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codeName="ThisWorkbook"/>
  <mc:AlternateContent xmlns:mc="http://schemas.openxmlformats.org/markup-compatibility/2006">
    <mc:Choice Requires="x15">
      <x15ac:absPath xmlns:x15ac="http://schemas.microsoft.com/office/spreadsheetml/2010/11/ac" url="https://microsoft-my.sharepoint.com/personal/v-aheino_microsoft_com1/Documents/Documents/3GPP documents/Final/"/>
    </mc:Choice>
  </mc:AlternateContent>
  <xr:revisionPtr revIDLastSave="40" documentId="8_{D639F184-2AAA-4C39-993C-BD27FFD0DFEC}" xr6:coauthVersionLast="47" xr6:coauthVersionMax="47" xr10:uidLastSave="{48B17850-CFEC-4025-A8F7-D1A0CC853807}"/>
  <bookViews>
    <workbookView xWindow="-120" yWindow="-120" windowWidth="38640" windowHeight="21120" activeTab="1" xr2:uid="{00000000-000D-0000-FFFF-FFFF00000000}"/>
  </bookViews>
  <sheets>
    <sheet name="WP scope" sheetId="2" r:id="rId1"/>
    <sheet name="WP EN-DC PC3 FR1" sheetId="1" r:id="rId2"/>
    <sheet name="Revision History WP template" sheetId="3" r:id="rId3"/>
  </sheets>
  <externalReferences>
    <externalReference r:id="rId4"/>
    <externalReference r:id="rId5"/>
  </externalReferences>
  <definedNames>
    <definedName name="_xlnm._FilterDatabase" localSheetId="1" hidden="1">'WP EN-DC PC3 FR1'!$B$29:$W$129</definedName>
    <definedName name="LabelList" localSheetId="2">'[1]WP NR CA PC3 FR1'!$H$5:$H$11</definedName>
    <definedName name="LabelList">'WP EN-DC PC3 FR1'!$H$5:$H$11</definedName>
    <definedName name="LabelListLookUp" localSheetId="2">'[1]WP NR CA PC3 FR1'!$H$5:$N$11</definedName>
    <definedName name="LabelListLookUp">'WP EN-DC PC3 FR1'!$H$5:$N$11</definedName>
    <definedName name="PRD21version">[2]Introduction!$G$1</definedName>
    <definedName name="TS38101_Source_Version">'[2]Support data'!$F$3</definedName>
    <definedName name="WP_DL" localSheetId="1">'WP EN-DC PC3 FR1'!$G$5</definedName>
    <definedName name="WP_DL">'[2]WP FR1 NR CA'!$G$12</definedName>
    <definedName name="WP_UL" localSheetId="1">'WP EN-DC PC3 FR1'!$G$6</definedName>
    <definedName name="WP_UL">'[2]WP FR1 NR CA'!$G$13</definedName>
    <definedName name="WPname" localSheetId="1">'WP EN-DC PC3 FR1'!#REF!</definedName>
    <definedName name="WPtarget" localSheetId="2">'[1]WP scope'!$D$7</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28" i="1" l="1"/>
  <c r="K127" i="1"/>
  <c r="K126" i="1"/>
  <c r="K119" i="1"/>
  <c r="H119" i="1"/>
  <c r="O119" i="1" s="1" a="1"/>
  <c r="O119" i="1" s="1"/>
  <c r="I24" i="1" s="1" a="1"/>
  <c r="I24" i="1" s="1"/>
  <c r="K112" i="1"/>
  <c r="H112" i="1"/>
  <c r="O112" i="1" s="1" a="1"/>
  <c r="O112" i="1" s="1"/>
  <c r="I23" i="1" s="1" a="1"/>
  <c r="I23" i="1" s="1"/>
  <c r="K105" i="1"/>
  <c r="K104" i="1"/>
  <c r="K97" i="1"/>
  <c r="K96" i="1"/>
  <c r="K95" i="1"/>
  <c r="K94" i="1"/>
  <c r="K93" i="1"/>
  <c r="K92" i="1"/>
  <c r="K91" i="1"/>
  <c r="K90" i="1"/>
  <c r="K89" i="1"/>
  <c r="K82" i="1"/>
  <c r="K81" i="1"/>
  <c r="K80" i="1"/>
  <c r="K79" i="1"/>
  <c r="K78" i="1"/>
  <c r="K77" i="1"/>
  <c r="K76" i="1"/>
  <c r="K75" i="1"/>
  <c r="K74" i="1"/>
  <c r="K73" i="1"/>
  <c r="K72" i="1"/>
  <c r="K71" i="1"/>
  <c r="K64" i="1"/>
  <c r="K63" i="1"/>
  <c r="K62" i="1"/>
  <c r="K61" i="1"/>
  <c r="K60" i="1"/>
  <c r="K52" i="1"/>
  <c r="K51" i="1"/>
  <c r="K50" i="1"/>
  <c r="K49" i="1"/>
  <c r="K48" i="1"/>
  <c r="K41" i="1"/>
  <c r="K40" i="1"/>
  <c r="K39" i="1"/>
  <c r="K38" i="1"/>
  <c r="K37" i="1"/>
  <c r="K36" i="1"/>
  <c r="K35" i="1"/>
  <c r="K34" i="1"/>
  <c r="D25" i="1"/>
  <c r="D24" i="1"/>
  <c r="D23" i="1"/>
  <c r="D22" i="1"/>
  <c r="D21" i="1"/>
  <c r="D20" i="1"/>
  <c r="D19" i="1"/>
  <c r="D18" i="1"/>
  <c r="D17" i="1"/>
  <c r="I8" i="1" a="1"/>
  <c r="I8" i="1" s="1"/>
  <c r="I7" i="1" a="1"/>
  <c r="I7" i="1" s="1"/>
  <c r="I6" i="1" a="1"/>
  <c r="I6" i="1" s="1"/>
  <c r="I5" i="1" a="1"/>
  <c r="I5" i="1" s="1"/>
  <c r="B2" i="1"/>
  <c r="B1" i="1"/>
  <c r="D5" i="2" a="1"/>
  <c r="D5" i="2" s="1"/>
  <c r="C2" i="2" a="1"/>
  <c r="I11" i="1" l="1"/>
  <c r="H41" i="1" s="1"/>
  <c r="O41" i="1" s="1" a="1"/>
  <c r="O41" i="1" s="1"/>
  <c r="C2" i="2"/>
  <c r="O2" i="1" s="1"/>
  <c r="H96" i="1"/>
  <c r="O96" i="1" s="1" a="1"/>
  <c r="O96" i="1" s="1"/>
  <c r="H94" i="1"/>
  <c r="O94" i="1" s="1" a="1"/>
  <c r="O94" i="1" s="1"/>
  <c r="H92" i="1"/>
  <c r="O92" i="1" s="1" a="1"/>
  <c r="O92" i="1" s="1"/>
  <c r="H90" i="1"/>
  <c r="O90" i="1" s="1" a="1"/>
  <c r="O90" i="1" s="1"/>
  <c r="H49" i="1"/>
  <c r="O49" i="1" s="1" a="1"/>
  <c r="O49" i="1" s="1"/>
  <c r="H97" i="1"/>
  <c r="O97" i="1" s="1" a="1"/>
  <c r="O97" i="1" s="1"/>
  <c r="H95" i="1"/>
  <c r="O95" i="1" s="1" a="1"/>
  <c r="O95" i="1" s="1"/>
  <c r="H93" i="1"/>
  <c r="O93" i="1" s="1" a="1"/>
  <c r="O93" i="1" s="1"/>
  <c r="H91" i="1"/>
  <c r="O91" i="1" s="1" a="1"/>
  <c r="O91" i="1" s="1"/>
  <c r="H89" i="1"/>
  <c r="O89" i="1" s="1" a="1"/>
  <c r="O89" i="1" s="1"/>
  <c r="H52" i="1"/>
  <c r="O52" i="1" s="1" a="1"/>
  <c r="O52" i="1" s="1"/>
  <c r="H48" i="1"/>
  <c r="O48" i="1" s="1" a="1"/>
  <c r="O48" i="1" s="1"/>
  <c r="I9" i="1"/>
  <c r="I10" i="1"/>
  <c r="H51" i="1"/>
  <c r="O51" i="1" s="1" a="1"/>
  <c r="O51" i="1" s="1"/>
  <c r="H39" i="1"/>
  <c r="O39" i="1" s="1" a="1"/>
  <c r="O39" i="1" s="1"/>
  <c r="H61" i="1"/>
  <c r="O61" i="1" s="1" a="1"/>
  <c r="O61" i="1" s="1"/>
  <c r="H105" i="1"/>
  <c r="O105" i="1" s="1" a="1"/>
  <c r="O105" i="1" s="1"/>
  <c r="H63" i="1"/>
  <c r="O63" i="1" s="1" a="1"/>
  <c r="O63" i="1" s="1"/>
  <c r="H40" i="1"/>
  <c r="O40" i="1" s="1" a="1"/>
  <c r="O40" i="1" s="1"/>
  <c r="H104" i="1" l="1"/>
  <c r="O104" i="1" s="1" a="1"/>
  <c r="O104" i="1" s="1"/>
  <c r="I22" i="1" s="1" a="1"/>
  <c r="I22" i="1" s="1"/>
  <c r="H82" i="1"/>
  <c r="O82" i="1" s="1" a="1"/>
  <c r="O82" i="1" s="1"/>
  <c r="H80" i="1"/>
  <c r="O80" i="1" s="1" a="1"/>
  <c r="O80" i="1" s="1"/>
  <c r="H78" i="1"/>
  <c r="O78" i="1" s="1" a="1"/>
  <c r="O78" i="1" s="1"/>
  <c r="H76" i="1"/>
  <c r="O76" i="1" s="1" a="1"/>
  <c r="O76" i="1" s="1"/>
  <c r="H74" i="1"/>
  <c r="O74" i="1" s="1" a="1"/>
  <c r="O74" i="1" s="1"/>
  <c r="H72" i="1"/>
  <c r="O72" i="1" s="1" a="1"/>
  <c r="O72" i="1" s="1"/>
  <c r="H64" i="1"/>
  <c r="O64" i="1" s="1" a="1"/>
  <c r="O64" i="1" s="1"/>
  <c r="H62" i="1"/>
  <c r="O62" i="1" s="1" a="1"/>
  <c r="O62" i="1" s="1"/>
  <c r="H60" i="1"/>
  <c r="O60" i="1" s="1" a="1"/>
  <c r="O60" i="1" s="1"/>
  <c r="H37" i="1"/>
  <c r="O37" i="1" s="1" a="1"/>
  <c r="O37" i="1" s="1"/>
  <c r="H35" i="1"/>
  <c r="O35" i="1" s="1" a="1"/>
  <c r="O35" i="1" s="1"/>
  <c r="H38" i="1"/>
  <c r="O38" i="1" s="1" a="1"/>
  <c r="O38" i="1" s="1"/>
  <c r="H34" i="1"/>
  <c r="O34" i="1" s="1" a="1"/>
  <c r="O34" i="1" s="1"/>
  <c r="H81" i="1"/>
  <c r="O81" i="1" s="1" a="1"/>
  <c r="O81" i="1" s="1"/>
  <c r="H79" i="1"/>
  <c r="O79" i="1" s="1" a="1"/>
  <c r="O79" i="1" s="1"/>
  <c r="H77" i="1"/>
  <c r="O77" i="1" s="1" a="1"/>
  <c r="O77" i="1" s="1"/>
  <c r="H75" i="1"/>
  <c r="O75" i="1" s="1" a="1"/>
  <c r="O75" i="1" s="1"/>
  <c r="H73" i="1"/>
  <c r="O73" i="1" s="1" a="1"/>
  <c r="O73" i="1" s="1"/>
  <c r="H71" i="1"/>
  <c r="O71" i="1" s="1" a="1"/>
  <c r="O71" i="1" s="1"/>
  <c r="H50" i="1"/>
  <c r="O50" i="1" s="1" a="1"/>
  <c r="O50" i="1" s="1"/>
  <c r="I18" i="1" s="1" a="1"/>
  <c r="I18" i="1" s="1"/>
  <c r="H36" i="1"/>
  <c r="O36" i="1" s="1" a="1"/>
  <c r="O36" i="1" s="1"/>
  <c r="I21" i="1" a="1"/>
  <c r="I21" i="1" s="1"/>
  <c r="H128" i="1"/>
  <c r="O128" i="1" s="1" a="1"/>
  <c r="O128" i="1" s="1"/>
  <c r="I25" i="1" s="1" a="1"/>
  <c r="I25" i="1" s="1"/>
  <c r="H126" i="1"/>
  <c r="O126" i="1" s="1" a="1"/>
  <c r="O126" i="1" s="1"/>
  <c r="H127" i="1"/>
  <c r="O127" i="1" s="1" a="1"/>
  <c r="O127" i="1" s="1"/>
  <c r="I16" i="1" l="1" a="1"/>
  <c r="I16" i="1" s="1"/>
  <c r="D10" i="2" s="1"/>
  <c r="I17" i="1" a="1"/>
  <c r="I17" i="1" s="1"/>
  <c r="I20" i="1" a="1"/>
  <c r="I20" i="1" s="1"/>
  <c r="I19" i="1" a="1"/>
  <c r="I19"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5"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7"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8"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6"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101"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9"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6"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23"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<sst xmlns="http://schemas.openxmlformats.org/spreadsheetml/2006/main" count="17174" uniqueCount="16736">
  <si>
    <t>Work plan for introduction of EN-DC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</si>
  <si>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</si>
  <si>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</si>
  <si>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</si>
  <si>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</si>
  <si>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</si>
  <si>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</si>
  <si>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</si>
  <si>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</si>
  <si>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</si>
  <si>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</si>
  <si>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</si>
  <si>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</si>
  <si>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Calibri"/>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Calibri"/>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</si>
  <si>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</si>
  <si>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</si>
  <si>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</si>
  <si>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</si>
  <si>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</si>
  <si>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</si>
  <si>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</si>
  <si>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</si>
  <si>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</si>
  <si>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</si>
  <si>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</si>
  <si>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</si>
  <si>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</si>
  <si>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</si>
  <si>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</si>
  <si>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EN-DC configurations covered by the work plan</t>
  </si>
  <si>
    <t>Type of CA configurations</t>
  </si>
  <si>
    <t>WP item Applicability Label</t>
  </si>
  <si>
    <t>EN-DC confifurations [DL/UL]</t>
  </si>
  <si>
    <t>New EN-DC configuration(s) without UL DC</t>
  </si>
  <si>
    <t>DL/- BCS0</t>
  </si>
  <si>
    <t>New EN-DC configurations with UL DC</t>
  </si>
  <si>
    <t>DL/UL BCS0</t>
  </si>
  <si>
    <t>DL/- new BCS</t>
  </si>
  <si>
    <t>DL/UL new BCS</t>
  </si>
  <si>
    <t>All configurations</t>
  </si>
  <si>
    <t>All</t>
  </si>
  <si>
    <t>All BCS0 configurations (No BCS included in config.name)</t>
  </si>
  <si>
    <t>All BCS0</t>
  </si>
  <si>
    <t>All new BCS configurations with BCS&gt;0</t>
  </si>
  <si>
    <t>All new BCS</t>
  </si>
  <si>
    <t>2. Overall status vs WP steps</t>
  </si>
  <si>
    <t>Status</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</si>
  <si>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</si>
  <si>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</si>
  <si>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</si>
  <si>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WP item columns to be filled in</t>
  </si>
  <si>
    <t>Do not edit</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</si>
  <si>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</si>
  <si>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</si>
  <si>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</si>
  <si>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</si>
  <si>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</si>
  <si>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</si>
  <si>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</si>
  <si>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</si>
  <si>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</si>
  <si>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</si>
  <si>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</si>
  <si>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</si>
  <si>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</si>
  <si>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</si>
  <si>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</si>
  <si>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</si>
  <si>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CA completed</t>
  </si>
  <si>
    <t xml:space="preserve">TCs available </t>
  </si>
  <si>
    <t>BSC0 completed</t>
  </si>
  <si>
    <t>Impacted CBWs identified</t>
  </si>
  <si>
    <t>Bands new CBWs completed</t>
  </si>
  <si>
    <t>1-1</t>
  </si>
  <si>
    <t>Pre-requisite</t>
  </si>
  <si>
    <t>PRD21</t>
  </si>
  <si>
    <t>NR bands worksheet</t>
  </si>
  <si>
    <t>All NR bands completed</t>
  </si>
  <si>
    <t>Set status in column "Bands completed" to 100% when all impacted NR bands have been confirmed completed in PRD21 worksheet "NR bands".</t>
  </si>
  <si>
    <t>1-1.1</t>
  </si>
  <si>
    <t>5G NR CADC Configurations</t>
  </si>
  <si>
    <t>All NR CA configurations included in the EN-DC configurations within the WP scope are completed</t>
  </si>
  <si>
    <t>Set status in column "CA completed"  to 100% when all NR  CA sub-configurations included in the WP scope's EN-DC configurations are listed as completed in RAN5 PRD21 worksheet "5G NR CADC Configurations".</t>
  </si>
  <si>
    <t>1-2</t>
  </si>
  <si>
    <t>36.521-2</t>
  </si>
  <si>
    <t>Annex A</t>
  </si>
  <si>
    <t>All E-UTRA bands completed</t>
  </si>
  <si>
    <t>Set status in column "Bands completed" to 100% when all impacted E-UTRA bands have been confirmed completed in RAN5 TSs and TRs.</t>
  </si>
  <si>
    <t>1-3</t>
  </si>
  <si>
    <t>PRD20</t>
  </si>
  <si>
    <t>E-UTRA CA list work sheet</t>
  </si>
  <si>
    <t>All E-UTRA CA configurations included in the EN-DC configurations within the WP scope are completed</t>
  </si>
  <si>
    <t>Set status in column "E-UTRA CA completed"  to 100% when all E-UTRA CA sub-configurations included in the WP scope's EN-DC configurations are listed as completed in RAN5 PRD20.</t>
  </si>
  <si>
    <t>1-4</t>
  </si>
  <si>
    <t>38.521-3</t>
  </si>
  <si>
    <t>6, 7</t>
  </si>
  <si>
    <t xml:space="preserve">All applicable Transmitter (clause 6), Receiver (clause 7) for the type of EN-DC configuraiton completed </t>
  </si>
  <si>
    <t>Set status in column "TCs available" to 100% when all relevant test cases in 36.521-3 for the WP scope of EN-DC configuration types are completed.
If the relevant test cases are not completed then contact the responsible for the test case as indicated in the relevant WI WP and consider to support to get the test case(s) completed.</t>
  </si>
  <si>
    <t>1-5</t>
  </si>
  <si>
    <t>38.101-1</t>
  </si>
  <si>
    <t>5.5A.1</t>
  </si>
  <si>
    <t>BCS0 completed for the EN-DC configuration</t>
  </si>
  <si>
    <t>Set status in column "BCS0 completed" to 100% when the BCS0 of all the new BSC configurations have been confirmed completed in RAN5 PRD21 worksheet "5G NR CADC configurations". BSC0 configuration is listed in PRD21 as EN-DC configuration without "BSC" suffix in the name.</t>
  </si>
  <si>
    <t>1-6</t>
  </si>
  <si>
    <t>Bandwidth included  in the  new BCS</t>
  </si>
  <si>
    <t>Set status in column "Impacted CBWs identified" when all new CBWs added by the new BCS of the configuration(s) have been identified and listed in the "Comments" column.</t>
  </si>
  <si>
    <t>1-7</t>
  </si>
  <si>
    <t>38.101-1
PRD21</t>
  </si>
  <si>
    <t>All NR bands completed for new BCS</t>
  </si>
  <si>
    <t>Set status in column "Bands new CBWs completed" to 100% when all channel bandwidths of the involved NR bands for the new BCS of the configuration have been confirmed completed in RAN5 PRD21 worksheet "NR bands".</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</si>
  <si>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</si>
  <si>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</si>
  <si>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</si>
  <si>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</si>
  <si>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</si>
  <si>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</si>
  <si>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</si>
  <si>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</si>
  <si>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</si>
  <si>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t>
  </si>
  <si>
    <t xml:space="preserve">Test point (TP) analysis for MOP </t>
  </si>
  <si>
    <t>For each Intra-band contiguous, intra-band non-contiguous and inter-band  EN-DC band combination add TP Analysis for Maximum Output Power (MOP) in TR 38.905.
The status column "TP analysis" is set to 100% when all required MOP TP analysis have been included in TR 38.905.</t>
  </si>
  <si>
    <t>2-2</t>
  </si>
  <si>
    <t>Test point (TP) analysis for A-MPR for  Intra-band contiguous and non-contiguous EN-DC band combinations</t>
  </si>
  <si>
    <t>For each Intra-band contiguous and intra-band non-contiguous EN-DC band combination add TP Analysis for A-MPR  as described in TR 38.905.
The status column "TP analysis" is set to 100% when all required MOP TP analysis have been included in TR 38.905.</t>
  </si>
  <si>
    <t>2-3a</t>
  </si>
  <si>
    <t>Test point (TP) analysis for reference sensitivity for BCS0</t>
  </si>
  <si>
    <t>For each inter-band EN-DC configuration perform reference sensitivity TP analysis as described in TR 38.905.
Document the TP analysis by a CR to TR 38.905.
The status column "TP analysis" is set to 100% when all required TP analysis have been included in TR 38.905.</t>
  </si>
  <si>
    <t>2-3b</t>
  </si>
  <si>
    <t>4.1.3.1</t>
  </si>
  <si>
    <t>Test point (TP) analysis for reference sensitivity for new BCS &gt; 0</t>
  </si>
  <si>
    <t>For each new BCS for of the inter-band EN-DC configurations perform reference sensitivity TP analysis as described in TR 38.905. for the new BCSs.
Document the TP analysis by a CR to TR 38.905.
The status column "TP analysis" is set to 100% when all required TP analysis for the new BCSs have been included in TR 38.905.</t>
  </si>
  <si>
    <t>2-4</t>
  </si>
  <si>
    <t>Test point (TP) analysis for general and UE co-existence spurious emission test cases for EN_DC</t>
  </si>
  <si>
    <t>For each two band EN_DC inter-band configuration perform general spurious emission and UE-coexistence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</si>
  <si>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</si>
  <si>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</si>
  <si>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</si>
  <si>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</si>
  <si>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</si>
  <si>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</si>
  <si>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 xml:space="preserve">38.508-1
</t>
  </si>
  <si>
    <t>4.3.1.4.x</t>
  </si>
  <si>
    <t>NR Test frequencies</t>
  </si>
  <si>
    <t>- Add the EN-DC configuration to the relevant test frequency table in clause 4.3.1.3
- Check that the involved NR bands have single carrier test frequencies specified in 4.3.1.x
- For EN-DC configurations including any intra-band EN-DC contiguous CCs or any intra-band EN-DC non-contiguous CCs check if existing test frequencies can be re-used or if new test frequencies need to be specified in in clause clause 4.3.1.4.x.</t>
  </si>
  <si>
    <t>3.1-1b</t>
  </si>
  <si>
    <t>38.508-1</t>
  </si>
  <si>
    <t>NR test frequencies BSC&gt;0</t>
  </si>
  <si>
    <t>For EN-DC configurations including any intra-band contiguous CCs or any intra-band non-contiguous CCs check if existing test frequencies can be re-used or if new test frequencies need to be specified for the new BCS CBW combinations in clause 4.3.1.4.x.</t>
  </si>
  <si>
    <t>3.1-2a</t>
  </si>
  <si>
    <t>EN-DC band combination test frequencies BCS0</t>
  </si>
  <si>
    <t>For EN-DC Inter-band configurations add the CA configuration to the relevant table in one of the clause 4.3.1.4.x.</t>
  </si>
  <si>
    <t>3.1-2b</t>
  </si>
  <si>
    <t>EN-DC band combination test frequencies BSC&gt;0</t>
  </si>
  <si>
    <t>For EN-DC configurations including any EN-DC or NR CA intra-band contiguous CCs or any EN_DC or NR CA intra-band non-contiguous CCs check if existing test frequencies can be re-used or if new test frequencies need to be specified for the new BCS CBW combinations in clause 4.3.1.4.x.</t>
  </si>
  <si>
    <t>3.1-3</t>
  </si>
  <si>
    <t>38.508-1 - (6) Common SIG</t>
  </si>
  <si>
    <t>6.2.3.2</t>
  </si>
  <si>
    <t>Test frequencies for EN_DC signalling test</t>
  </si>
  <si>
    <t>For Intra-band contiguous or intra-band non-contiguous configurations with 2CC add test frequencies in clause 6.2.3.2.</t>
  </si>
  <si>
    <t>Step 3.2: CR(s) to common clauses for RF / Performance testing area (TS 38.521-3)</t>
  </si>
  <si>
    <t>Clause 5</t>
  </si>
  <si>
    <t>Discussion paper</t>
  </si>
  <si>
    <t>3.2-0</t>
  </si>
  <si>
    <t>38.521-3 -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</si>
  <si>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</si>
  <si>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</si>
  <si>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t>
  </si>
  <si>
    <t>5.5B.2</t>
  </si>
  <si>
    <t xml:space="preserve"> Intra-band contiguous EN-DC</t>
  </si>
  <si>
    <t>Add band combinations for intra-band contiguous EN-DC to the relevant table in clause 5.5B.3.
Note! Check if changes should be merged into "jumbo" CR (email sent out before meeting by responsible "jumbo" CR author).</t>
  </si>
  <si>
    <t>3.2-2</t>
  </si>
  <si>
    <t>5.5B.3</t>
  </si>
  <si>
    <t xml:space="preserve"> Intra-band non-contiguous EN-DC</t>
  </si>
  <si>
    <t>Add band combinations for intra-band non-contiguous EN-DC to the relevant table in clause 5.5B.3.
Note! Check if changes should be merged into "jumbo" CR (email sent out before meeting by responsible "jumbo" CR author).</t>
  </si>
  <si>
    <t>3.2-3</t>
  </si>
  <si>
    <t>5.5B.4</t>
  </si>
  <si>
    <t xml:space="preserve"> Inter-band EN-DC</t>
  </si>
  <si>
    <t>Add inter-band EN-DC configurations within FR1 to the relevant table in clause 5.5B.4.
Note! Check if changes should be merged into "jumbo" CR (email sent out before meeting by responsible "jumbo" CR author).</t>
  </si>
  <si>
    <t>3.2-4</t>
  </si>
  <si>
    <t>38.521-3 - RF Tx</t>
  </si>
  <si>
    <t>6.2B.4.2.3 .1</t>
  </si>
  <si>
    <t>ΔTIB,c for inter-band EN-DC</t>
  </si>
  <si>
    <t>Add ΔTIB,c for inter-band EN-DC within FR1 to the relevant table in clause 6.2B.4.2.3.</t>
  </si>
  <si>
    <t>3.2-5</t>
  </si>
  <si>
    <t>7.3B.2.0.3</t>
  </si>
  <si>
    <t>Add Reference sensitivity exceptions for EN-DC within FR1 to the relevant table in clause 7.3B.2.0.3.</t>
  </si>
  <si>
    <t>3.2-6</t>
  </si>
  <si>
    <t xml:space="preserve">7.3B.3.2 </t>
  </si>
  <si>
    <t>Reference sensitivity ΔRIB,c for Intra-band non-contiguous EN-DC</t>
  </si>
  <si>
    <t>For Intra-band non-contiguous EN-DC configurations add ΔRIB,c for Intra-band non-contiguous EN-DC to the relevant table in clause 7.3B.3.2.</t>
  </si>
  <si>
    <t>3.2-7</t>
  </si>
  <si>
    <t xml:space="preserve">7.3B.3.3.1 </t>
  </si>
  <si>
    <t>ΔRIB,c for EN-DC in two bands</t>
  </si>
  <si>
    <t>For EN-DC in two bands inter-band EN-DC configurations add ΔRIB,c in  relevant table in clause 7,3B.3.3.1</t>
  </si>
  <si>
    <t>3.2-8</t>
  </si>
  <si>
    <t>7.3B.3.3.2</t>
  </si>
  <si>
    <t>ΔRIB,c for EN-DC in three bands</t>
  </si>
  <si>
    <t>For EN-DC in three bands inter-band EN-DC configurations add ΔRIB,c in  relevant table in clause 7,3B.3.3.2</t>
  </si>
  <si>
    <t>3.2-9</t>
  </si>
  <si>
    <t>7.3B.3.3.3</t>
  </si>
  <si>
    <t>ΔRIB,c for EN-DC in four bands</t>
  </si>
  <si>
    <t>For EN-DC in four bands inter-band EN-DC configurations add ΔRIB,c in  relevant table in clause 7,3B.3.3.3</t>
  </si>
  <si>
    <t>3.2-10</t>
  </si>
  <si>
    <t>7.3B.3.3.4</t>
  </si>
  <si>
    <t>ΔRIB,c for EN-DC in five bands</t>
  </si>
  <si>
    <t>For EN-DC in five bands inter-band EN-DC configurations add ΔRIB,c in  relevant table in clause 7,3B.3.3.4</t>
  </si>
  <si>
    <t>3.2-11</t>
  </si>
  <si>
    <t>7.3B.3.3.5</t>
  </si>
  <si>
    <t>ΔRIB,c for EN-DC six bands</t>
  </si>
  <si>
    <t>For EN-DC in six bands inter-band EN-DC configurations add ΔRIB,c in  relevant table in clause 7,3B.3.3.5</t>
  </si>
  <si>
    <t>Step 3.3: CR(s) for RF transmitter test cases (TS 38.521-3, clause 6)</t>
  </si>
  <si>
    <t xml:space="preserve">Min. Req. </t>
  </si>
  <si>
    <t xml:space="preserve">Test proc. </t>
  </si>
  <si>
    <t xml:space="preserve">Test Pts </t>
  </si>
  <si>
    <t>Test Req</t>
  </si>
  <si>
    <t>Other Areas</t>
  </si>
  <si>
    <t>3.3-1</t>
  </si>
  <si>
    <t xml:space="preserve">6.2B.1.1 </t>
  </si>
  <si>
    <r>
      <rPr>
        <sz val="8"/>
        <color theme="1"/>
        <rFont val="Arial"/>
        <family val="2"/>
      </rPr>
      <t xml:space="preserve">UE Maximum Output Power for Intra-Band Contiguous EN-DC
</t>
    </r>
    <r>
      <rPr>
        <sz val="8"/>
        <color rgb="FFFF0000"/>
        <rFont val="Arial"/>
        <family val="2"/>
      </rPr>
      <t xml:space="preserve">
Note! 
This WP item is dependent on MOP TP analysis  (Step 2, WP item 2-1)</t>
    </r>
  </si>
  <si>
    <t>For Intra-band contiguous EN-DC configurations within FR1: Update MOP for intra band contiguous EN-DC within FR1 (intra band contiguous) to minimum conformance requirements/initial condition/test requirements in clause 6.2B.1.1 based on TP analysis in 38.905 (WP item 2-1).</t>
  </si>
  <si>
    <t>3.3-2</t>
  </si>
  <si>
    <t xml:space="preserve">6.2B.1.2 </t>
  </si>
  <si>
    <r>
      <rPr>
        <sz val="8"/>
        <color theme="1"/>
        <rFont val="Arial"/>
        <family val="2"/>
      </rPr>
      <t xml:space="preserve">UE Maximum Output Power for Intra-Band Non-Contiguous EN-DC
</t>
    </r>
    <r>
      <rPr>
        <sz val="8"/>
        <color rgb="FFFF0000"/>
        <rFont val="Arial"/>
        <family val="2"/>
      </rPr>
      <t>Note! 
This WP item is dependent on MOP TP analysis  (Step 2, WP item 2-1)</t>
    </r>
  </si>
  <si>
    <t>For Intra-band non contiguous EN-DC configurations within FR1: Update MOP for intra band non contiguous EN-DC within FR1 (intra band contiguous) to minimum conformance requirements/initial condition/test requirements in clause 6.2B.1.12based on TP analysis in 38.905 (WP item 2-1).</t>
  </si>
  <si>
    <t>3.3-3</t>
  </si>
  <si>
    <t xml:space="preserve">6.2B.1.3 </t>
  </si>
  <si>
    <r>
      <rPr>
        <sz val="8"/>
        <color theme="1"/>
        <rFont val="Arial"/>
        <family val="2"/>
      </rPr>
      <t xml:space="preserve">UE Maximum Output Power for Inter-Band EN-DC within FR1
</t>
    </r>
    <r>
      <rPr>
        <sz val="8"/>
        <color rgb="FFFF0000"/>
        <rFont val="Arial"/>
        <family val="2"/>
      </rPr>
      <t>Note! 
This WP item is dependent on MOP TP analysis  (Step 2, WP item 2-1)</t>
    </r>
  </si>
  <si>
    <t xml:space="preserve">For Inter-band configurations within FR1: Update maximum output power for inter-band EN-DC within FR1 to the relevant table in minimum conformance requirements/initial condition/test requirements in clause 6.2B.1.3  based on TP analysis in 38.905 (WP item 2-1).
</t>
  </si>
  <si>
    <t>3.3-4</t>
  </si>
  <si>
    <t xml:space="preserve">6.2B.3.1 </t>
  </si>
  <si>
    <r>
      <rPr>
        <sz val="8"/>
        <color theme="1"/>
        <rFont val="Arial"/>
        <family val="2"/>
      </rPr>
      <t xml:space="preserve">UE Additional Maximum Output Power reduction for Intra-band contiguous EN-DC
</t>
    </r>
    <r>
      <rPr>
        <sz val="8"/>
        <color rgb="FFFF0000"/>
        <rFont val="Arial"/>
        <family val="2"/>
      </rPr>
      <t>Note! 
This WP item is dependent on A-MPR TP analysis  (Step 2, WP item 2-2)</t>
    </r>
  </si>
  <si>
    <t>For Intra-band contiguous EN-DC configurations within FR1: Update A-MPR for intra band contiguous EN-DC within FR1 (intra band contiguous) to minimum conformance requirements/initial condition/test requirements in clause 6.2B.3.1 based on TP analysis in 38.905 (WP item 2-2).</t>
  </si>
  <si>
    <t>3.3-5</t>
  </si>
  <si>
    <t xml:space="preserve">6.2B.3.2 </t>
  </si>
  <si>
    <r>
      <rPr>
        <sz val="8"/>
        <color theme="1"/>
        <rFont val="Arial"/>
        <family val="2"/>
      </rPr>
      <t xml:space="preserve">UE Additional Maximum Output Power reduction for Intra-Band Non-Contiguous EN-DC
</t>
    </r>
    <r>
      <rPr>
        <sz val="8"/>
        <color rgb="FFFF0000"/>
        <rFont val="Arial"/>
        <family val="2"/>
      </rPr>
      <t>Note! 
This WP item is dependent onA-MPR TP analysis  (Step 2, WP item 2-2)</t>
    </r>
  </si>
  <si>
    <t>For Intra-band non-contiguous EN-DC configurations within FR1: Update A-MPR for intra band non-contiguous EN-DC within FR1 (intra band contiguous) to minimum conformance requirements/initial condition/test requirements of in clause 6.2B.3.2  based on TP analysis in 38.905 (WP item 2-2).</t>
  </si>
  <si>
    <t>3.3-6</t>
  </si>
  <si>
    <t xml:space="preserve">6.5B.3.1.2 </t>
  </si>
  <si>
    <t xml:space="preserve">Spurious emission band UE co-existence for intra-band contiguous EN-DC
</t>
  </si>
  <si>
    <t>For Intra-band contiguous EN-DC configurations within FR1: Update Spurious Emission band UE co-existence for intra band contiguous EN-DC within FR1 (intra band contiguous) to minimum conformance requirements/initial condition/test requirements in clause 6.5B.3.1.2.</t>
  </si>
  <si>
    <t>3.3-7</t>
  </si>
  <si>
    <t>6.5B.3.2.2</t>
  </si>
  <si>
    <t xml:space="preserve">Spurious emission band UE co-existence for intra-band non-contiguous EN-DC
</t>
  </si>
  <si>
    <t>For Intra-band non-contiguous EN-DC configurations within FR1: Update Spurious Emission band UE co-existence for intra band non-contiguous EN-DC within FR1 (intra band contiguous) to minimum conformance requirements/initial condition/test requirements in clause 6.5B.3.2.2.</t>
  </si>
  <si>
    <t>3.3-8</t>
  </si>
  <si>
    <t xml:space="preserve">6.5B.3.3.1 </t>
  </si>
  <si>
    <r>
      <rPr>
        <sz val="8"/>
        <color theme="1"/>
        <rFont val="Arial"/>
        <family val="2"/>
      </rPr>
      <t xml:space="preserve">General Spurious Emissions for Inter-band EN-DC within FR1
</t>
    </r>
    <r>
      <rPr>
        <sz val="8"/>
        <color rgb="FFFF0000"/>
        <rFont val="Arial"/>
        <family val="2"/>
      </rPr>
      <t>Note! 
This WP item is dependent spurious emission TP analysis  (Step 2, WP item 2-4)</t>
    </r>
  </si>
  <si>
    <t>For Inter-band contiguous EN-DC configurations within FR1: Update General Spurious Emissions for inter-band EN-DC within FR1 to Table 6.5B.3.3.1.5-1 in Test Requirement in clause 6.5B.3.3.1 based on TP analysis in 38.905 (WP item 2-3).</t>
  </si>
  <si>
    <t>3.3-9</t>
  </si>
  <si>
    <t xml:space="preserve">6.5B.3.3.2 </t>
  </si>
  <si>
    <r>
      <rPr>
        <sz val="8"/>
        <color theme="1"/>
        <rFont val="Arial"/>
        <family val="2"/>
      </rPr>
      <t xml:space="preserve">Spurious emission band UE co-existence for Inter-band within FR1
</t>
    </r>
    <r>
      <rPr>
        <sz val="8"/>
        <color rgb="FFFF0000"/>
        <rFont val="Arial"/>
        <family val="2"/>
      </rPr>
      <t xml:space="preserve">
Note! 
This WP item is dependent spurious TP analysis  (Step 2, WP item 2-4)</t>
    </r>
  </si>
  <si>
    <t>For Inter-band configurations within FR1: Update Spurious Emission band UE co-existence for Inter-band within FR1 (intra band contiguous) to the tables in minimum conformance requirements/initial condition/test requirements in clause 6.5B.3.3.2 based on TP analysis in 38.905 (WP item 2-3).</t>
  </si>
  <si>
    <t>Step 3.4: CR(s) for RF receiver test cases (TS 38.521-3, clause 7)</t>
  </si>
  <si>
    <t>3.4-1a</t>
  </si>
  <si>
    <t xml:space="preserve">38.521-3-RF Rx </t>
  </si>
  <si>
    <t>7.3B.2.3</t>
  </si>
  <si>
    <r>
      <rPr>
        <sz val="8"/>
        <color theme="1"/>
        <rFont val="Arial"/>
        <family val="2"/>
      </rPr>
      <t xml:space="preserve"> Reference sensitivity for Inter-band EN-DC within FR1 (2 CCs) and BCS0
</t>
    </r>
    <r>
      <rPr>
        <sz val="8"/>
        <color rgb="FFFF0000"/>
        <rFont val="Arial"/>
        <family val="2"/>
      </rPr>
      <t>Note!  
This WP item is dependent on Reference Sensitivity  TP analysis (Step 2, WP item 2-3a)</t>
    </r>
  </si>
  <si>
    <t>For Inter-band configurations within FR1 (2 CCs): Update the tables in initial condition/test requirements  in clause 7.3B.2.3 based on TP analysis in 38.905 (WP item 2-3a).</t>
  </si>
  <si>
    <t>3.4-1b</t>
  </si>
  <si>
    <t>38.521-3-RF Rx</t>
  </si>
  <si>
    <r>
      <rPr>
        <sz val="8"/>
        <color theme="1"/>
        <rFont val="Arial"/>
        <family val="2"/>
      </rPr>
      <t xml:space="preserve">Reference sensitivity power level for EN_DC within FR1 (2CCs) and  BCS &gt; 0
</t>
    </r>
    <r>
      <rPr>
        <sz val="8"/>
        <color rgb="FFFF0000"/>
        <rFont val="Arial"/>
        <family val="2"/>
      </rPr>
      <t>Note!  
This WP item is dependent on Reference Sensitivity TP analysis (Step 2, WP item 2-3b)</t>
    </r>
  </si>
  <si>
    <t>For new BCS of Inter-band configurations within FR1 (2 CCs): Update the tables in initial condition/test requirements  in clause 7.3B.2.3 based on TP analysis in 38.905 (WP item 2-3a).</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</si>
  <si>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</si>
  <si>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</si>
  <si>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</si>
  <si>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</si>
  <si>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</si>
  <si>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</si>
  <si>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</si>
  <si>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</si>
  <si>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</si>
  <si>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</si>
  <si>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A.4.3.2B.2.1</t>
  </si>
  <si>
    <t>Intra-band contiguous EN-DC within FR1</t>
  </si>
  <si>
    <t>Add configurations for intra-band contiguous EN-DC within FR1 to the relevant table in clause A.4.3.2B.2.1.</t>
  </si>
  <si>
    <t>4-2</t>
  </si>
  <si>
    <t>Annex A.4.3.2B.2.2</t>
  </si>
  <si>
    <t>Intra-band non-contiguous EN-DC within FR1</t>
  </si>
  <si>
    <t>Add configurations for intra-band non-contiguous EN-DC within FR1 to the relevant table in clause A.4.3.2B.2.2.</t>
  </si>
  <si>
    <t>4-3</t>
  </si>
  <si>
    <t>Annex A.4.3.2B.2.1~A.4.3.2B.2.5</t>
  </si>
  <si>
    <t>Inter-band EN-DC within FR1</t>
  </si>
  <si>
    <t>Add configurations for inter-band EN-DC within FR1 to the relevant table in relevant clauses A.4.3.2B.2.1~A.4.3.2B.2.5.</t>
  </si>
  <si>
    <r>
      <rPr>
        <b/>
        <sz val="11"/>
        <color theme="1"/>
        <rFont val="Calibri"/>
        <charset val="134"/>
        <scheme val="minor"/>
      </rPr>
      <t xml:space="preserve">Revision history for WP template only 
</t>
    </r>
    <r>
      <rPr>
        <sz val="11"/>
        <color rgb="FFFF0000"/>
        <rFont val="Calibri"/>
        <charset val="134"/>
        <scheme val="minor"/>
      </rPr>
      <t>Note! Cell A3 shall always include the version of the latest version of the WP 
as used to set the WP template version in the WP scope worksheet.</t>
    </r>
  </si>
  <si>
    <t>Version</t>
  </si>
  <si>
    <t>Date</t>
  </si>
  <si>
    <t>Comment</t>
  </si>
  <si>
    <t>v1.6.0</t>
  </si>
  <si>
    <t>RAN5#100</t>
  </si>
  <si>
    <t>No changes. Same as v1.5.0.</t>
  </si>
  <si>
    <t>v1.5.0</t>
  </si>
  <si>
    <t>RAN5#99</t>
  </si>
  <si>
    <t>1. Editorial correction to WP item 1-2 Column E TS/PRD to "36.521-2" instead of "38.521-3"</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</si>
  <si>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</si>
  <si>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</si>
  <si>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</si>
  <si>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</si>
  <si>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</si>
  <si>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</si>
  <si>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</si>
  <si>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</si>
  <si>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</si>
  <si>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</si>
  <si>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</si>
  <si>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formulas in cells I5 to I7 on WP worksheet to handle the case when configuration table includes empty cells for the configuration columns.
3. Correcting TS reference in "area" and "TS" columns from 36.521-1 to 38.521-3.
4. Editorial corrections multiple items
5. Added a note to WP-items 3.2-1 to 3.2-7 to remind about merge with "jumbo" CR.
6. Added WP item 3.2-0 about need for discussion paper to add configuration information to chapter 5.
7. Added WP item 1-1.1 to check that sub-NR CA configurations have been completed as part of WP pre-requisite.
8. Corrected reference to inter-band configuration in the task description for WP item 3.3-8.</t>
  </si>
  <si>
    <t>v1.0.0</t>
  </si>
  <si>
    <t>RAN5#94-e</t>
  </si>
  <si>
    <t>Initial version</t>
  </si>
  <si>
    <t>WE Certification (Aleksi Heino)</t>
  </si>
  <si>
    <t>RAN5#101</t>
  </si>
  <si>
    <t>Rel-16</t>
  </si>
  <si>
    <t>EN-DC FR1 (2 bands)</t>
  </si>
  <si>
    <t>38.101-3:Table 5.5B.4.1-1</t>
  </si>
  <si>
    <t>DC_2A-2A_n5A</t>
  </si>
  <si>
    <t>DC_2A_n5A</t>
  </si>
  <si>
    <t>Ongoing</t>
  </si>
  <si>
    <t>PC3</t>
  </si>
  <si>
    <t>AT&amp;T</t>
  </si>
  <si>
    <t>NR_CADC_NR_LTE_DC_R16-UEConTest</t>
  </si>
  <si>
    <t xml:space="preserve">DC_002A_002A_n005A </t>
  </si>
  <si>
    <t xml:space="preserve">DC_002A_n005A </t>
  </si>
  <si>
    <t>Fallback to DC_2A-2A-5A-66A-66A_n5A with UL DC_2A_n5A</t>
  </si>
  <si>
    <t>Column1</t>
  </si>
  <si>
    <t>Column2</t>
  </si>
  <si>
    <t>Column3</t>
  </si>
  <si>
    <t>Column4</t>
  </si>
  <si>
    <t>Column5</t>
  </si>
  <si>
    <t>Column6</t>
  </si>
  <si>
    <t>Column7</t>
  </si>
  <si>
    <t>Column8</t>
  </si>
  <si>
    <t>Column9</t>
  </si>
  <si>
    <t>Column10</t>
  </si>
  <si>
    <t>Column11</t>
  </si>
  <si>
    <t>Column12</t>
  </si>
  <si>
    <t>Column13</t>
  </si>
  <si>
    <t>Column14</t>
  </si>
  <si>
    <t>Column15</t>
  </si>
  <si>
    <t>Column16</t>
  </si>
  <si>
    <t>Column17</t>
  </si>
  <si>
    <t>Column18</t>
  </si>
  <si>
    <t>Column19</t>
  </si>
  <si>
    <t>Column20</t>
  </si>
  <si>
    <t>Column21</t>
  </si>
  <si>
    <t>Column22</t>
  </si>
  <si>
    <t>Column23</t>
  </si>
  <si>
    <t>Column24</t>
  </si>
  <si>
    <t>Column25</t>
  </si>
  <si>
    <t>Column26</t>
  </si>
  <si>
    <t>Column27</t>
  </si>
  <si>
    <t>Column28</t>
  </si>
  <si>
    <t>Column29</t>
  </si>
  <si>
    <t>Column30</t>
  </si>
  <si>
    <t>Column31</t>
  </si>
  <si>
    <t>Column32</t>
  </si>
  <si>
    <t>Column33</t>
  </si>
  <si>
    <t>Column34</t>
  </si>
  <si>
    <t>Column35</t>
  </si>
  <si>
    <t>Column36</t>
  </si>
  <si>
    <t>Column37</t>
  </si>
  <si>
    <t>Column38</t>
  </si>
  <si>
    <t>Column39</t>
  </si>
  <si>
    <t>Column40</t>
  </si>
  <si>
    <t>Column41</t>
  </si>
  <si>
    <t>Column42</t>
  </si>
  <si>
    <t>Column43</t>
  </si>
  <si>
    <t>Column44</t>
  </si>
  <si>
    <t>Column45</t>
  </si>
  <si>
    <t>Column46</t>
  </si>
  <si>
    <t>Column47</t>
  </si>
  <si>
    <t>Column48</t>
  </si>
  <si>
    <t>Column49</t>
  </si>
  <si>
    <t>Column50</t>
  </si>
  <si>
    <t>Column51</t>
  </si>
  <si>
    <t>Column52</t>
  </si>
  <si>
    <t>Column53</t>
  </si>
  <si>
    <t>Column54</t>
  </si>
  <si>
    <t>Column55</t>
  </si>
  <si>
    <t>Column56</t>
  </si>
  <si>
    <t>Column57</t>
  </si>
  <si>
    <t>Column58</t>
  </si>
  <si>
    <t>Column59</t>
  </si>
  <si>
    <t>Column60</t>
  </si>
  <si>
    <t>Column61</t>
  </si>
  <si>
    <t>Column62</t>
  </si>
  <si>
    <t>Column63</t>
  </si>
  <si>
    <t>Column64</t>
  </si>
  <si>
    <t>Column65</t>
  </si>
  <si>
    <t>Column66</t>
  </si>
  <si>
    <t>Column67</t>
  </si>
  <si>
    <t>Column68</t>
  </si>
  <si>
    <t>Column69</t>
  </si>
  <si>
    <t>Column70</t>
  </si>
  <si>
    <t>Column71</t>
  </si>
  <si>
    <t>Column72</t>
  </si>
  <si>
    <t>Column73</t>
  </si>
  <si>
    <t>Column74</t>
  </si>
  <si>
    <t>Column75</t>
  </si>
  <si>
    <t>Column76</t>
  </si>
  <si>
    <t>Column77</t>
  </si>
  <si>
    <t>Column78</t>
  </si>
  <si>
    <t>Column79</t>
  </si>
  <si>
    <t>Column80</t>
  </si>
  <si>
    <t>Column81</t>
  </si>
  <si>
    <t>Column82</t>
  </si>
  <si>
    <t>Column83</t>
  </si>
  <si>
    <t>Column84</t>
  </si>
  <si>
    <t>Column85</t>
  </si>
  <si>
    <t>Column86</t>
  </si>
  <si>
    <t>Column87</t>
  </si>
  <si>
    <t>Column88</t>
  </si>
  <si>
    <t>Column89</t>
  </si>
  <si>
    <t>Column90</t>
  </si>
  <si>
    <t>Column91</t>
  </si>
  <si>
    <t>Column92</t>
  </si>
  <si>
    <t>Column93</t>
  </si>
  <si>
    <t>Column94</t>
  </si>
  <si>
    <t>Column95</t>
  </si>
  <si>
    <t>Column96</t>
  </si>
  <si>
    <t>Column97</t>
  </si>
  <si>
    <t>Column98</t>
  </si>
  <si>
    <t>Column99</t>
  </si>
  <si>
    <t>Column100</t>
  </si>
  <si>
    <t>Column101</t>
  </si>
  <si>
    <t>Column102</t>
  </si>
  <si>
    <t>Column103</t>
  </si>
  <si>
    <t>Column104</t>
  </si>
  <si>
    <t>Column105</t>
  </si>
  <si>
    <t>Column106</t>
  </si>
  <si>
    <t>Column107</t>
  </si>
  <si>
    <t>Column108</t>
  </si>
  <si>
    <t>Column109</t>
  </si>
  <si>
    <t>Column110</t>
  </si>
  <si>
    <t>Column111</t>
  </si>
  <si>
    <t>Column112</t>
  </si>
  <si>
    <t>Column113</t>
  </si>
  <si>
    <t>Column114</t>
  </si>
  <si>
    <t>Column115</t>
  </si>
  <si>
    <t>Column116</t>
  </si>
  <si>
    <t>Column117</t>
  </si>
  <si>
    <t>Column118</t>
  </si>
  <si>
    <t>Column119</t>
  </si>
  <si>
    <t>Column120</t>
  </si>
  <si>
    <t>Column121</t>
  </si>
  <si>
    <t>Column122</t>
  </si>
  <si>
    <t>Column123</t>
  </si>
  <si>
    <t>Column124</t>
  </si>
  <si>
    <t>Column125</t>
  </si>
  <si>
    <t>Column126</t>
  </si>
  <si>
    <t>Column127</t>
  </si>
  <si>
    <t>Column128</t>
  </si>
  <si>
    <t>Column129</t>
  </si>
  <si>
    <t>Column130</t>
  </si>
  <si>
    <t>Column131</t>
  </si>
  <si>
    <t>Column132</t>
  </si>
  <si>
    <t>Column133</t>
  </si>
  <si>
    <t>Column134</t>
  </si>
  <si>
    <t>Column135</t>
  </si>
  <si>
    <t>Column136</t>
  </si>
  <si>
    <t>Column137</t>
  </si>
  <si>
    <t>Column138</t>
  </si>
  <si>
    <t>Column139</t>
  </si>
  <si>
    <t>Column140</t>
  </si>
  <si>
    <t>Column141</t>
  </si>
  <si>
    <t>Column142</t>
  </si>
  <si>
    <t>Column143</t>
  </si>
  <si>
    <t>Column144</t>
  </si>
  <si>
    <t>Column145</t>
  </si>
  <si>
    <t>Column146</t>
  </si>
  <si>
    <t>Column147</t>
  </si>
  <si>
    <t>Column148</t>
  </si>
  <si>
    <t>Column149</t>
  </si>
  <si>
    <t>Column150</t>
  </si>
  <si>
    <t>Column151</t>
  </si>
  <si>
    <t>Column152</t>
  </si>
  <si>
    <t>Column153</t>
  </si>
  <si>
    <t>Column154</t>
  </si>
  <si>
    <t>Column155</t>
  </si>
  <si>
    <t>Column156</t>
  </si>
  <si>
    <t>Column157</t>
  </si>
  <si>
    <t>Column158</t>
  </si>
  <si>
    <t>Column159</t>
  </si>
  <si>
    <t>Column160</t>
  </si>
  <si>
    <t>Column161</t>
  </si>
  <si>
    <t>Column162</t>
  </si>
  <si>
    <t>Column163</t>
  </si>
  <si>
    <t>Column164</t>
  </si>
  <si>
    <t>Column165</t>
  </si>
  <si>
    <t>Column166</t>
  </si>
  <si>
    <t>Column167</t>
  </si>
  <si>
    <t>Column168</t>
  </si>
  <si>
    <t>Column169</t>
  </si>
  <si>
    <t>Column170</t>
  </si>
  <si>
    <t>Column171</t>
  </si>
  <si>
    <t>Column172</t>
  </si>
  <si>
    <t>Column173</t>
  </si>
  <si>
    <t>Column174</t>
  </si>
  <si>
    <t>Column175</t>
  </si>
  <si>
    <t>Column176</t>
  </si>
  <si>
    <t>Column177</t>
  </si>
  <si>
    <t>Column178</t>
  </si>
  <si>
    <t>Column179</t>
  </si>
  <si>
    <t>Column180</t>
  </si>
  <si>
    <t>Column181</t>
  </si>
  <si>
    <t>Column182</t>
  </si>
  <si>
    <t>Column183</t>
  </si>
  <si>
    <t>Column184</t>
  </si>
  <si>
    <t>Column185</t>
  </si>
  <si>
    <t>Column186</t>
  </si>
  <si>
    <t>Column187</t>
  </si>
  <si>
    <t>Column188</t>
  </si>
  <si>
    <t>Column189</t>
  </si>
  <si>
    <t>Column190</t>
  </si>
  <si>
    <t>Column191</t>
  </si>
  <si>
    <t>Column192</t>
  </si>
  <si>
    <t>Column193</t>
  </si>
  <si>
    <t>Column194</t>
  </si>
  <si>
    <t>Column195</t>
  </si>
  <si>
    <t>Column196</t>
  </si>
  <si>
    <t>Column197</t>
  </si>
  <si>
    <t>Column198</t>
  </si>
  <si>
    <t>Column199</t>
  </si>
  <si>
    <t>Column200</t>
  </si>
  <si>
    <t>Column201</t>
  </si>
  <si>
    <t>Column202</t>
  </si>
  <si>
    <t>Column203</t>
  </si>
  <si>
    <t>Column204</t>
  </si>
  <si>
    <t>Column205</t>
  </si>
  <si>
    <t>Column206</t>
  </si>
  <si>
    <t>Column207</t>
  </si>
  <si>
    <t>Column208</t>
  </si>
  <si>
    <t>Column209</t>
  </si>
  <si>
    <t>Column210</t>
  </si>
  <si>
    <t>Column211</t>
  </si>
  <si>
    <t>Column212</t>
  </si>
  <si>
    <t>Column213</t>
  </si>
  <si>
    <t>Column214</t>
  </si>
  <si>
    <t>Column215</t>
  </si>
  <si>
    <t>Column216</t>
  </si>
  <si>
    <t>Column217</t>
  </si>
  <si>
    <t>Column218</t>
  </si>
  <si>
    <t>Column219</t>
  </si>
  <si>
    <t>Column220</t>
  </si>
  <si>
    <t>Column221</t>
  </si>
  <si>
    <t>Column222</t>
  </si>
  <si>
    <t>Column223</t>
  </si>
  <si>
    <t>Column224</t>
  </si>
  <si>
    <t>Column225</t>
  </si>
  <si>
    <t>Column226</t>
  </si>
  <si>
    <t>Column227</t>
  </si>
  <si>
    <t>Column228</t>
  </si>
  <si>
    <t>Column229</t>
  </si>
  <si>
    <t>Column230</t>
  </si>
  <si>
    <t>Column231</t>
  </si>
  <si>
    <t>Column232</t>
  </si>
  <si>
    <t>Column233</t>
  </si>
  <si>
    <t>Column234</t>
  </si>
  <si>
    <t>Column235</t>
  </si>
  <si>
    <t>Column236</t>
  </si>
  <si>
    <t>Column237</t>
  </si>
  <si>
    <t>Column238</t>
  </si>
  <si>
    <t>Column239</t>
  </si>
  <si>
    <t>Column240</t>
  </si>
  <si>
    <t>Column241</t>
  </si>
  <si>
    <t>Column242</t>
  </si>
  <si>
    <t>Column243</t>
  </si>
  <si>
    <t>Column244</t>
  </si>
  <si>
    <t>Column245</t>
  </si>
  <si>
    <t>Column246</t>
  </si>
  <si>
    <t>Column247</t>
  </si>
  <si>
    <t>Column248</t>
  </si>
  <si>
    <t>Column249</t>
  </si>
  <si>
    <t>Column250</t>
  </si>
  <si>
    <t>Column251</t>
  </si>
  <si>
    <t>Column252</t>
  </si>
  <si>
    <t>Column253</t>
  </si>
  <si>
    <t>Column254</t>
  </si>
  <si>
    <t>Column255</t>
  </si>
  <si>
    <t>Column256</t>
  </si>
  <si>
    <t>Column257</t>
  </si>
  <si>
    <t>Column258</t>
  </si>
  <si>
    <t>Column259</t>
  </si>
  <si>
    <t>Column260</t>
  </si>
  <si>
    <t>Column261</t>
  </si>
  <si>
    <t>Column262</t>
  </si>
  <si>
    <t>Column263</t>
  </si>
  <si>
    <t>Column264</t>
  </si>
  <si>
    <t>Column265</t>
  </si>
  <si>
    <t>Column266</t>
  </si>
  <si>
    <t>Column267</t>
  </si>
  <si>
    <t>Column268</t>
  </si>
  <si>
    <t>Column269</t>
  </si>
  <si>
    <t>Column270</t>
  </si>
  <si>
    <t>Column271</t>
  </si>
  <si>
    <t>Column272</t>
  </si>
  <si>
    <t>Column273</t>
  </si>
  <si>
    <t>Column274</t>
  </si>
  <si>
    <t>Column275</t>
  </si>
  <si>
    <t>Column276</t>
  </si>
  <si>
    <t>Column277</t>
  </si>
  <si>
    <t>Column278</t>
  </si>
  <si>
    <t>Column279</t>
  </si>
  <si>
    <t>Column280</t>
  </si>
  <si>
    <t>Column281</t>
  </si>
  <si>
    <t>Column282</t>
  </si>
  <si>
    <t>Column283</t>
  </si>
  <si>
    <t>Column284</t>
  </si>
  <si>
    <t>Column285</t>
  </si>
  <si>
    <t>Column286</t>
  </si>
  <si>
    <t>Column287</t>
  </si>
  <si>
    <t>Column288</t>
  </si>
  <si>
    <t>Column289</t>
  </si>
  <si>
    <t>Column290</t>
  </si>
  <si>
    <t>Column291</t>
  </si>
  <si>
    <t>Column292</t>
  </si>
  <si>
    <t>Column293</t>
  </si>
  <si>
    <t>Column294</t>
  </si>
  <si>
    <t>Column295</t>
  </si>
  <si>
    <t>Column296</t>
  </si>
  <si>
    <t>Column297</t>
  </si>
  <si>
    <t>Column298</t>
  </si>
  <si>
    <t>Column299</t>
  </si>
  <si>
    <t>Column300</t>
  </si>
  <si>
    <t>Column301</t>
  </si>
  <si>
    <t>Column302</t>
  </si>
  <si>
    <t>Column303</t>
  </si>
  <si>
    <t>Column304</t>
  </si>
  <si>
    <t>Column305</t>
  </si>
  <si>
    <t>Column306</t>
  </si>
  <si>
    <t>Column307</t>
  </si>
  <si>
    <t>Column308</t>
  </si>
  <si>
    <t>Column309</t>
  </si>
  <si>
    <t>Column310</t>
  </si>
  <si>
    <t>Column311</t>
  </si>
  <si>
    <t>Column312</t>
  </si>
  <si>
    <t>Column313</t>
  </si>
  <si>
    <t>Column314</t>
  </si>
  <si>
    <t>Column315</t>
  </si>
  <si>
    <t>Column316</t>
  </si>
  <si>
    <t>Column317</t>
  </si>
  <si>
    <t>Column318</t>
  </si>
  <si>
    <t>Column319</t>
  </si>
  <si>
    <t>Column320</t>
  </si>
  <si>
    <t>Column321</t>
  </si>
  <si>
    <t>Column322</t>
  </si>
  <si>
    <t>Column323</t>
  </si>
  <si>
    <t>Column324</t>
  </si>
  <si>
    <t>Column325</t>
  </si>
  <si>
    <t>Column326</t>
  </si>
  <si>
    <t>Column327</t>
  </si>
  <si>
    <t>Column328</t>
  </si>
  <si>
    <t>Column329</t>
  </si>
  <si>
    <t>Column330</t>
  </si>
  <si>
    <t>Column331</t>
  </si>
  <si>
    <t>Column332</t>
  </si>
  <si>
    <t>Column333</t>
  </si>
  <si>
    <t>Column334</t>
  </si>
  <si>
    <t>Column335</t>
  </si>
  <si>
    <t>Column336</t>
  </si>
  <si>
    <t>Column337</t>
  </si>
  <si>
    <t>Column338</t>
  </si>
  <si>
    <t>Column339</t>
  </si>
  <si>
    <t>Column340</t>
  </si>
  <si>
    <t>Column341</t>
  </si>
  <si>
    <t>Column342</t>
  </si>
  <si>
    <t>Column343</t>
  </si>
  <si>
    <t>Column344</t>
  </si>
  <si>
    <t>Column345</t>
  </si>
  <si>
    <t>Column346</t>
  </si>
  <si>
    <t>Column347</t>
  </si>
  <si>
    <t>Column348</t>
  </si>
  <si>
    <t>Column349</t>
  </si>
  <si>
    <t>Column350</t>
  </si>
  <si>
    <t>Column351</t>
  </si>
  <si>
    <t>Column352</t>
  </si>
  <si>
    <t>Column353</t>
  </si>
  <si>
    <t>Column354</t>
  </si>
  <si>
    <t>Column355</t>
  </si>
  <si>
    <t>Column356</t>
  </si>
  <si>
    <t>Column357</t>
  </si>
  <si>
    <t>Column358</t>
  </si>
  <si>
    <t>Column359</t>
  </si>
  <si>
    <t>Column360</t>
  </si>
  <si>
    <t>Column361</t>
  </si>
  <si>
    <t>Column362</t>
  </si>
  <si>
    <t>Column363</t>
  </si>
  <si>
    <t>Column364</t>
  </si>
  <si>
    <t>Column365</t>
  </si>
  <si>
    <t>Column366</t>
  </si>
  <si>
    <t>Column367</t>
  </si>
  <si>
    <t>Column368</t>
  </si>
  <si>
    <t>Column369</t>
  </si>
  <si>
    <t>Column370</t>
  </si>
  <si>
    <t>Column371</t>
  </si>
  <si>
    <t>Column372</t>
  </si>
  <si>
    <t>Column373</t>
  </si>
  <si>
    <t>Column374</t>
  </si>
  <si>
    <t>Column375</t>
  </si>
  <si>
    <t>Column376</t>
  </si>
  <si>
    <t>Column377</t>
  </si>
  <si>
    <t>Column378</t>
  </si>
  <si>
    <t>Column379</t>
  </si>
  <si>
    <t>Column380</t>
  </si>
  <si>
    <t>Column381</t>
  </si>
  <si>
    <t>Column382</t>
  </si>
  <si>
    <t>Column383</t>
  </si>
  <si>
    <t>Column384</t>
  </si>
  <si>
    <t>Column385</t>
  </si>
  <si>
    <t>Column386</t>
  </si>
  <si>
    <t>Column387</t>
  </si>
  <si>
    <t>Column388</t>
  </si>
  <si>
    <t>Column389</t>
  </si>
  <si>
    <t>Column390</t>
  </si>
  <si>
    <t>Column391</t>
  </si>
  <si>
    <t>Column392</t>
  </si>
  <si>
    <t>Column393</t>
  </si>
  <si>
    <t>Column394</t>
  </si>
  <si>
    <t>Column395</t>
  </si>
  <si>
    <t>Column396</t>
  </si>
  <si>
    <t>Column397</t>
  </si>
  <si>
    <t>Column398</t>
  </si>
  <si>
    <t>Column399</t>
  </si>
  <si>
    <t>Column400</t>
  </si>
  <si>
    <t>Column401</t>
  </si>
  <si>
    <t>Column402</t>
  </si>
  <si>
    <t>Column403</t>
  </si>
  <si>
    <t>Column404</t>
  </si>
  <si>
    <t>Column405</t>
  </si>
  <si>
    <t>Column406</t>
  </si>
  <si>
    <t>Column407</t>
  </si>
  <si>
    <t>Column408</t>
  </si>
  <si>
    <t>Column409</t>
  </si>
  <si>
    <t>Column410</t>
  </si>
  <si>
    <t>Column411</t>
  </si>
  <si>
    <t>Column412</t>
  </si>
  <si>
    <t>Column413</t>
  </si>
  <si>
    <t>Column414</t>
  </si>
  <si>
    <t>Column415</t>
  </si>
  <si>
    <t>Column416</t>
  </si>
  <si>
    <t>Column417</t>
  </si>
  <si>
    <t>Column418</t>
  </si>
  <si>
    <t>Column419</t>
  </si>
  <si>
    <t>Column420</t>
  </si>
  <si>
    <t>Column421</t>
  </si>
  <si>
    <t>Column422</t>
  </si>
  <si>
    <t>Column423</t>
  </si>
  <si>
    <t>Column424</t>
  </si>
  <si>
    <t>Column425</t>
  </si>
  <si>
    <t>Column426</t>
  </si>
  <si>
    <t>Column427</t>
  </si>
  <si>
    <t>Column428</t>
  </si>
  <si>
    <t>Column429</t>
  </si>
  <si>
    <t>Column430</t>
  </si>
  <si>
    <t>Column431</t>
  </si>
  <si>
    <t>Column432</t>
  </si>
  <si>
    <t>Column433</t>
  </si>
  <si>
    <t>Column434</t>
  </si>
  <si>
    <t>Column435</t>
  </si>
  <si>
    <t>Column436</t>
  </si>
  <si>
    <t>Column437</t>
  </si>
  <si>
    <t>Column438</t>
  </si>
  <si>
    <t>Column439</t>
  </si>
  <si>
    <t>Column440</t>
  </si>
  <si>
    <t>Column441</t>
  </si>
  <si>
    <t>Column442</t>
  </si>
  <si>
    <t>Column443</t>
  </si>
  <si>
    <t>Column444</t>
  </si>
  <si>
    <t>Column445</t>
  </si>
  <si>
    <t>Column446</t>
  </si>
  <si>
    <t>Column447</t>
  </si>
  <si>
    <t>Column448</t>
  </si>
  <si>
    <t>Column449</t>
  </si>
  <si>
    <t>Column450</t>
  </si>
  <si>
    <t>Column451</t>
  </si>
  <si>
    <t>Column452</t>
  </si>
  <si>
    <t>Column453</t>
  </si>
  <si>
    <t>Column454</t>
  </si>
  <si>
    <t>Column455</t>
  </si>
  <si>
    <t>Column456</t>
  </si>
  <si>
    <t>Column457</t>
  </si>
  <si>
    <t>Column458</t>
  </si>
  <si>
    <t>Column459</t>
  </si>
  <si>
    <t>Column460</t>
  </si>
  <si>
    <t>Column461</t>
  </si>
  <si>
    <t>Column462</t>
  </si>
  <si>
    <t>Column463</t>
  </si>
  <si>
    <t>Column464</t>
  </si>
  <si>
    <t>Column465</t>
  </si>
  <si>
    <t>Column466</t>
  </si>
  <si>
    <t>Column467</t>
  </si>
  <si>
    <t>Column468</t>
  </si>
  <si>
    <t>Column469</t>
  </si>
  <si>
    <t>Column470</t>
  </si>
  <si>
    <t>Column471</t>
  </si>
  <si>
    <t>Column472</t>
  </si>
  <si>
    <t>Column473</t>
  </si>
  <si>
    <t>Column474</t>
  </si>
  <si>
    <t>Column475</t>
  </si>
  <si>
    <t>Column476</t>
  </si>
  <si>
    <t>Column477</t>
  </si>
  <si>
    <t>Column478</t>
  </si>
  <si>
    <t>Column479</t>
  </si>
  <si>
    <t>Column480</t>
  </si>
  <si>
    <t>Column481</t>
  </si>
  <si>
    <t>Column482</t>
  </si>
  <si>
    <t>Column483</t>
  </si>
  <si>
    <t>Column484</t>
  </si>
  <si>
    <t>Column485</t>
  </si>
  <si>
    <t>Column486</t>
  </si>
  <si>
    <t>Column487</t>
  </si>
  <si>
    <t>Column488</t>
  </si>
  <si>
    <t>Column489</t>
  </si>
  <si>
    <t>Column490</t>
  </si>
  <si>
    <t>Column491</t>
  </si>
  <si>
    <t>Column492</t>
  </si>
  <si>
    <t>Column493</t>
  </si>
  <si>
    <t>Column494</t>
  </si>
  <si>
    <t>Column495</t>
  </si>
  <si>
    <t>Column496</t>
  </si>
  <si>
    <t>Column497</t>
  </si>
  <si>
    <t>Column498</t>
  </si>
  <si>
    <t>Column499</t>
  </si>
  <si>
    <t>Column500</t>
  </si>
  <si>
    <t>Column501</t>
  </si>
  <si>
    <t>Column502</t>
  </si>
  <si>
    <t>Column503</t>
  </si>
  <si>
    <t>Column504</t>
  </si>
  <si>
    <t>Column505</t>
  </si>
  <si>
    <t>Column506</t>
  </si>
  <si>
    <t>Column507</t>
  </si>
  <si>
    <t>Column508</t>
  </si>
  <si>
    <t>Column509</t>
  </si>
  <si>
    <t>Column510</t>
  </si>
  <si>
    <t>Column511</t>
  </si>
  <si>
    <t>Column512</t>
  </si>
  <si>
    <t>Column513</t>
  </si>
  <si>
    <t>Column514</t>
  </si>
  <si>
    <t>Column515</t>
  </si>
  <si>
    <t>Column516</t>
  </si>
  <si>
    <t>Column517</t>
  </si>
  <si>
    <t>Column518</t>
  </si>
  <si>
    <t>Column519</t>
  </si>
  <si>
    <t>Column520</t>
  </si>
  <si>
    <t>Column521</t>
  </si>
  <si>
    <t>Column522</t>
  </si>
  <si>
    <t>Column523</t>
  </si>
  <si>
    <t>Column524</t>
  </si>
  <si>
    <t>Column525</t>
  </si>
  <si>
    <t>Column526</t>
  </si>
  <si>
    <t>Column527</t>
  </si>
  <si>
    <t>Column528</t>
  </si>
  <si>
    <t>Column529</t>
  </si>
  <si>
    <t>Column530</t>
  </si>
  <si>
    <t>Column531</t>
  </si>
  <si>
    <t>Column532</t>
  </si>
  <si>
    <t>Column533</t>
  </si>
  <si>
    <t>Column534</t>
  </si>
  <si>
    <t>Column535</t>
  </si>
  <si>
    <t>Column536</t>
  </si>
  <si>
    <t>Column537</t>
  </si>
  <si>
    <t>Column538</t>
  </si>
  <si>
    <t>Column539</t>
  </si>
  <si>
    <t>Column540</t>
  </si>
  <si>
    <t>Column541</t>
  </si>
  <si>
    <t>Column542</t>
  </si>
  <si>
    <t>Column543</t>
  </si>
  <si>
    <t>Column544</t>
  </si>
  <si>
    <t>Column545</t>
  </si>
  <si>
    <t>Column546</t>
  </si>
  <si>
    <t>Column547</t>
  </si>
  <si>
    <t>Column548</t>
  </si>
  <si>
    <t>Column549</t>
  </si>
  <si>
    <t>Column550</t>
  </si>
  <si>
    <t>Column551</t>
  </si>
  <si>
    <t>Column552</t>
  </si>
  <si>
    <t>Column553</t>
  </si>
  <si>
    <t>Column554</t>
  </si>
  <si>
    <t>Column555</t>
  </si>
  <si>
    <t>Column556</t>
  </si>
  <si>
    <t>Column557</t>
  </si>
  <si>
    <t>Column558</t>
  </si>
  <si>
    <t>Column559</t>
  </si>
  <si>
    <t>Column560</t>
  </si>
  <si>
    <t>Column561</t>
  </si>
  <si>
    <t>Column562</t>
  </si>
  <si>
    <t>Column563</t>
  </si>
  <si>
    <t>Column564</t>
  </si>
  <si>
    <t>Column565</t>
  </si>
  <si>
    <t>Column566</t>
  </si>
  <si>
    <t>Column567</t>
  </si>
  <si>
    <t>Column568</t>
  </si>
  <si>
    <t>Column569</t>
  </si>
  <si>
    <t>Column570</t>
  </si>
  <si>
    <t>Column571</t>
  </si>
  <si>
    <t>Column572</t>
  </si>
  <si>
    <t>Column573</t>
  </si>
  <si>
    <t>Column574</t>
  </si>
  <si>
    <t>Column575</t>
  </si>
  <si>
    <t>Column576</t>
  </si>
  <si>
    <t>Column577</t>
  </si>
  <si>
    <t>Column578</t>
  </si>
  <si>
    <t>Column579</t>
  </si>
  <si>
    <t>Column580</t>
  </si>
  <si>
    <t>Column581</t>
  </si>
  <si>
    <t>Column582</t>
  </si>
  <si>
    <t>Column583</t>
  </si>
  <si>
    <t>Column584</t>
  </si>
  <si>
    <t>Column585</t>
  </si>
  <si>
    <t>Column586</t>
  </si>
  <si>
    <t>Column587</t>
  </si>
  <si>
    <t>Column588</t>
  </si>
  <si>
    <t>Column589</t>
  </si>
  <si>
    <t>Column590</t>
  </si>
  <si>
    <t>Column591</t>
  </si>
  <si>
    <t>Column592</t>
  </si>
  <si>
    <t>Column593</t>
  </si>
  <si>
    <t>Column594</t>
  </si>
  <si>
    <t>Column595</t>
  </si>
  <si>
    <t>Column596</t>
  </si>
  <si>
    <t>Column597</t>
  </si>
  <si>
    <t>Column598</t>
  </si>
  <si>
    <t>Column599</t>
  </si>
  <si>
    <t>Column600</t>
  </si>
  <si>
    <t>Column601</t>
  </si>
  <si>
    <t>Column602</t>
  </si>
  <si>
    <t>Column603</t>
  </si>
  <si>
    <t>Column604</t>
  </si>
  <si>
    <t>Column605</t>
  </si>
  <si>
    <t>Column606</t>
  </si>
  <si>
    <t>Column607</t>
  </si>
  <si>
    <t>Column608</t>
  </si>
  <si>
    <t>Column609</t>
  </si>
  <si>
    <t>Column610</t>
  </si>
  <si>
    <t>Column611</t>
  </si>
  <si>
    <t>Column612</t>
  </si>
  <si>
    <t>Column613</t>
  </si>
  <si>
    <t>Column614</t>
  </si>
  <si>
    <t>Column615</t>
  </si>
  <si>
    <t>Column616</t>
  </si>
  <si>
    <t>Column617</t>
  </si>
  <si>
    <t>Column618</t>
  </si>
  <si>
    <t>Column619</t>
  </si>
  <si>
    <t>Column620</t>
  </si>
  <si>
    <t>Column621</t>
  </si>
  <si>
    <t>Column622</t>
  </si>
  <si>
    <t>Column623</t>
  </si>
  <si>
    <t>Column624</t>
  </si>
  <si>
    <t>Column625</t>
  </si>
  <si>
    <t>Column626</t>
  </si>
  <si>
    <t>Column627</t>
  </si>
  <si>
    <t>Column628</t>
  </si>
  <si>
    <t>Column629</t>
  </si>
  <si>
    <t>Column630</t>
  </si>
  <si>
    <t>Column631</t>
  </si>
  <si>
    <t>Column632</t>
  </si>
  <si>
    <t>Column633</t>
  </si>
  <si>
    <t>Column634</t>
  </si>
  <si>
    <t>Column635</t>
  </si>
  <si>
    <t>Column636</t>
  </si>
  <si>
    <t>Column637</t>
  </si>
  <si>
    <t>Column638</t>
  </si>
  <si>
    <t>Column639</t>
  </si>
  <si>
    <t>Column640</t>
  </si>
  <si>
    <t>Column641</t>
  </si>
  <si>
    <t>Column642</t>
  </si>
  <si>
    <t>Column643</t>
  </si>
  <si>
    <t>Column644</t>
  </si>
  <si>
    <t>Column645</t>
  </si>
  <si>
    <t>Column646</t>
  </si>
  <si>
    <t>Column647</t>
  </si>
  <si>
    <t>Column648</t>
  </si>
  <si>
    <t>Column649</t>
  </si>
  <si>
    <t>Column650</t>
  </si>
  <si>
    <t>Column651</t>
  </si>
  <si>
    <t>Column652</t>
  </si>
  <si>
    <t>Column653</t>
  </si>
  <si>
    <t>Column654</t>
  </si>
  <si>
    <t>Column655</t>
  </si>
  <si>
    <t>Column656</t>
  </si>
  <si>
    <t>Column657</t>
  </si>
  <si>
    <t>Column658</t>
  </si>
  <si>
    <t>Column659</t>
  </si>
  <si>
    <t>Column660</t>
  </si>
  <si>
    <t>Column661</t>
  </si>
  <si>
    <t>Column662</t>
  </si>
  <si>
    <t>Column663</t>
  </si>
  <si>
    <t>Column664</t>
  </si>
  <si>
    <t>Column665</t>
  </si>
  <si>
    <t>Column666</t>
  </si>
  <si>
    <t>Column667</t>
  </si>
  <si>
    <t>Column668</t>
  </si>
  <si>
    <t>Column669</t>
  </si>
  <si>
    <t>Column670</t>
  </si>
  <si>
    <t>Column671</t>
  </si>
  <si>
    <t>Column672</t>
  </si>
  <si>
    <t>Column673</t>
  </si>
  <si>
    <t>Column674</t>
  </si>
  <si>
    <t>Column675</t>
  </si>
  <si>
    <t>Column676</t>
  </si>
  <si>
    <t>Column677</t>
  </si>
  <si>
    <t>Column678</t>
  </si>
  <si>
    <t>Column679</t>
  </si>
  <si>
    <t>Column680</t>
  </si>
  <si>
    <t>Column681</t>
  </si>
  <si>
    <t>Column682</t>
  </si>
  <si>
    <t>Column683</t>
  </si>
  <si>
    <t>Column684</t>
  </si>
  <si>
    <t>Column685</t>
  </si>
  <si>
    <t>Column686</t>
  </si>
  <si>
    <t>Column687</t>
  </si>
  <si>
    <t>Column688</t>
  </si>
  <si>
    <t>Column689</t>
  </si>
  <si>
    <t>Column690</t>
  </si>
  <si>
    <t>Column691</t>
  </si>
  <si>
    <t>Column692</t>
  </si>
  <si>
    <t>Column693</t>
  </si>
  <si>
    <t>Column694</t>
  </si>
  <si>
    <t>Column695</t>
  </si>
  <si>
    <t>Column696</t>
  </si>
  <si>
    <t>Column697</t>
  </si>
  <si>
    <t>Column698</t>
  </si>
  <si>
    <t>Column699</t>
  </si>
  <si>
    <t>Column700</t>
  </si>
  <si>
    <t>Column701</t>
  </si>
  <si>
    <t>Column702</t>
  </si>
  <si>
    <t>Column703</t>
  </si>
  <si>
    <t>Column704</t>
  </si>
  <si>
    <t>Column705</t>
  </si>
  <si>
    <t>Column706</t>
  </si>
  <si>
    <t>Column707</t>
  </si>
  <si>
    <t>Column708</t>
  </si>
  <si>
    <t>Column709</t>
  </si>
  <si>
    <t>Column710</t>
  </si>
  <si>
    <t>Column711</t>
  </si>
  <si>
    <t>Column712</t>
  </si>
  <si>
    <t>Column713</t>
  </si>
  <si>
    <t>Column714</t>
  </si>
  <si>
    <t>Column715</t>
  </si>
  <si>
    <t>Column716</t>
  </si>
  <si>
    <t>Column717</t>
  </si>
  <si>
    <t>Column718</t>
  </si>
  <si>
    <t>Column719</t>
  </si>
  <si>
    <t>Column720</t>
  </si>
  <si>
    <t>Column721</t>
  </si>
  <si>
    <t>Column722</t>
  </si>
  <si>
    <t>Column723</t>
  </si>
  <si>
    <t>Column724</t>
  </si>
  <si>
    <t>Column725</t>
  </si>
  <si>
    <t>Column726</t>
  </si>
  <si>
    <t>Column727</t>
  </si>
  <si>
    <t>Column728</t>
  </si>
  <si>
    <t>Column729</t>
  </si>
  <si>
    <t>Column730</t>
  </si>
  <si>
    <t>Column731</t>
  </si>
  <si>
    <t>Column732</t>
  </si>
  <si>
    <t>Column733</t>
  </si>
  <si>
    <t>Column734</t>
  </si>
  <si>
    <t>Column735</t>
  </si>
  <si>
    <t>Column736</t>
  </si>
  <si>
    <t>Column737</t>
  </si>
  <si>
    <t>Column738</t>
  </si>
  <si>
    <t>Column739</t>
  </si>
  <si>
    <t>Column740</t>
  </si>
  <si>
    <t>Column741</t>
  </si>
  <si>
    <t>Column742</t>
  </si>
  <si>
    <t>Column743</t>
  </si>
  <si>
    <t>Column744</t>
  </si>
  <si>
    <t>Column745</t>
  </si>
  <si>
    <t>Column746</t>
  </si>
  <si>
    <t>Column747</t>
  </si>
  <si>
    <t>Column748</t>
  </si>
  <si>
    <t>Column749</t>
  </si>
  <si>
    <t>Column750</t>
  </si>
  <si>
    <t>Column751</t>
  </si>
  <si>
    <t>Column752</t>
  </si>
  <si>
    <t>Column753</t>
  </si>
  <si>
    <t>Column754</t>
  </si>
  <si>
    <t>Column755</t>
  </si>
  <si>
    <t>Column756</t>
  </si>
  <si>
    <t>Column757</t>
  </si>
  <si>
    <t>Column758</t>
  </si>
  <si>
    <t>Column759</t>
  </si>
  <si>
    <t>Column760</t>
  </si>
  <si>
    <t>Column761</t>
  </si>
  <si>
    <t>Column762</t>
  </si>
  <si>
    <t>Column763</t>
  </si>
  <si>
    <t>Column764</t>
  </si>
  <si>
    <t>Column765</t>
  </si>
  <si>
    <t>Column766</t>
  </si>
  <si>
    <t>Column767</t>
  </si>
  <si>
    <t>Column768</t>
  </si>
  <si>
    <t>Column769</t>
  </si>
  <si>
    <t>Column770</t>
  </si>
  <si>
    <t>Column771</t>
  </si>
  <si>
    <t>Column772</t>
  </si>
  <si>
    <t>Column773</t>
  </si>
  <si>
    <t>Column774</t>
  </si>
  <si>
    <t>Column775</t>
  </si>
  <si>
    <t>Column776</t>
  </si>
  <si>
    <t>Column777</t>
  </si>
  <si>
    <t>Column778</t>
  </si>
  <si>
    <t>Column779</t>
  </si>
  <si>
    <t>Column780</t>
  </si>
  <si>
    <t>Column781</t>
  </si>
  <si>
    <t>Column782</t>
  </si>
  <si>
    <t>Column783</t>
  </si>
  <si>
    <t>Column784</t>
  </si>
  <si>
    <t>Column785</t>
  </si>
  <si>
    <t>Column786</t>
  </si>
  <si>
    <t>Column787</t>
  </si>
  <si>
    <t>Column788</t>
  </si>
  <si>
    <t>Column789</t>
  </si>
  <si>
    <t>Column790</t>
  </si>
  <si>
    <t>Column791</t>
  </si>
  <si>
    <t>Column792</t>
  </si>
  <si>
    <t>Column793</t>
  </si>
  <si>
    <t>Column794</t>
  </si>
  <si>
    <t>Column795</t>
  </si>
  <si>
    <t>Column796</t>
  </si>
  <si>
    <t>Column797</t>
  </si>
  <si>
    <t>Column798</t>
  </si>
  <si>
    <t>Column799</t>
  </si>
  <si>
    <t>Column800</t>
  </si>
  <si>
    <t>Column801</t>
  </si>
  <si>
    <t>Column802</t>
  </si>
  <si>
    <t>Column803</t>
  </si>
  <si>
    <t>Column804</t>
  </si>
  <si>
    <t>Column805</t>
  </si>
  <si>
    <t>Column806</t>
  </si>
  <si>
    <t>Column807</t>
  </si>
  <si>
    <t>Column808</t>
  </si>
  <si>
    <t>Column809</t>
  </si>
  <si>
    <t>Column810</t>
  </si>
  <si>
    <t>Column811</t>
  </si>
  <si>
    <t>Column812</t>
  </si>
  <si>
    <t>Column813</t>
  </si>
  <si>
    <t>Column814</t>
  </si>
  <si>
    <t>Column815</t>
  </si>
  <si>
    <t>Column816</t>
  </si>
  <si>
    <t>Column817</t>
  </si>
  <si>
    <t>Column818</t>
  </si>
  <si>
    <t>Column819</t>
  </si>
  <si>
    <t>Column820</t>
  </si>
  <si>
    <t>Column821</t>
  </si>
  <si>
    <t>Column822</t>
  </si>
  <si>
    <t>Column823</t>
  </si>
  <si>
    <t>Column824</t>
  </si>
  <si>
    <t>Column825</t>
  </si>
  <si>
    <t>Column826</t>
  </si>
  <si>
    <t>Column827</t>
  </si>
  <si>
    <t>Column828</t>
  </si>
  <si>
    <t>Column829</t>
  </si>
  <si>
    <t>Column830</t>
  </si>
  <si>
    <t>Column831</t>
  </si>
  <si>
    <t>Column832</t>
  </si>
  <si>
    <t>Column833</t>
  </si>
  <si>
    <t>Column834</t>
  </si>
  <si>
    <t>Column835</t>
  </si>
  <si>
    <t>Column836</t>
  </si>
  <si>
    <t>Column837</t>
  </si>
  <si>
    <t>Column838</t>
  </si>
  <si>
    <t>Column839</t>
  </si>
  <si>
    <t>Column840</t>
  </si>
  <si>
    <t>Column841</t>
  </si>
  <si>
    <t>Column842</t>
  </si>
  <si>
    <t>Column843</t>
  </si>
  <si>
    <t>Column844</t>
  </si>
  <si>
    <t>Column845</t>
  </si>
  <si>
    <t>Column846</t>
  </si>
  <si>
    <t>Column847</t>
  </si>
  <si>
    <t>Column848</t>
  </si>
  <si>
    <t>Column849</t>
  </si>
  <si>
    <t>Column850</t>
  </si>
  <si>
    <t>Column851</t>
  </si>
  <si>
    <t>Column852</t>
  </si>
  <si>
    <t>Column853</t>
  </si>
  <si>
    <t>Column854</t>
  </si>
  <si>
    <t>Column855</t>
  </si>
  <si>
    <t>Column856</t>
  </si>
  <si>
    <t>Column857</t>
  </si>
  <si>
    <t>Column858</t>
  </si>
  <si>
    <t>Column859</t>
  </si>
  <si>
    <t>Column860</t>
  </si>
  <si>
    <t>Column861</t>
  </si>
  <si>
    <t>Column862</t>
  </si>
  <si>
    <t>Column863</t>
  </si>
  <si>
    <t>Column864</t>
  </si>
  <si>
    <t>Column865</t>
  </si>
  <si>
    <t>Column866</t>
  </si>
  <si>
    <t>Column867</t>
  </si>
  <si>
    <t>Column868</t>
  </si>
  <si>
    <t>Column869</t>
  </si>
  <si>
    <t>Column870</t>
  </si>
  <si>
    <t>Column871</t>
  </si>
  <si>
    <t>Column872</t>
  </si>
  <si>
    <t>Column873</t>
  </si>
  <si>
    <t>Column874</t>
  </si>
  <si>
    <t>Column875</t>
  </si>
  <si>
    <t>Column876</t>
  </si>
  <si>
    <t>Column877</t>
  </si>
  <si>
    <t>Column878</t>
  </si>
  <si>
    <t>Column879</t>
  </si>
  <si>
    <t>Column880</t>
  </si>
  <si>
    <t>Column881</t>
  </si>
  <si>
    <t>Column882</t>
  </si>
  <si>
    <t>Column883</t>
  </si>
  <si>
    <t>Column884</t>
  </si>
  <si>
    <t>Column885</t>
  </si>
  <si>
    <t>Column886</t>
  </si>
  <si>
    <t>Column887</t>
  </si>
  <si>
    <t>Column888</t>
  </si>
  <si>
    <t>Column889</t>
  </si>
  <si>
    <t>Column890</t>
  </si>
  <si>
    <t>Column891</t>
  </si>
  <si>
    <t>Column892</t>
  </si>
  <si>
    <t>Column893</t>
  </si>
  <si>
    <t>Column894</t>
  </si>
  <si>
    <t>Column895</t>
  </si>
  <si>
    <t>Column896</t>
  </si>
  <si>
    <t>Column897</t>
  </si>
  <si>
    <t>Column898</t>
  </si>
  <si>
    <t>Column899</t>
  </si>
  <si>
    <t>Column900</t>
  </si>
  <si>
    <t>Column901</t>
  </si>
  <si>
    <t>Column902</t>
  </si>
  <si>
    <t>Column903</t>
  </si>
  <si>
    <t>Column904</t>
  </si>
  <si>
    <t>Column905</t>
  </si>
  <si>
    <t>Column906</t>
  </si>
  <si>
    <t>Column907</t>
  </si>
  <si>
    <t>Column908</t>
  </si>
  <si>
    <t>Column909</t>
  </si>
  <si>
    <t>Column910</t>
  </si>
  <si>
    <t>Column911</t>
  </si>
  <si>
    <t>Column912</t>
  </si>
  <si>
    <t>Column913</t>
  </si>
  <si>
    <t>Column914</t>
  </si>
  <si>
    <t>Column915</t>
  </si>
  <si>
    <t>Column916</t>
  </si>
  <si>
    <t>Column917</t>
  </si>
  <si>
    <t>Column918</t>
  </si>
  <si>
    <t>Column919</t>
  </si>
  <si>
    <t>Column920</t>
  </si>
  <si>
    <t>Column921</t>
  </si>
  <si>
    <t>Column922</t>
  </si>
  <si>
    <t>Column923</t>
  </si>
  <si>
    <t>Column924</t>
  </si>
  <si>
    <t>Column925</t>
  </si>
  <si>
    <t>Column926</t>
  </si>
  <si>
    <t>Column927</t>
  </si>
  <si>
    <t>Column928</t>
  </si>
  <si>
    <t>Column929</t>
  </si>
  <si>
    <t>Column930</t>
  </si>
  <si>
    <t>Column931</t>
  </si>
  <si>
    <t>Column932</t>
  </si>
  <si>
    <t>Column933</t>
  </si>
  <si>
    <t>Column934</t>
  </si>
  <si>
    <t>Column935</t>
  </si>
  <si>
    <t>Column936</t>
  </si>
  <si>
    <t>Column937</t>
  </si>
  <si>
    <t>Column938</t>
  </si>
  <si>
    <t>Column939</t>
  </si>
  <si>
    <t>Column940</t>
  </si>
  <si>
    <t>Column941</t>
  </si>
  <si>
    <t>Column942</t>
  </si>
  <si>
    <t>Column943</t>
  </si>
  <si>
    <t>Column944</t>
  </si>
  <si>
    <t>Column945</t>
  </si>
  <si>
    <t>Column946</t>
  </si>
  <si>
    <t>Column947</t>
  </si>
  <si>
    <t>Column948</t>
  </si>
  <si>
    <t>Column949</t>
  </si>
  <si>
    <t>Column950</t>
  </si>
  <si>
    <t>Column951</t>
  </si>
  <si>
    <t>Column952</t>
  </si>
  <si>
    <t>Column953</t>
  </si>
  <si>
    <t>Column954</t>
  </si>
  <si>
    <t>Column955</t>
  </si>
  <si>
    <t>Column956</t>
  </si>
  <si>
    <t>Column957</t>
  </si>
  <si>
    <t>Column958</t>
  </si>
  <si>
    <t>Column959</t>
  </si>
  <si>
    <t>Column960</t>
  </si>
  <si>
    <t>Column961</t>
  </si>
  <si>
    <t>Column962</t>
  </si>
  <si>
    <t>Column963</t>
  </si>
  <si>
    <t>Column964</t>
  </si>
  <si>
    <t>Column965</t>
  </si>
  <si>
    <t>Column966</t>
  </si>
  <si>
    <t>Column967</t>
  </si>
  <si>
    <t>Column968</t>
  </si>
  <si>
    <t>Column969</t>
  </si>
  <si>
    <t>Column970</t>
  </si>
  <si>
    <t>Column971</t>
  </si>
  <si>
    <t>Column972</t>
  </si>
  <si>
    <t>Column973</t>
  </si>
  <si>
    <t>Column974</t>
  </si>
  <si>
    <t>Column975</t>
  </si>
  <si>
    <t>Column976</t>
  </si>
  <si>
    <t>Column977</t>
  </si>
  <si>
    <t>Column978</t>
  </si>
  <si>
    <t>Column979</t>
  </si>
  <si>
    <t>Column980</t>
  </si>
  <si>
    <t>Column981</t>
  </si>
  <si>
    <t>Column982</t>
  </si>
  <si>
    <t>Column983</t>
  </si>
  <si>
    <t>Column984</t>
  </si>
  <si>
    <t>Column985</t>
  </si>
  <si>
    <t>Column986</t>
  </si>
  <si>
    <t>Column987</t>
  </si>
  <si>
    <t>Column988</t>
  </si>
  <si>
    <t>Column989</t>
  </si>
  <si>
    <t>Column990</t>
  </si>
  <si>
    <t>Column991</t>
  </si>
  <si>
    <t>Column992</t>
  </si>
  <si>
    <t>Column993</t>
  </si>
  <si>
    <t>Column994</t>
  </si>
  <si>
    <t>Column995</t>
  </si>
  <si>
    <t>Column996</t>
  </si>
  <si>
    <t>Column997</t>
  </si>
  <si>
    <t>Column998</t>
  </si>
  <si>
    <t>Column999</t>
  </si>
  <si>
    <t>Column1000</t>
  </si>
  <si>
    <t>Column1001</t>
  </si>
  <si>
    <t>Column1002</t>
  </si>
  <si>
    <t>Column1003</t>
  </si>
  <si>
    <t>Column1004</t>
  </si>
  <si>
    <t>Column1005</t>
  </si>
  <si>
    <t>Column1006</t>
  </si>
  <si>
    <t>Column1007</t>
  </si>
  <si>
    <t>Column1008</t>
  </si>
  <si>
    <t>Column1009</t>
  </si>
  <si>
    <t>Column1010</t>
  </si>
  <si>
    <t>Column1011</t>
  </si>
  <si>
    <t>Column1012</t>
  </si>
  <si>
    <t>Column1013</t>
  </si>
  <si>
    <t>Column1014</t>
  </si>
  <si>
    <t>Column1015</t>
  </si>
  <si>
    <t>Column1016</t>
  </si>
  <si>
    <t>Column1017</t>
  </si>
  <si>
    <t>Column1018</t>
  </si>
  <si>
    <t>Column1019</t>
  </si>
  <si>
    <t>Column1020</t>
  </si>
  <si>
    <t>Column1021</t>
  </si>
  <si>
    <t>Column1022</t>
  </si>
  <si>
    <t>Column1023</t>
  </si>
  <si>
    <t>Column1024</t>
  </si>
  <si>
    <t>Column1025</t>
  </si>
  <si>
    <t>Column1026</t>
  </si>
  <si>
    <t>Column1027</t>
  </si>
  <si>
    <t>Column1028</t>
  </si>
  <si>
    <t>Column1029</t>
  </si>
  <si>
    <t>Column1030</t>
  </si>
  <si>
    <t>Column1031</t>
  </si>
  <si>
    <t>Column1032</t>
  </si>
  <si>
    <t>Column1033</t>
  </si>
  <si>
    <t>Column1034</t>
  </si>
  <si>
    <t>Column1035</t>
  </si>
  <si>
    <t>Column1036</t>
  </si>
  <si>
    <t>Column1037</t>
  </si>
  <si>
    <t>Column1038</t>
  </si>
  <si>
    <t>Column1039</t>
  </si>
  <si>
    <t>Column1040</t>
  </si>
  <si>
    <t>Column1041</t>
  </si>
  <si>
    <t>Column1042</t>
  </si>
  <si>
    <t>Column1043</t>
  </si>
  <si>
    <t>Column1044</t>
  </si>
  <si>
    <t>Column1045</t>
  </si>
  <si>
    <t>Column1046</t>
  </si>
  <si>
    <t>Column1047</t>
  </si>
  <si>
    <t>Column1048</t>
  </si>
  <si>
    <t>Column1049</t>
  </si>
  <si>
    <t>Column1050</t>
  </si>
  <si>
    <t>Column1051</t>
  </si>
  <si>
    <t>Column1052</t>
  </si>
  <si>
    <t>Column1053</t>
  </si>
  <si>
    <t>Column1054</t>
  </si>
  <si>
    <t>Column1055</t>
  </si>
  <si>
    <t>Column1056</t>
  </si>
  <si>
    <t>Column1057</t>
  </si>
  <si>
    <t>Column1058</t>
  </si>
  <si>
    <t>Column1059</t>
  </si>
  <si>
    <t>Column1060</t>
  </si>
  <si>
    <t>Column1061</t>
  </si>
  <si>
    <t>Column1062</t>
  </si>
  <si>
    <t>Column1063</t>
  </si>
  <si>
    <t>Column1064</t>
  </si>
  <si>
    <t>Column1065</t>
  </si>
  <si>
    <t>Column1066</t>
  </si>
  <si>
    <t>Column1067</t>
  </si>
  <si>
    <t>Column1068</t>
  </si>
  <si>
    <t>Column1069</t>
  </si>
  <si>
    <t>Column1070</t>
  </si>
  <si>
    <t>Column1071</t>
  </si>
  <si>
    <t>Column1072</t>
  </si>
  <si>
    <t>Column1073</t>
  </si>
  <si>
    <t>Column1074</t>
  </si>
  <si>
    <t>Column1075</t>
  </si>
  <si>
    <t>Column1076</t>
  </si>
  <si>
    <t>Column1077</t>
  </si>
  <si>
    <t>Column1078</t>
  </si>
  <si>
    <t>Column1079</t>
  </si>
  <si>
    <t>Column1080</t>
  </si>
  <si>
    <t>Column1081</t>
  </si>
  <si>
    <t>Column1082</t>
  </si>
  <si>
    <t>Column1083</t>
  </si>
  <si>
    <t>Column1084</t>
  </si>
  <si>
    <t>Column1085</t>
  </si>
  <si>
    <t>Column1086</t>
  </si>
  <si>
    <t>Column1087</t>
  </si>
  <si>
    <t>Column1088</t>
  </si>
  <si>
    <t>Column1089</t>
  </si>
  <si>
    <t>Column1090</t>
  </si>
  <si>
    <t>Column1091</t>
  </si>
  <si>
    <t>Column1092</t>
  </si>
  <si>
    <t>Column1093</t>
  </si>
  <si>
    <t>Column1094</t>
  </si>
  <si>
    <t>Column1095</t>
  </si>
  <si>
    <t>Column1096</t>
  </si>
  <si>
    <t>Column1097</t>
  </si>
  <si>
    <t>Column1098</t>
  </si>
  <si>
    <t>Column1099</t>
  </si>
  <si>
    <t>Column1100</t>
  </si>
  <si>
    <t>Column1101</t>
  </si>
  <si>
    <t>Column1102</t>
  </si>
  <si>
    <t>Column1103</t>
  </si>
  <si>
    <t>Column1104</t>
  </si>
  <si>
    <t>Column1105</t>
  </si>
  <si>
    <t>Column1106</t>
  </si>
  <si>
    <t>Column1107</t>
  </si>
  <si>
    <t>Column1108</t>
  </si>
  <si>
    <t>Column1109</t>
  </si>
  <si>
    <t>Column1110</t>
  </si>
  <si>
    <t>Column1111</t>
  </si>
  <si>
    <t>Column1112</t>
  </si>
  <si>
    <t>Column1113</t>
  </si>
  <si>
    <t>Column1114</t>
  </si>
  <si>
    <t>Column1115</t>
  </si>
  <si>
    <t>Column1116</t>
  </si>
  <si>
    <t>Column1117</t>
  </si>
  <si>
    <t>Column1118</t>
  </si>
  <si>
    <t>Column1119</t>
  </si>
  <si>
    <t>Column1120</t>
  </si>
  <si>
    <t>Column1121</t>
  </si>
  <si>
    <t>Column1122</t>
  </si>
  <si>
    <t>Column1123</t>
  </si>
  <si>
    <t>Column1124</t>
  </si>
  <si>
    <t>Column1125</t>
  </si>
  <si>
    <t>Column1126</t>
  </si>
  <si>
    <t>Column1127</t>
  </si>
  <si>
    <t>Column1128</t>
  </si>
  <si>
    <t>Column1129</t>
  </si>
  <si>
    <t>Column1130</t>
  </si>
  <si>
    <t>Column1131</t>
  </si>
  <si>
    <t>Column1132</t>
  </si>
  <si>
    <t>Column1133</t>
  </si>
  <si>
    <t>Column1134</t>
  </si>
  <si>
    <t>Column1135</t>
  </si>
  <si>
    <t>Column1136</t>
  </si>
  <si>
    <t>Column1137</t>
  </si>
  <si>
    <t>Column1138</t>
  </si>
  <si>
    <t>Column1139</t>
  </si>
  <si>
    <t>Column1140</t>
  </si>
  <si>
    <t>Column1141</t>
  </si>
  <si>
    <t>Column1142</t>
  </si>
  <si>
    <t>Column1143</t>
  </si>
  <si>
    <t>Column1144</t>
  </si>
  <si>
    <t>Column1145</t>
  </si>
  <si>
    <t>Column1146</t>
  </si>
  <si>
    <t>Column1147</t>
  </si>
  <si>
    <t>Column1148</t>
  </si>
  <si>
    <t>Column1149</t>
  </si>
  <si>
    <t>Column1150</t>
  </si>
  <si>
    <t>Column1151</t>
  </si>
  <si>
    <t>Column1152</t>
  </si>
  <si>
    <t>Column1153</t>
  </si>
  <si>
    <t>Column1154</t>
  </si>
  <si>
    <t>Column1155</t>
  </si>
  <si>
    <t>Column1156</t>
  </si>
  <si>
    <t>Column1157</t>
  </si>
  <si>
    <t>Column1158</t>
  </si>
  <si>
    <t>Column1159</t>
  </si>
  <si>
    <t>Column1160</t>
  </si>
  <si>
    <t>Column1161</t>
  </si>
  <si>
    <t>Column1162</t>
  </si>
  <si>
    <t>Column1163</t>
  </si>
  <si>
    <t>Column1164</t>
  </si>
  <si>
    <t>Column1165</t>
  </si>
  <si>
    <t>Column1166</t>
  </si>
  <si>
    <t>Column1167</t>
  </si>
  <si>
    <t>Column1168</t>
  </si>
  <si>
    <t>Column1169</t>
  </si>
  <si>
    <t>Column1170</t>
  </si>
  <si>
    <t>Column1171</t>
  </si>
  <si>
    <t>Column1172</t>
  </si>
  <si>
    <t>Column1173</t>
  </si>
  <si>
    <t>Column1174</t>
  </si>
  <si>
    <t>Column1175</t>
  </si>
  <si>
    <t>Column1176</t>
  </si>
  <si>
    <t>Column1177</t>
  </si>
  <si>
    <t>Column1178</t>
  </si>
  <si>
    <t>Column1179</t>
  </si>
  <si>
    <t>Column1180</t>
  </si>
  <si>
    <t>Column1181</t>
  </si>
  <si>
    <t>Column1182</t>
  </si>
  <si>
    <t>Column1183</t>
  </si>
  <si>
    <t>Column1184</t>
  </si>
  <si>
    <t>Column1185</t>
  </si>
  <si>
    <t>Column1186</t>
  </si>
  <si>
    <t>Column1187</t>
  </si>
  <si>
    <t>Column1188</t>
  </si>
  <si>
    <t>Column1189</t>
  </si>
  <si>
    <t>Column1190</t>
  </si>
  <si>
    <t>Column1191</t>
  </si>
  <si>
    <t>Column1192</t>
  </si>
  <si>
    <t>Column1193</t>
  </si>
  <si>
    <t>Column1194</t>
  </si>
  <si>
    <t>Column1195</t>
  </si>
  <si>
    <t>Column1196</t>
  </si>
  <si>
    <t>Column1197</t>
  </si>
  <si>
    <t>Column1198</t>
  </si>
  <si>
    <t>Column1199</t>
  </si>
  <si>
    <t>Column1200</t>
  </si>
  <si>
    <t>Column1201</t>
  </si>
  <si>
    <t>Column1202</t>
  </si>
  <si>
    <t>Column1203</t>
  </si>
  <si>
    <t>Column1204</t>
  </si>
  <si>
    <t>Column1205</t>
  </si>
  <si>
    <t>Column1206</t>
  </si>
  <si>
    <t>Column1207</t>
  </si>
  <si>
    <t>Column1208</t>
  </si>
  <si>
    <t>Column1209</t>
  </si>
  <si>
    <t>Column1210</t>
  </si>
  <si>
    <t>Column1211</t>
  </si>
  <si>
    <t>Column1212</t>
  </si>
  <si>
    <t>Column1213</t>
  </si>
  <si>
    <t>Column1214</t>
  </si>
  <si>
    <t>Column1215</t>
  </si>
  <si>
    <t>Column1216</t>
  </si>
  <si>
    <t>Column1217</t>
  </si>
  <si>
    <t>Column1218</t>
  </si>
  <si>
    <t>Column1219</t>
  </si>
  <si>
    <t>Column1220</t>
  </si>
  <si>
    <t>Column1221</t>
  </si>
  <si>
    <t>Column1222</t>
  </si>
  <si>
    <t>Column1223</t>
  </si>
  <si>
    <t>Column1224</t>
  </si>
  <si>
    <t>Column1225</t>
  </si>
  <si>
    <t>Column1226</t>
  </si>
  <si>
    <t>Column1227</t>
  </si>
  <si>
    <t>Column1228</t>
  </si>
  <si>
    <t>Column1229</t>
  </si>
  <si>
    <t>Column1230</t>
  </si>
  <si>
    <t>Column1231</t>
  </si>
  <si>
    <t>Column1232</t>
  </si>
  <si>
    <t>Column1233</t>
  </si>
  <si>
    <t>Column1234</t>
  </si>
  <si>
    <t>Column1235</t>
  </si>
  <si>
    <t>Column1236</t>
  </si>
  <si>
    <t>Column1237</t>
  </si>
  <si>
    <t>Column1238</t>
  </si>
  <si>
    <t>Column1239</t>
  </si>
  <si>
    <t>Column1240</t>
  </si>
  <si>
    <t>Column1241</t>
  </si>
  <si>
    <t>Column1242</t>
  </si>
  <si>
    <t>Column1243</t>
  </si>
  <si>
    <t>Column1244</t>
  </si>
  <si>
    <t>Column1245</t>
  </si>
  <si>
    <t>Column1246</t>
  </si>
  <si>
    <t>Column1247</t>
  </si>
  <si>
    <t>Column1248</t>
  </si>
  <si>
    <t>Column1249</t>
  </si>
  <si>
    <t>Column1250</t>
  </si>
  <si>
    <t>Column1251</t>
  </si>
  <si>
    <t>Column1252</t>
  </si>
  <si>
    <t>Column1253</t>
  </si>
  <si>
    <t>Column1254</t>
  </si>
  <si>
    <t>Column1255</t>
  </si>
  <si>
    <t>Column1256</t>
  </si>
  <si>
    <t>Column1257</t>
  </si>
  <si>
    <t>Column1258</t>
  </si>
  <si>
    <t>Column1259</t>
  </si>
  <si>
    <t>Column1260</t>
  </si>
  <si>
    <t>Column1261</t>
  </si>
  <si>
    <t>Column1262</t>
  </si>
  <si>
    <t>Column1263</t>
  </si>
  <si>
    <t>Column1264</t>
  </si>
  <si>
    <t>Column1265</t>
  </si>
  <si>
    <t>Column1266</t>
  </si>
  <si>
    <t>Column1267</t>
  </si>
  <si>
    <t>Column1268</t>
  </si>
  <si>
    <t>Column1269</t>
  </si>
  <si>
    <t>Column1270</t>
  </si>
  <si>
    <t>Column1271</t>
  </si>
  <si>
    <t>Column1272</t>
  </si>
  <si>
    <t>Column1273</t>
  </si>
  <si>
    <t>Column1274</t>
  </si>
  <si>
    <t>Column1275</t>
  </si>
  <si>
    <t>Column1276</t>
  </si>
  <si>
    <t>Column1277</t>
  </si>
  <si>
    <t>Column1278</t>
  </si>
  <si>
    <t>Column1279</t>
  </si>
  <si>
    <t>Column1280</t>
  </si>
  <si>
    <t>Column1281</t>
  </si>
  <si>
    <t>Column1282</t>
  </si>
  <si>
    <t>Column1283</t>
  </si>
  <si>
    <t>Column1284</t>
  </si>
  <si>
    <t>Column1285</t>
  </si>
  <si>
    <t>Column1286</t>
  </si>
  <si>
    <t>Column1287</t>
  </si>
  <si>
    <t>Column1288</t>
  </si>
  <si>
    <t>Column1289</t>
  </si>
  <si>
    <t>Column1290</t>
  </si>
  <si>
    <t>Column1291</t>
  </si>
  <si>
    <t>Column1292</t>
  </si>
  <si>
    <t>Column1293</t>
  </si>
  <si>
    <t>Column1294</t>
  </si>
  <si>
    <t>Column1295</t>
  </si>
  <si>
    <t>Column1296</t>
  </si>
  <si>
    <t>Column1297</t>
  </si>
  <si>
    <t>Column1298</t>
  </si>
  <si>
    <t>Column1299</t>
  </si>
  <si>
    <t>Column1300</t>
  </si>
  <si>
    <t>Column1301</t>
  </si>
  <si>
    <t>Column1302</t>
  </si>
  <si>
    <t>Column1303</t>
  </si>
  <si>
    <t>Column1304</t>
  </si>
  <si>
    <t>Column1305</t>
  </si>
  <si>
    <t>Column1306</t>
  </si>
  <si>
    <t>Column1307</t>
  </si>
  <si>
    <t>Column1308</t>
  </si>
  <si>
    <t>Column1309</t>
  </si>
  <si>
    <t>Column1310</t>
  </si>
  <si>
    <t>Column1311</t>
  </si>
  <si>
    <t>Column1312</t>
  </si>
  <si>
    <t>Column1313</t>
  </si>
  <si>
    <t>Column1314</t>
  </si>
  <si>
    <t>Column1315</t>
  </si>
  <si>
    <t>Column1316</t>
  </si>
  <si>
    <t>Column1317</t>
  </si>
  <si>
    <t>Column1318</t>
  </si>
  <si>
    <t>Column1319</t>
  </si>
  <si>
    <t>Column1320</t>
  </si>
  <si>
    <t>Column1321</t>
  </si>
  <si>
    <t>Column1322</t>
  </si>
  <si>
    <t>Column1323</t>
  </si>
  <si>
    <t>Column1324</t>
  </si>
  <si>
    <t>Column1325</t>
  </si>
  <si>
    <t>Column1326</t>
  </si>
  <si>
    <t>Column1327</t>
  </si>
  <si>
    <t>Column1328</t>
  </si>
  <si>
    <t>Column1329</t>
  </si>
  <si>
    <t>Column1330</t>
  </si>
  <si>
    <t>Column1331</t>
  </si>
  <si>
    <t>Column1332</t>
  </si>
  <si>
    <t>Column1333</t>
  </si>
  <si>
    <t>Column1334</t>
  </si>
  <si>
    <t>Column1335</t>
  </si>
  <si>
    <t>Column1336</t>
  </si>
  <si>
    <t>Column1337</t>
  </si>
  <si>
    <t>Column1338</t>
  </si>
  <si>
    <t>Column1339</t>
  </si>
  <si>
    <t>Column1340</t>
  </si>
  <si>
    <t>Column1341</t>
  </si>
  <si>
    <t>Column1342</t>
  </si>
  <si>
    <t>Column1343</t>
  </si>
  <si>
    <t>Column1344</t>
  </si>
  <si>
    <t>Column1345</t>
  </si>
  <si>
    <t>Column1346</t>
  </si>
  <si>
    <t>Column1347</t>
  </si>
  <si>
    <t>Column1348</t>
  </si>
  <si>
    <t>Column1349</t>
  </si>
  <si>
    <t>Column1350</t>
  </si>
  <si>
    <t>Column1351</t>
  </si>
  <si>
    <t>Column1352</t>
  </si>
  <si>
    <t>Column1353</t>
  </si>
  <si>
    <t>Column1354</t>
  </si>
  <si>
    <t>Column1355</t>
  </si>
  <si>
    <t>Column1356</t>
  </si>
  <si>
    <t>Column1357</t>
  </si>
  <si>
    <t>Column1358</t>
  </si>
  <si>
    <t>Column1359</t>
  </si>
  <si>
    <t>Column1360</t>
  </si>
  <si>
    <t>Column1361</t>
  </si>
  <si>
    <t>Column1362</t>
  </si>
  <si>
    <t>Column1363</t>
  </si>
  <si>
    <t>Column1364</t>
  </si>
  <si>
    <t>Column1365</t>
  </si>
  <si>
    <t>Column1366</t>
  </si>
  <si>
    <t>Column1367</t>
  </si>
  <si>
    <t>Column1368</t>
  </si>
  <si>
    <t>Column1369</t>
  </si>
  <si>
    <t>Column1370</t>
  </si>
  <si>
    <t>Column1371</t>
  </si>
  <si>
    <t>Column1372</t>
  </si>
  <si>
    <t>Column1373</t>
  </si>
  <si>
    <t>Column1374</t>
  </si>
  <si>
    <t>Column1375</t>
  </si>
  <si>
    <t>Column1376</t>
  </si>
  <si>
    <t>Column1377</t>
  </si>
  <si>
    <t>Column1378</t>
  </si>
  <si>
    <t>Column1379</t>
  </si>
  <si>
    <t>Column1380</t>
  </si>
  <si>
    <t>Column1381</t>
  </si>
  <si>
    <t>Column1382</t>
  </si>
  <si>
    <t>Column1383</t>
  </si>
  <si>
    <t>Column1384</t>
  </si>
  <si>
    <t>Column1385</t>
  </si>
  <si>
    <t>Column1386</t>
  </si>
  <si>
    <t>Column1387</t>
  </si>
  <si>
    <t>Column1388</t>
  </si>
  <si>
    <t>Column1389</t>
  </si>
  <si>
    <t>Column1390</t>
  </si>
  <si>
    <t>Column1391</t>
  </si>
  <si>
    <t>Column1392</t>
  </si>
  <si>
    <t>Column1393</t>
  </si>
  <si>
    <t>Column1394</t>
  </si>
  <si>
    <t>Column1395</t>
  </si>
  <si>
    <t>Column1396</t>
  </si>
  <si>
    <t>Column1397</t>
  </si>
  <si>
    <t>Column1398</t>
  </si>
  <si>
    <t>Column1399</t>
  </si>
  <si>
    <t>Column1400</t>
  </si>
  <si>
    <t>Column1401</t>
  </si>
  <si>
    <t>Column1402</t>
  </si>
  <si>
    <t>Column1403</t>
  </si>
  <si>
    <t>Column1404</t>
  </si>
  <si>
    <t>Column1405</t>
  </si>
  <si>
    <t>Column1406</t>
  </si>
  <si>
    <t>Column1407</t>
  </si>
  <si>
    <t>Column1408</t>
  </si>
  <si>
    <t>Column1409</t>
  </si>
  <si>
    <t>Column1410</t>
  </si>
  <si>
    <t>Column1411</t>
  </si>
  <si>
    <t>Column1412</t>
  </si>
  <si>
    <t>Column1413</t>
  </si>
  <si>
    <t>Column1414</t>
  </si>
  <si>
    <t>Column1415</t>
  </si>
  <si>
    <t>Column1416</t>
  </si>
  <si>
    <t>Column1417</t>
  </si>
  <si>
    <t>Column1418</t>
  </si>
  <si>
    <t>Column1419</t>
  </si>
  <si>
    <t>Column1420</t>
  </si>
  <si>
    <t>Column1421</t>
  </si>
  <si>
    <t>Column1422</t>
  </si>
  <si>
    <t>Column1423</t>
  </si>
  <si>
    <t>Column1424</t>
  </si>
  <si>
    <t>Column1425</t>
  </si>
  <si>
    <t>Column1426</t>
  </si>
  <si>
    <t>Column1427</t>
  </si>
  <si>
    <t>Column1428</t>
  </si>
  <si>
    <t>Column1429</t>
  </si>
  <si>
    <t>Column1430</t>
  </si>
  <si>
    <t>Column1431</t>
  </si>
  <si>
    <t>Column1432</t>
  </si>
  <si>
    <t>Column1433</t>
  </si>
  <si>
    <t>Column1434</t>
  </si>
  <si>
    <t>Column1435</t>
  </si>
  <si>
    <t>Column1436</t>
  </si>
  <si>
    <t>Column1437</t>
  </si>
  <si>
    <t>Column1438</t>
  </si>
  <si>
    <t>Column1439</t>
  </si>
  <si>
    <t>Column1440</t>
  </si>
  <si>
    <t>Column1441</t>
  </si>
  <si>
    <t>Column1442</t>
  </si>
  <si>
    <t>Column1443</t>
  </si>
  <si>
    <t>Column1444</t>
  </si>
  <si>
    <t>Column1445</t>
  </si>
  <si>
    <t>Column1446</t>
  </si>
  <si>
    <t>Column1447</t>
  </si>
  <si>
    <t>Column1448</t>
  </si>
  <si>
    <t>Column1449</t>
  </si>
  <si>
    <t>Column1450</t>
  </si>
  <si>
    <t>Column1451</t>
  </si>
  <si>
    <t>Column1452</t>
  </si>
  <si>
    <t>Column1453</t>
  </si>
  <si>
    <t>Column1454</t>
  </si>
  <si>
    <t>Column1455</t>
  </si>
  <si>
    <t>Column1456</t>
  </si>
  <si>
    <t>Column1457</t>
  </si>
  <si>
    <t>Column1458</t>
  </si>
  <si>
    <t>Column1459</t>
  </si>
  <si>
    <t>Column1460</t>
  </si>
  <si>
    <t>Column1461</t>
  </si>
  <si>
    <t>Column1462</t>
  </si>
  <si>
    <t>Column1463</t>
  </si>
  <si>
    <t>Column1464</t>
  </si>
  <si>
    <t>Column1465</t>
  </si>
  <si>
    <t>Column1466</t>
  </si>
  <si>
    <t>Column1467</t>
  </si>
  <si>
    <t>Column1468</t>
  </si>
  <si>
    <t>Column1469</t>
  </si>
  <si>
    <t>Column1470</t>
  </si>
  <si>
    <t>Column1471</t>
  </si>
  <si>
    <t>Column1472</t>
  </si>
  <si>
    <t>Column1473</t>
  </si>
  <si>
    <t>Column1474</t>
  </si>
  <si>
    <t>Column1475</t>
  </si>
  <si>
    <t>Column1476</t>
  </si>
  <si>
    <t>Column1477</t>
  </si>
  <si>
    <t>Column1478</t>
  </si>
  <si>
    <t>Column1479</t>
  </si>
  <si>
    <t>Column1480</t>
  </si>
  <si>
    <t>Column1481</t>
  </si>
  <si>
    <t>Column1482</t>
  </si>
  <si>
    <t>Column1483</t>
  </si>
  <si>
    <t>Column1484</t>
  </si>
  <si>
    <t>Column1485</t>
  </si>
  <si>
    <t>Column1486</t>
  </si>
  <si>
    <t>Column1487</t>
  </si>
  <si>
    <t>Column1488</t>
  </si>
  <si>
    <t>Column1489</t>
  </si>
  <si>
    <t>Column1490</t>
  </si>
  <si>
    <t>Column1491</t>
  </si>
  <si>
    <t>Column1492</t>
  </si>
  <si>
    <t>Column1493</t>
  </si>
  <si>
    <t>Column1494</t>
  </si>
  <si>
    <t>Column1495</t>
  </si>
  <si>
    <t>Column1496</t>
  </si>
  <si>
    <t>Column1497</t>
  </si>
  <si>
    <t>Column1498</t>
  </si>
  <si>
    <t>Column1499</t>
  </si>
  <si>
    <t>Column1500</t>
  </si>
  <si>
    <t>Column1501</t>
  </si>
  <si>
    <t>Column1502</t>
  </si>
  <si>
    <t>Column1503</t>
  </si>
  <si>
    <t>Column1504</t>
  </si>
  <si>
    <t>Column1505</t>
  </si>
  <si>
    <t>Column1506</t>
  </si>
  <si>
    <t>Column1507</t>
  </si>
  <si>
    <t>Column1508</t>
  </si>
  <si>
    <t>Column1509</t>
  </si>
  <si>
    <t>Column1510</t>
  </si>
  <si>
    <t>Column1511</t>
  </si>
  <si>
    <t>Column1512</t>
  </si>
  <si>
    <t>Column1513</t>
  </si>
  <si>
    <t>Column1514</t>
  </si>
  <si>
    <t>Column1515</t>
  </si>
  <si>
    <t>Column1516</t>
  </si>
  <si>
    <t>Column1517</t>
  </si>
  <si>
    <t>Column1518</t>
  </si>
  <si>
    <t>Column1519</t>
  </si>
  <si>
    <t>Column1520</t>
  </si>
  <si>
    <t>Column1521</t>
  </si>
  <si>
    <t>Column1522</t>
  </si>
  <si>
    <t>Column1523</t>
  </si>
  <si>
    <t>Column1524</t>
  </si>
  <si>
    <t>Column1525</t>
  </si>
  <si>
    <t>Column1526</t>
  </si>
  <si>
    <t>Column1527</t>
  </si>
  <si>
    <t>Column1528</t>
  </si>
  <si>
    <t>Column1529</t>
  </si>
  <si>
    <t>Column1530</t>
  </si>
  <si>
    <t>Column1531</t>
  </si>
  <si>
    <t>Column1532</t>
  </si>
  <si>
    <t>Column1533</t>
  </si>
  <si>
    <t>Column1534</t>
  </si>
  <si>
    <t>Column1535</t>
  </si>
  <si>
    <t>Column1536</t>
  </si>
  <si>
    <t>Column1537</t>
  </si>
  <si>
    <t>Column1538</t>
  </si>
  <si>
    <t>Column1539</t>
  </si>
  <si>
    <t>Column1540</t>
  </si>
  <si>
    <t>Column1541</t>
  </si>
  <si>
    <t>Column1542</t>
  </si>
  <si>
    <t>Column1543</t>
  </si>
  <si>
    <t>Column1544</t>
  </si>
  <si>
    <t>Column1545</t>
  </si>
  <si>
    <t>Column1546</t>
  </si>
  <si>
    <t>Column1547</t>
  </si>
  <si>
    <t>Column1548</t>
  </si>
  <si>
    <t>Column1549</t>
  </si>
  <si>
    <t>Column1550</t>
  </si>
  <si>
    <t>Column1551</t>
  </si>
  <si>
    <t>Column1552</t>
  </si>
  <si>
    <t>Column1553</t>
  </si>
  <si>
    <t>Column1554</t>
  </si>
  <si>
    <t>Column1555</t>
  </si>
  <si>
    <t>Column1556</t>
  </si>
  <si>
    <t>Column1557</t>
  </si>
  <si>
    <t>Column1558</t>
  </si>
  <si>
    <t>Column1559</t>
  </si>
  <si>
    <t>Column1560</t>
  </si>
  <si>
    <t>Column1561</t>
  </si>
  <si>
    <t>Column1562</t>
  </si>
  <si>
    <t>Column1563</t>
  </si>
  <si>
    <t>Column1564</t>
  </si>
  <si>
    <t>Column1565</t>
  </si>
  <si>
    <t>Column1566</t>
  </si>
  <si>
    <t>Column1567</t>
  </si>
  <si>
    <t>Column1568</t>
  </si>
  <si>
    <t>Column1569</t>
  </si>
  <si>
    <t>Column1570</t>
  </si>
  <si>
    <t>Column1571</t>
  </si>
  <si>
    <t>Column1572</t>
  </si>
  <si>
    <t>Column1573</t>
  </si>
  <si>
    <t>Column1574</t>
  </si>
  <si>
    <t>Column1575</t>
  </si>
  <si>
    <t>Column1576</t>
  </si>
  <si>
    <t>Column1577</t>
  </si>
  <si>
    <t>Column1578</t>
  </si>
  <si>
    <t>Column1579</t>
  </si>
  <si>
    <t>Column1580</t>
  </si>
  <si>
    <t>Column1581</t>
  </si>
  <si>
    <t>Column1582</t>
  </si>
  <si>
    <t>Column1583</t>
  </si>
  <si>
    <t>Column1584</t>
  </si>
  <si>
    <t>Column1585</t>
  </si>
  <si>
    <t>Column1586</t>
  </si>
  <si>
    <t>Column1587</t>
  </si>
  <si>
    <t>Column1588</t>
  </si>
  <si>
    <t>Column1589</t>
  </si>
  <si>
    <t>Column1590</t>
  </si>
  <si>
    <t>Column1591</t>
  </si>
  <si>
    <t>Column1592</t>
  </si>
  <si>
    <t>Column1593</t>
  </si>
  <si>
    <t>Column1594</t>
  </si>
  <si>
    <t>Column1595</t>
  </si>
  <si>
    <t>Column1596</t>
  </si>
  <si>
    <t>Column1597</t>
  </si>
  <si>
    <t>Column1598</t>
  </si>
  <si>
    <t>Column1599</t>
  </si>
  <si>
    <t>Column1600</t>
  </si>
  <si>
    <t>Column1601</t>
  </si>
  <si>
    <t>Column1602</t>
  </si>
  <si>
    <t>Column1603</t>
  </si>
  <si>
    <t>Column1604</t>
  </si>
  <si>
    <t>Column1605</t>
  </si>
  <si>
    <t>Column1606</t>
  </si>
  <si>
    <t>Column1607</t>
  </si>
  <si>
    <t>Column1608</t>
  </si>
  <si>
    <t>Column1609</t>
  </si>
  <si>
    <t>Column1610</t>
  </si>
  <si>
    <t>Column1611</t>
  </si>
  <si>
    <t>Column1612</t>
  </si>
  <si>
    <t>Column1613</t>
  </si>
  <si>
    <t>Column1614</t>
  </si>
  <si>
    <t>Column1615</t>
  </si>
  <si>
    <t>Column1616</t>
  </si>
  <si>
    <t>Column1617</t>
  </si>
  <si>
    <t>Column1618</t>
  </si>
  <si>
    <t>Column1619</t>
  </si>
  <si>
    <t>Column1620</t>
  </si>
  <si>
    <t>Column1621</t>
  </si>
  <si>
    <t>Column1622</t>
  </si>
  <si>
    <t>Column1623</t>
  </si>
  <si>
    <t>Column1624</t>
  </si>
  <si>
    <t>Column1625</t>
  </si>
  <si>
    <t>Column1626</t>
  </si>
  <si>
    <t>Column1627</t>
  </si>
  <si>
    <t>Column1628</t>
  </si>
  <si>
    <t>Column1629</t>
  </si>
  <si>
    <t>Column1630</t>
  </si>
  <si>
    <t>Column1631</t>
  </si>
  <si>
    <t>Column1632</t>
  </si>
  <si>
    <t>Column1633</t>
  </si>
  <si>
    <t>Column1634</t>
  </si>
  <si>
    <t>Column1635</t>
  </si>
  <si>
    <t>Column1636</t>
  </si>
  <si>
    <t>Column1637</t>
  </si>
  <si>
    <t>Column1638</t>
  </si>
  <si>
    <t>Column1639</t>
  </si>
  <si>
    <t>Column1640</t>
  </si>
  <si>
    <t>Column1641</t>
  </si>
  <si>
    <t>Column1642</t>
  </si>
  <si>
    <t>Column1643</t>
  </si>
  <si>
    <t>Column1644</t>
  </si>
  <si>
    <t>Column1645</t>
  </si>
  <si>
    <t>Column1646</t>
  </si>
  <si>
    <t>Column1647</t>
  </si>
  <si>
    <t>Column1648</t>
  </si>
  <si>
    <t>Column1649</t>
  </si>
  <si>
    <t>Column1650</t>
  </si>
  <si>
    <t>Column1651</t>
  </si>
  <si>
    <t>Column1652</t>
  </si>
  <si>
    <t>Column1653</t>
  </si>
  <si>
    <t>Column1654</t>
  </si>
  <si>
    <t>Column1655</t>
  </si>
  <si>
    <t>Column1656</t>
  </si>
  <si>
    <t>Column1657</t>
  </si>
  <si>
    <t>Column1658</t>
  </si>
  <si>
    <t>Column1659</t>
  </si>
  <si>
    <t>Column1660</t>
  </si>
  <si>
    <t>Column1661</t>
  </si>
  <si>
    <t>Column1662</t>
  </si>
  <si>
    <t>Column1663</t>
  </si>
  <si>
    <t>Column1664</t>
  </si>
  <si>
    <t>Column1665</t>
  </si>
  <si>
    <t>Column1666</t>
  </si>
  <si>
    <t>Column1667</t>
  </si>
  <si>
    <t>Column1668</t>
  </si>
  <si>
    <t>Column1669</t>
  </si>
  <si>
    <t>Column1670</t>
  </si>
  <si>
    <t>Column1671</t>
  </si>
  <si>
    <t>Column1672</t>
  </si>
  <si>
    <t>Column1673</t>
  </si>
  <si>
    <t>Column1674</t>
  </si>
  <si>
    <t>Column1675</t>
  </si>
  <si>
    <t>Column1676</t>
  </si>
  <si>
    <t>Column1677</t>
  </si>
  <si>
    <t>Column1678</t>
  </si>
  <si>
    <t>Column1679</t>
  </si>
  <si>
    <t>Column1680</t>
  </si>
  <si>
    <t>Column1681</t>
  </si>
  <si>
    <t>Column1682</t>
  </si>
  <si>
    <t>Column1683</t>
  </si>
  <si>
    <t>Column1684</t>
  </si>
  <si>
    <t>Column1685</t>
  </si>
  <si>
    <t>Column1686</t>
  </si>
  <si>
    <t>Column1687</t>
  </si>
  <si>
    <t>Column1688</t>
  </si>
  <si>
    <t>Column1689</t>
  </si>
  <si>
    <t>Column1690</t>
  </si>
  <si>
    <t>Column1691</t>
  </si>
  <si>
    <t>Column1692</t>
  </si>
  <si>
    <t>Column1693</t>
  </si>
  <si>
    <t>Column1694</t>
  </si>
  <si>
    <t>Column1695</t>
  </si>
  <si>
    <t>Column1696</t>
  </si>
  <si>
    <t>Column1697</t>
  </si>
  <si>
    <t>Column1698</t>
  </si>
  <si>
    <t>Column1699</t>
  </si>
  <si>
    <t>Column1700</t>
  </si>
  <si>
    <t>Column1701</t>
  </si>
  <si>
    <t>Column1702</t>
  </si>
  <si>
    <t>Column1703</t>
  </si>
  <si>
    <t>Column1704</t>
  </si>
  <si>
    <t>Column1705</t>
  </si>
  <si>
    <t>Column1706</t>
  </si>
  <si>
    <t>Column1707</t>
  </si>
  <si>
    <t>Column1708</t>
  </si>
  <si>
    <t>Column1709</t>
  </si>
  <si>
    <t>Column1710</t>
  </si>
  <si>
    <t>Column1711</t>
  </si>
  <si>
    <t>Column1712</t>
  </si>
  <si>
    <t>Column1713</t>
  </si>
  <si>
    <t>Column1714</t>
  </si>
  <si>
    <t>Column1715</t>
  </si>
  <si>
    <t>Column1716</t>
  </si>
  <si>
    <t>Column1717</t>
  </si>
  <si>
    <t>Column1718</t>
  </si>
  <si>
    <t>Column1719</t>
  </si>
  <si>
    <t>Column1720</t>
  </si>
  <si>
    <t>Column1721</t>
  </si>
  <si>
    <t>Column1722</t>
  </si>
  <si>
    <t>Column1723</t>
  </si>
  <si>
    <t>Column1724</t>
  </si>
  <si>
    <t>Column1725</t>
  </si>
  <si>
    <t>Column1726</t>
  </si>
  <si>
    <t>Column1727</t>
  </si>
  <si>
    <t>Column1728</t>
  </si>
  <si>
    <t>Column1729</t>
  </si>
  <si>
    <t>Column1730</t>
  </si>
  <si>
    <t>Column1731</t>
  </si>
  <si>
    <t>Column1732</t>
  </si>
  <si>
    <t>Column1733</t>
  </si>
  <si>
    <t>Column1734</t>
  </si>
  <si>
    <t>Column1735</t>
  </si>
  <si>
    <t>Column1736</t>
  </si>
  <si>
    <t>Column1737</t>
  </si>
  <si>
    <t>Column1738</t>
  </si>
  <si>
    <t>Column1739</t>
  </si>
  <si>
    <t>Column1740</t>
  </si>
  <si>
    <t>Column1741</t>
  </si>
  <si>
    <t>Column1742</t>
  </si>
  <si>
    <t>Column1743</t>
  </si>
  <si>
    <t>Column1744</t>
  </si>
  <si>
    <t>Column1745</t>
  </si>
  <si>
    <t>Column1746</t>
  </si>
  <si>
    <t>Column1747</t>
  </si>
  <si>
    <t>Column1748</t>
  </si>
  <si>
    <t>Column1749</t>
  </si>
  <si>
    <t>Column1750</t>
  </si>
  <si>
    <t>Column1751</t>
  </si>
  <si>
    <t>Column1752</t>
  </si>
  <si>
    <t>Column1753</t>
  </si>
  <si>
    <t>Column1754</t>
  </si>
  <si>
    <t>Column1755</t>
  </si>
  <si>
    <t>Column1756</t>
  </si>
  <si>
    <t>Column1757</t>
  </si>
  <si>
    <t>Column1758</t>
  </si>
  <si>
    <t>Column1759</t>
  </si>
  <si>
    <t>Column1760</t>
  </si>
  <si>
    <t>Column1761</t>
  </si>
  <si>
    <t>Column1762</t>
  </si>
  <si>
    <t>Column1763</t>
  </si>
  <si>
    <t>Column1764</t>
  </si>
  <si>
    <t>Column1765</t>
  </si>
  <si>
    <t>Column1766</t>
  </si>
  <si>
    <t>Column1767</t>
  </si>
  <si>
    <t>Column1768</t>
  </si>
  <si>
    <t>Column1769</t>
  </si>
  <si>
    <t>Column1770</t>
  </si>
  <si>
    <t>Column1771</t>
  </si>
  <si>
    <t>Column1772</t>
  </si>
  <si>
    <t>Column1773</t>
  </si>
  <si>
    <t>Column1774</t>
  </si>
  <si>
    <t>Column1775</t>
  </si>
  <si>
    <t>Column1776</t>
  </si>
  <si>
    <t>Column1777</t>
  </si>
  <si>
    <t>Column1778</t>
  </si>
  <si>
    <t>Column1779</t>
  </si>
  <si>
    <t>Column1780</t>
  </si>
  <si>
    <t>Column1781</t>
  </si>
  <si>
    <t>Column1782</t>
  </si>
  <si>
    <t>Column1783</t>
  </si>
  <si>
    <t>Column1784</t>
  </si>
  <si>
    <t>Column1785</t>
  </si>
  <si>
    <t>Column1786</t>
  </si>
  <si>
    <t>Column1787</t>
  </si>
  <si>
    <t>Column1788</t>
  </si>
  <si>
    <t>Column1789</t>
  </si>
  <si>
    <t>Column1790</t>
  </si>
  <si>
    <t>Column1791</t>
  </si>
  <si>
    <t>Column1792</t>
  </si>
  <si>
    <t>Column1793</t>
  </si>
  <si>
    <t>Column1794</t>
  </si>
  <si>
    <t>Column1795</t>
  </si>
  <si>
    <t>Column1796</t>
  </si>
  <si>
    <t>Column1797</t>
  </si>
  <si>
    <t>Column1798</t>
  </si>
  <si>
    <t>Column1799</t>
  </si>
  <si>
    <t>Column1800</t>
  </si>
  <si>
    <t>Column1801</t>
  </si>
  <si>
    <t>Column1802</t>
  </si>
  <si>
    <t>Column1803</t>
  </si>
  <si>
    <t>Column1804</t>
  </si>
  <si>
    <t>Column1805</t>
  </si>
  <si>
    <t>Column1806</t>
  </si>
  <si>
    <t>Column1807</t>
  </si>
  <si>
    <t>Column1808</t>
  </si>
  <si>
    <t>Column1809</t>
  </si>
  <si>
    <t>Column1810</t>
  </si>
  <si>
    <t>Column1811</t>
  </si>
  <si>
    <t>Column1812</t>
  </si>
  <si>
    <t>Column1813</t>
  </si>
  <si>
    <t>Column1814</t>
  </si>
  <si>
    <t>Column1815</t>
  </si>
  <si>
    <t>Column1816</t>
  </si>
  <si>
    <t>Column1817</t>
  </si>
  <si>
    <t>Column1818</t>
  </si>
  <si>
    <t>Column1819</t>
  </si>
  <si>
    <t>Column1820</t>
  </si>
  <si>
    <t>Column1821</t>
  </si>
  <si>
    <t>Column1822</t>
  </si>
  <si>
    <t>Column1823</t>
  </si>
  <si>
    <t>Column1824</t>
  </si>
  <si>
    <t>Column1825</t>
  </si>
  <si>
    <t>Column1826</t>
  </si>
  <si>
    <t>Column1827</t>
  </si>
  <si>
    <t>Column1828</t>
  </si>
  <si>
    <t>Column1829</t>
  </si>
  <si>
    <t>Column1830</t>
  </si>
  <si>
    <t>Column1831</t>
  </si>
  <si>
    <t>Column1832</t>
  </si>
  <si>
    <t>Column1833</t>
  </si>
  <si>
    <t>Column1834</t>
  </si>
  <si>
    <t>Column1835</t>
  </si>
  <si>
    <t>Column1836</t>
  </si>
  <si>
    <t>Column1837</t>
  </si>
  <si>
    <t>Column1838</t>
  </si>
  <si>
    <t>Column1839</t>
  </si>
  <si>
    <t>Column1840</t>
  </si>
  <si>
    <t>Column1841</t>
  </si>
  <si>
    <t>Column1842</t>
  </si>
  <si>
    <t>Column1843</t>
  </si>
  <si>
    <t>Column1844</t>
  </si>
  <si>
    <t>Column1845</t>
  </si>
  <si>
    <t>Column1846</t>
  </si>
  <si>
    <t>Column1847</t>
  </si>
  <si>
    <t>Column1848</t>
  </si>
  <si>
    <t>Column1849</t>
  </si>
  <si>
    <t>Column1850</t>
  </si>
  <si>
    <t>Column1851</t>
  </si>
  <si>
    <t>Column1852</t>
  </si>
  <si>
    <t>Column1853</t>
  </si>
  <si>
    <t>Column1854</t>
  </si>
  <si>
    <t>Column1855</t>
  </si>
  <si>
    <t>Column1856</t>
  </si>
  <si>
    <t>Column1857</t>
  </si>
  <si>
    <t>Column1858</t>
  </si>
  <si>
    <t>Column1859</t>
  </si>
  <si>
    <t>Column1860</t>
  </si>
  <si>
    <t>Column1861</t>
  </si>
  <si>
    <t>Column1862</t>
  </si>
  <si>
    <t>Column1863</t>
  </si>
  <si>
    <t>Column1864</t>
  </si>
  <si>
    <t>Column1865</t>
  </si>
  <si>
    <t>Column1866</t>
  </si>
  <si>
    <t>Column1867</t>
  </si>
  <si>
    <t>Column1868</t>
  </si>
  <si>
    <t>Column1869</t>
  </si>
  <si>
    <t>Column1870</t>
  </si>
  <si>
    <t>Column1871</t>
  </si>
  <si>
    <t>Column1872</t>
  </si>
  <si>
    <t>Column1873</t>
  </si>
  <si>
    <t>Column1874</t>
  </si>
  <si>
    <t>Column1875</t>
  </si>
  <si>
    <t>Column1876</t>
  </si>
  <si>
    <t>Column1877</t>
  </si>
  <si>
    <t>Column1878</t>
  </si>
  <si>
    <t>Column1879</t>
  </si>
  <si>
    <t>Column1880</t>
  </si>
  <si>
    <t>Column1881</t>
  </si>
  <si>
    <t>Column1882</t>
  </si>
  <si>
    <t>Column1883</t>
  </si>
  <si>
    <t>Column1884</t>
  </si>
  <si>
    <t>Column1885</t>
  </si>
  <si>
    <t>Column1886</t>
  </si>
  <si>
    <t>Column1887</t>
  </si>
  <si>
    <t>Column1888</t>
  </si>
  <si>
    <t>Column1889</t>
  </si>
  <si>
    <t>Column1890</t>
  </si>
  <si>
    <t>Column1891</t>
  </si>
  <si>
    <t>Column1892</t>
  </si>
  <si>
    <t>Column1893</t>
  </si>
  <si>
    <t>Column1894</t>
  </si>
  <si>
    <t>Column1895</t>
  </si>
  <si>
    <t>Column1896</t>
  </si>
  <si>
    <t>Column1897</t>
  </si>
  <si>
    <t>Column1898</t>
  </si>
  <si>
    <t>Column1899</t>
  </si>
  <si>
    <t>Column1900</t>
  </si>
  <si>
    <t>Column1901</t>
  </si>
  <si>
    <t>Column1902</t>
  </si>
  <si>
    <t>Column1903</t>
  </si>
  <si>
    <t>Column1904</t>
  </si>
  <si>
    <t>Column1905</t>
  </si>
  <si>
    <t>Column1906</t>
  </si>
  <si>
    <t>Column1907</t>
  </si>
  <si>
    <t>Column1908</t>
  </si>
  <si>
    <t>Column1909</t>
  </si>
  <si>
    <t>Column1910</t>
  </si>
  <si>
    <t>Column1911</t>
  </si>
  <si>
    <t>Column1912</t>
  </si>
  <si>
    <t>Column1913</t>
  </si>
  <si>
    <t>Column1914</t>
  </si>
  <si>
    <t>Column1915</t>
  </si>
  <si>
    <t>Column1916</t>
  </si>
  <si>
    <t>Column1917</t>
  </si>
  <si>
    <t>Column1918</t>
  </si>
  <si>
    <t>Column1919</t>
  </si>
  <si>
    <t>Column1920</t>
  </si>
  <si>
    <t>Column1921</t>
  </si>
  <si>
    <t>Column1922</t>
  </si>
  <si>
    <t>Column1923</t>
  </si>
  <si>
    <t>Column1924</t>
  </si>
  <si>
    <t>Column1925</t>
  </si>
  <si>
    <t>Column1926</t>
  </si>
  <si>
    <t>Column1927</t>
  </si>
  <si>
    <t>Column1928</t>
  </si>
  <si>
    <t>Column1929</t>
  </si>
  <si>
    <t>Column1930</t>
  </si>
  <si>
    <t>Column1931</t>
  </si>
  <si>
    <t>Column1932</t>
  </si>
  <si>
    <t>Column1933</t>
  </si>
  <si>
    <t>Column1934</t>
  </si>
  <si>
    <t>Column1935</t>
  </si>
  <si>
    <t>Column1936</t>
  </si>
  <si>
    <t>Column1937</t>
  </si>
  <si>
    <t>Column1938</t>
  </si>
  <si>
    <t>Column1939</t>
  </si>
  <si>
    <t>Column1940</t>
  </si>
  <si>
    <t>Column1941</t>
  </si>
  <si>
    <t>Column1942</t>
  </si>
  <si>
    <t>Column1943</t>
  </si>
  <si>
    <t>Column1944</t>
  </si>
  <si>
    <t>Column1945</t>
  </si>
  <si>
    <t>Column1946</t>
  </si>
  <si>
    <t>Column1947</t>
  </si>
  <si>
    <t>Column1948</t>
  </si>
  <si>
    <t>Column1949</t>
  </si>
  <si>
    <t>Column1950</t>
  </si>
  <si>
    <t>Column1951</t>
  </si>
  <si>
    <t>Column1952</t>
  </si>
  <si>
    <t>Column1953</t>
  </si>
  <si>
    <t>Column1954</t>
  </si>
  <si>
    <t>Column1955</t>
  </si>
  <si>
    <t>Column1956</t>
  </si>
  <si>
    <t>Column1957</t>
  </si>
  <si>
    <t>Column1958</t>
  </si>
  <si>
    <t>Column1959</t>
  </si>
  <si>
    <t>Column1960</t>
  </si>
  <si>
    <t>Column1961</t>
  </si>
  <si>
    <t>Column1962</t>
  </si>
  <si>
    <t>Column1963</t>
  </si>
  <si>
    <t>Column1964</t>
  </si>
  <si>
    <t>Column1965</t>
  </si>
  <si>
    <t>Column1966</t>
  </si>
  <si>
    <t>Column1967</t>
  </si>
  <si>
    <t>Column1968</t>
  </si>
  <si>
    <t>Column1969</t>
  </si>
  <si>
    <t>Column1970</t>
  </si>
  <si>
    <t>Column1971</t>
  </si>
  <si>
    <t>Column1972</t>
  </si>
  <si>
    <t>Column1973</t>
  </si>
  <si>
    <t>Column1974</t>
  </si>
  <si>
    <t>Column1975</t>
  </si>
  <si>
    <t>Column1976</t>
  </si>
  <si>
    <t>Column1977</t>
  </si>
  <si>
    <t>Column1978</t>
  </si>
  <si>
    <t>Column1979</t>
  </si>
  <si>
    <t>Column1980</t>
  </si>
  <si>
    <t>Column1981</t>
  </si>
  <si>
    <t>Column1982</t>
  </si>
  <si>
    <t>Column1983</t>
  </si>
  <si>
    <t>Column1984</t>
  </si>
  <si>
    <t>Column1985</t>
  </si>
  <si>
    <t>Column1986</t>
  </si>
  <si>
    <t>Column1987</t>
  </si>
  <si>
    <t>Column1988</t>
  </si>
  <si>
    <t>Column1989</t>
  </si>
  <si>
    <t>Column1990</t>
  </si>
  <si>
    <t>Column1991</t>
  </si>
  <si>
    <t>Column1992</t>
  </si>
  <si>
    <t>Column1993</t>
  </si>
  <si>
    <t>Column1994</t>
  </si>
  <si>
    <t>Column1995</t>
  </si>
  <si>
    <t>Column1996</t>
  </si>
  <si>
    <t>Column1997</t>
  </si>
  <si>
    <t>Column1998</t>
  </si>
  <si>
    <t>Column1999</t>
  </si>
  <si>
    <t>Column2000</t>
  </si>
  <si>
    <t>Column2001</t>
  </si>
  <si>
    <t>Column2002</t>
  </si>
  <si>
    <t>Column2003</t>
  </si>
  <si>
    <t>Column2004</t>
  </si>
  <si>
    <t>Column2005</t>
  </si>
  <si>
    <t>Column2006</t>
  </si>
  <si>
    <t>Column2007</t>
  </si>
  <si>
    <t>Column2008</t>
  </si>
  <si>
    <t>Column2009</t>
  </si>
  <si>
    <t>Column2010</t>
  </si>
  <si>
    <t>Column2011</t>
  </si>
  <si>
    <t>Column2012</t>
  </si>
  <si>
    <t>Column2013</t>
  </si>
  <si>
    <t>Column2014</t>
  </si>
  <si>
    <t>Column2015</t>
  </si>
  <si>
    <t>Column2016</t>
  </si>
  <si>
    <t>Column2017</t>
  </si>
  <si>
    <t>Column2018</t>
  </si>
  <si>
    <t>Column2019</t>
  </si>
  <si>
    <t>Column2020</t>
  </si>
  <si>
    <t>Column2021</t>
  </si>
  <si>
    <t>Column2022</t>
  </si>
  <si>
    <t>Column2023</t>
  </si>
  <si>
    <t>Column2024</t>
  </si>
  <si>
    <t>Column2025</t>
  </si>
  <si>
    <t>Column2026</t>
  </si>
  <si>
    <t>Column2027</t>
  </si>
  <si>
    <t>Column2028</t>
  </si>
  <si>
    <t>Column2029</t>
  </si>
  <si>
    <t>Column2030</t>
  </si>
  <si>
    <t>Column2031</t>
  </si>
  <si>
    <t>Column2032</t>
  </si>
  <si>
    <t>Column2033</t>
  </si>
  <si>
    <t>Column2034</t>
  </si>
  <si>
    <t>Column2035</t>
  </si>
  <si>
    <t>Column2036</t>
  </si>
  <si>
    <t>Column2037</t>
  </si>
  <si>
    <t>Column2038</t>
  </si>
  <si>
    <t>Column2039</t>
  </si>
  <si>
    <t>Column2040</t>
  </si>
  <si>
    <t>Column2041</t>
  </si>
  <si>
    <t>Column2042</t>
  </si>
  <si>
    <t>Column2043</t>
  </si>
  <si>
    <t>Column2044</t>
  </si>
  <si>
    <t>Column2045</t>
  </si>
  <si>
    <t>Column2046</t>
  </si>
  <si>
    <t>Column2047</t>
  </si>
  <si>
    <t>Column2048</t>
  </si>
  <si>
    <t>Column2049</t>
  </si>
  <si>
    <t>Column2050</t>
  </si>
  <si>
    <t>Column2051</t>
  </si>
  <si>
    <t>Column2052</t>
  </si>
  <si>
    <t>Column2053</t>
  </si>
  <si>
    <t>Column2054</t>
  </si>
  <si>
    <t>Column2055</t>
  </si>
  <si>
    <t>Column2056</t>
  </si>
  <si>
    <t>Column2057</t>
  </si>
  <si>
    <t>Column2058</t>
  </si>
  <si>
    <t>Column2059</t>
  </si>
  <si>
    <t>Column2060</t>
  </si>
  <si>
    <t>Column2061</t>
  </si>
  <si>
    <t>Column2062</t>
  </si>
  <si>
    <t>Column2063</t>
  </si>
  <si>
    <t>Column2064</t>
  </si>
  <si>
    <t>Column2065</t>
  </si>
  <si>
    <t>Column2066</t>
  </si>
  <si>
    <t>Column2067</t>
  </si>
  <si>
    <t>Column2068</t>
  </si>
  <si>
    <t>Column2069</t>
  </si>
  <si>
    <t>Column2070</t>
  </si>
  <si>
    <t>Column2071</t>
  </si>
  <si>
    <t>Column2072</t>
  </si>
  <si>
    <t>Column2073</t>
  </si>
  <si>
    <t>Column2074</t>
  </si>
  <si>
    <t>Column2075</t>
  </si>
  <si>
    <t>Column2076</t>
  </si>
  <si>
    <t>Column2077</t>
  </si>
  <si>
    <t>Column2078</t>
  </si>
  <si>
    <t>Column2079</t>
  </si>
  <si>
    <t>Column2080</t>
  </si>
  <si>
    <t>Column2081</t>
  </si>
  <si>
    <t>Column2082</t>
  </si>
  <si>
    <t>Column2083</t>
  </si>
  <si>
    <t>Column2084</t>
  </si>
  <si>
    <t>Column2085</t>
  </si>
  <si>
    <t>Column2086</t>
  </si>
  <si>
    <t>Column2087</t>
  </si>
  <si>
    <t>Column2088</t>
  </si>
  <si>
    <t>Column2089</t>
  </si>
  <si>
    <t>Column2090</t>
  </si>
  <si>
    <t>Column2091</t>
  </si>
  <si>
    <t>Column2092</t>
  </si>
  <si>
    <t>Column2093</t>
  </si>
  <si>
    <t>Column2094</t>
  </si>
  <si>
    <t>Column2095</t>
  </si>
  <si>
    <t>Column2096</t>
  </si>
  <si>
    <t>Column2097</t>
  </si>
  <si>
    <t>Column2098</t>
  </si>
  <si>
    <t>Column2099</t>
  </si>
  <si>
    <t>Column2100</t>
  </si>
  <si>
    <t>Column2101</t>
  </si>
  <si>
    <t>Column2102</t>
  </si>
  <si>
    <t>Column2103</t>
  </si>
  <si>
    <t>Column2104</t>
  </si>
  <si>
    <t>Column2105</t>
  </si>
  <si>
    <t>Column2106</t>
  </si>
  <si>
    <t>Column2107</t>
  </si>
  <si>
    <t>Column2108</t>
  </si>
  <si>
    <t>Column2109</t>
  </si>
  <si>
    <t>Column2110</t>
  </si>
  <si>
    <t>Column2111</t>
  </si>
  <si>
    <t>Column2112</t>
  </si>
  <si>
    <t>Column2113</t>
  </si>
  <si>
    <t>Column2114</t>
  </si>
  <si>
    <t>Column2115</t>
  </si>
  <si>
    <t>Column2116</t>
  </si>
  <si>
    <t>Column2117</t>
  </si>
  <si>
    <t>Column2118</t>
  </si>
  <si>
    <t>Column2119</t>
  </si>
  <si>
    <t>Column2120</t>
  </si>
  <si>
    <t>Column2121</t>
  </si>
  <si>
    <t>Column2122</t>
  </si>
  <si>
    <t>Column2123</t>
  </si>
  <si>
    <t>Column2124</t>
  </si>
  <si>
    <t>Column2125</t>
  </si>
  <si>
    <t>Column2126</t>
  </si>
  <si>
    <t>Column2127</t>
  </si>
  <si>
    <t>Column2128</t>
  </si>
  <si>
    <t>Column2129</t>
  </si>
  <si>
    <t>Column2130</t>
  </si>
  <si>
    <t>Column2131</t>
  </si>
  <si>
    <t>Column2132</t>
  </si>
  <si>
    <t>Column2133</t>
  </si>
  <si>
    <t>Column2134</t>
  </si>
  <si>
    <t>Column2135</t>
  </si>
  <si>
    <t>Column2136</t>
  </si>
  <si>
    <t>Column2137</t>
  </si>
  <si>
    <t>Column2138</t>
  </si>
  <si>
    <t>Column2139</t>
  </si>
  <si>
    <t>Column2140</t>
  </si>
  <si>
    <t>Column2141</t>
  </si>
  <si>
    <t>Column2142</t>
  </si>
  <si>
    <t>Column2143</t>
  </si>
  <si>
    <t>Column2144</t>
  </si>
  <si>
    <t>Column2145</t>
  </si>
  <si>
    <t>Column2146</t>
  </si>
  <si>
    <t>Column2147</t>
  </si>
  <si>
    <t>Column2148</t>
  </si>
  <si>
    <t>Column2149</t>
  </si>
  <si>
    <t>Column2150</t>
  </si>
  <si>
    <t>Column2151</t>
  </si>
  <si>
    <t>Column2152</t>
  </si>
  <si>
    <t>Column2153</t>
  </si>
  <si>
    <t>Column2154</t>
  </si>
  <si>
    <t>Column2155</t>
  </si>
  <si>
    <t>Column2156</t>
  </si>
  <si>
    <t>Column2157</t>
  </si>
  <si>
    <t>Column2158</t>
  </si>
  <si>
    <t>Column2159</t>
  </si>
  <si>
    <t>Column2160</t>
  </si>
  <si>
    <t>Column2161</t>
  </si>
  <si>
    <t>Column2162</t>
  </si>
  <si>
    <t>Column2163</t>
  </si>
  <si>
    <t>Column2164</t>
  </si>
  <si>
    <t>Column2165</t>
  </si>
  <si>
    <t>Column2166</t>
  </si>
  <si>
    <t>Column2167</t>
  </si>
  <si>
    <t>Column2168</t>
  </si>
  <si>
    <t>Column2169</t>
  </si>
  <si>
    <t>Column2170</t>
  </si>
  <si>
    <t>Column2171</t>
  </si>
  <si>
    <t>Column2172</t>
  </si>
  <si>
    <t>Column2173</t>
  </si>
  <si>
    <t>Column2174</t>
  </si>
  <si>
    <t>Column2175</t>
  </si>
  <si>
    <t>Column2176</t>
  </si>
  <si>
    <t>Column2177</t>
  </si>
  <si>
    <t>Column2178</t>
  </si>
  <si>
    <t>Column2179</t>
  </si>
  <si>
    <t>Column2180</t>
  </si>
  <si>
    <t>Column2181</t>
  </si>
  <si>
    <t>Column2182</t>
  </si>
  <si>
    <t>Column2183</t>
  </si>
  <si>
    <t>Column2184</t>
  </si>
  <si>
    <t>Column2185</t>
  </si>
  <si>
    <t>Column2186</t>
  </si>
  <si>
    <t>Column2187</t>
  </si>
  <si>
    <t>Column2188</t>
  </si>
  <si>
    <t>Column2189</t>
  </si>
  <si>
    <t>Column2190</t>
  </si>
  <si>
    <t>Column2191</t>
  </si>
  <si>
    <t>Column2192</t>
  </si>
  <si>
    <t>Column2193</t>
  </si>
  <si>
    <t>Column2194</t>
  </si>
  <si>
    <t>Column2195</t>
  </si>
  <si>
    <t>Column2196</t>
  </si>
  <si>
    <t>Column2197</t>
  </si>
  <si>
    <t>Column2198</t>
  </si>
  <si>
    <t>Column2199</t>
  </si>
  <si>
    <t>Column2200</t>
  </si>
  <si>
    <t>Column2201</t>
  </si>
  <si>
    <t>Column2202</t>
  </si>
  <si>
    <t>Column2203</t>
  </si>
  <si>
    <t>Column2204</t>
  </si>
  <si>
    <t>Column2205</t>
  </si>
  <si>
    <t>Column2206</t>
  </si>
  <si>
    <t>Column2207</t>
  </si>
  <si>
    <t>Column2208</t>
  </si>
  <si>
    <t>Column2209</t>
  </si>
  <si>
    <t>Column2210</t>
  </si>
  <si>
    <t>Column2211</t>
  </si>
  <si>
    <t>Column2212</t>
  </si>
  <si>
    <t>Column2213</t>
  </si>
  <si>
    <t>Column2214</t>
  </si>
  <si>
    <t>Column2215</t>
  </si>
  <si>
    <t>Column2216</t>
  </si>
  <si>
    <t>Column2217</t>
  </si>
  <si>
    <t>Column2218</t>
  </si>
  <si>
    <t>Column2219</t>
  </si>
  <si>
    <t>Column2220</t>
  </si>
  <si>
    <t>Column2221</t>
  </si>
  <si>
    <t>Column2222</t>
  </si>
  <si>
    <t>Column2223</t>
  </si>
  <si>
    <t>Column2224</t>
  </si>
  <si>
    <t>Column2225</t>
  </si>
  <si>
    <t>Column2226</t>
  </si>
  <si>
    <t>Column2227</t>
  </si>
  <si>
    <t>Column2228</t>
  </si>
  <si>
    <t>Column2229</t>
  </si>
  <si>
    <t>Column2230</t>
  </si>
  <si>
    <t>Column2231</t>
  </si>
  <si>
    <t>Column2232</t>
  </si>
  <si>
    <t>Column2233</t>
  </si>
  <si>
    <t>Column2234</t>
  </si>
  <si>
    <t>Column2235</t>
  </si>
  <si>
    <t>Column2236</t>
  </si>
  <si>
    <t>Column2237</t>
  </si>
  <si>
    <t>Column2238</t>
  </si>
  <si>
    <t>Column2239</t>
  </si>
  <si>
    <t>Column2240</t>
  </si>
  <si>
    <t>Column2241</t>
  </si>
  <si>
    <t>Column2242</t>
  </si>
  <si>
    <t>Column2243</t>
  </si>
  <si>
    <t>Column2244</t>
  </si>
  <si>
    <t>Column2245</t>
  </si>
  <si>
    <t>Column2246</t>
  </si>
  <si>
    <t>Column2247</t>
  </si>
  <si>
    <t>Column2248</t>
  </si>
  <si>
    <t>Column2249</t>
  </si>
  <si>
    <t>Column2250</t>
  </si>
  <si>
    <t>Column2251</t>
  </si>
  <si>
    <t>Column2252</t>
  </si>
  <si>
    <t>Column2253</t>
  </si>
  <si>
    <t>Column2254</t>
  </si>
  <si>
    <t>Column2255</t>
  </si>
  <si>
    <t>Column2256</t>
  </si>
  <si>
    <t>Column2257</t>
  </si>
  <si>
    <t>Column2258</t>
  </si>
  <si>
    <t>Column2259</t>
  </si>
  <si>
    <t>Column2260</t>
  </si>
  <si>
    <t>Column2261</t>
  </si>
  <si>
    <t>Column2262</t>
  </si>
  <si>
    <t>Column2263</t>
  </si>
  <si>
    <t>Column2264</t>
  </si>
  <si>
    <t>Column2265</t>
  </si>
  <si>
    <t>Column2266</t>
  </si>
  <si>
    <t>Column2267</t>
  </si>
  <si>
    <t>Column2268</t>
  </si>
  <si>
    <t>Column2269</t>
  </si>
  <si>
    <t>Column2270</t>
  </si>
  <si>
    <t>Column2271</t>
  </si>
  <si>
    <t>Column2272</t>
  </si>
  <si>
    <t>Column2273</t>
  </si>
  <si>
    <t>Column2274</t>
  </si>
  <si>
    <t>Column2275</t>
  </si>
  <si>
    <t>Column2276</t>
  </si>
  <si>
    <t>Column2277</t>
  </si>
  <si>
    <t>Column2278</t>
  </si>
  <si>
    <t>Column2279</t>
  </si>
  <si>
    <t>Column2280</t>
  </si>
  <si>
    <t>Column2281</t>
  </si>
  <si>
    <t>Column2282</t>
  </si>
  <si>
    <t>Column2283</t>
  </si>
  <si>
    <t>Column2284</t>
  </si>
  <si>
    <t>Column2285</t>
  </si>
  <si>
    <t>Column2286</t>
  </si>
  <si>
    <t>Column2287</t>
  </si>
  <si>
    <t>Column2288</t>
  </si>
  <si>
    <t>Column2289</t>
  </si>
  <si>
    <t>Column2290</t>
  </si>
  <si>
    <t>Column2291</t>
  </si>
  <si>
    <t>Column2292</t>
  </si>
  <si>
    <t>Column2293</t>
  </si>
  <si>
    <t>Column2294</t>
  </si>
  <si>
    <t>Column2295</t>
  </si>
  <si>
    <t>Column2296</t>
  </si>
  <si>
    <t>Column2297</t>
  </si>
  <si>
    <t>Column2298</t>
  </si>
  <si>
    <t>Column2299</t>
  </si>
  <si>
    <t>Column2300</t>
  </si>
  <si>
    <t>Column2301</t>
  </si>
  <si>
    <t>Column2302</t>
  </si>
  <si>
    <t>Column2303</t>
  </si>
  <si>
    <t>Column2304</t>
  </si>
  <si>
    <t>Column2305</t>
  </si>
  <si>
    <t>Column2306</t>
  </si>
  <si>
    <t>Column2307</t>
  </si>
  <si>
    <t>Column2308</t>
  </si>
  <si>
    <t>Column2309</t>
  </si>
  <si>
    <t>Column2310</t>
  </si>
  <si>
    <t>Column2311</t>
  </si>
  <si>
    <t>Column2312</t>
  </si>
  <si>
    <t>Column2313</t>
  </si>
  <si>
    <t>Column2314</t>
  </si>
  <si>
    <t>Column2315</t>
  </si>
  <si>
    <t>Column2316</t>
  </si>
  <si>
    <t>Column2317</t>
  </si>
  <si>
    <t>Column2318</t>
  </si>
  <si>
    <t>Column2319</t>
  </si>
  <si>
    <t>Column2320</t>
  </si>
  <si>
    <t>Column2321</t>
  </si>
  <si>
    <t>Column2322</t>
  </si>
  <si>
    <t>Column2323</t>
  </si>
  <si>
    <t>Column2324</t>
  </si>
  <si>
    <t>Column2325</t>
  </si>
  <si>
    <t>Column2326</t>
  </si>
  <si>
    <t>Column2327</t>
  </si>
  <si>
    <t>Column2328</t>
  </si>
  <si>
    <t>Column2329</t>
  </si>
  <si>
    <t>Column2330</t>
  </si>
  <si>
    <t>Column2331</t>
  </si>
  <si>
    <t>Column2332</t>
  </si>
  <si>
    <t>Column2333</t>
  </si>
  <si>
    <t>Column2334</t>
  </si>
  <si>
    <t>Column2335</t>
  </si>
  <si>
    <t>Column2336</t>
  </si>
  <si>
    <t>Column2337</t>
  </si>
  <si>
    <t>Column2338</t>
  </si>
  <si>
    <t>Column2339</t>
  </si>
  <si>
    <t>Column2340</t>
  </si>
  <si>
    <t>Column2341</t>
  </si>
  <si>
    <t>Column2342</t>
  </si>
  <si>
    <t>Column2343</t>
  </si>
  <si>
    <t>Column2344</t>
  </si>
  <si>
    <t>Column2345</t>
  </si>
  <si>
    <t>Column2346</t>
  </si>
  <si>
    <t>Column2347</t>
  </si>
  <si>
    <t>Column2348</t>
  </si>
  <si>
    <t>Column2349</t>
  </si>
  <si>
    <t>Column2350</t>
  </si>
  <si>
    <t>Column2351</t>
  </si>
  <si>
    <t>Column2352</t>
  </si>
  <si>
    <t>Column2353</t>
  </si>
  <si>
    <t>Column2354</t>
  </si>
  <si>
    <t>Column2355</t>
  </si>
  <si>
    <t>Column2356</t>
  </si>
  <si>
    <t>Column2357</t>
  </si>
  <si>
    <t>Column2358</t>
  </si>
  <si>
    <t>Column2359</t>
  </si>
  <si>
    <t>Column2360</t>
  </si>
  <si>
    <t>Column2361</t>
  </si>
  <si>
    <t>Column2362</t>
  </si>
  <si>
    <t>Column2363</t>
  </si>
  <si>
    <t>Column2364</t>
  </si>
  <si>
    <t>Column2365</t>
  </si>
  <si>
    <t>Column2366</t>
  </si>
  <si>
    <t>Column2367</t>
  </si>
  <si>
    <t>Column2368</t>
  </si>
  <si>
    <t>Column2369</t>
  </si>
  <si>
    <t>Column2370</t>
  </si>
  <si>
    <t>Column2371</t>
  </si>
  <si>
    <t>Column2372</t>
  </si>
  <si>
    <t>Column2373</t>
  </si>
  <si>
    <t>Column2374</t>
  </si>
  <si>
    <t>Column2375</t>
  </si>
  <si>
    <t>Column2376</t>
  </si>
  <si>
    <t>Column2377</t>
  </si>
  <si>
    <t>Column2378</t>
  </si>
  <si>
    <t>Column2379</t>
  </si>
  <si>
    <t>Column2380</t>
  </si>
  <si>
    <t>Column2381</t>
  </si>
  <si>
    <t>Column2382</t>
  </si>
  <si>
    <t>Column2383</t>
  </si>
  <si>
    <t>Column2384</t>
  </si>
  <si>
    <t>Column2385</t>
  </si>
  <si>
    <t>Column2386</t>
  </si>
  <si>
    <t>Column2387</t>
  </si>
  <si>
    <t>Column2388</t>
  </si>
  <si>
    <t>Column2389</t>
  </si>
  <si>
    <t>Column2390</t>
  </si>
  <si>
    <t>Column2391</t>
  </si>
  <si>
    <t>Column2392</t>
  </si>
  <si>
    <t>Column2393</t>
  </si>
  <si>
    <t>Column2394</t>
  </si>
  <si>
    <t>Column2395</t>
  </si>
  <si>
    <t>Column2396</t>
  </si>
  <si>
    <t>Column2397</t>
  </si>
  <si>
    <t>Column2398</t>
  </si>
  <si>
    <t>Column2399</t>
  </si>
  <si>
    <t>Column2400</t>
  </si>
  <si>
    <t>Column2401</t>
  </si>
  <si>
    <t>Column2402</t>
  </si>
  <si>
    <t>Column2403</t>
  </si>
  <si>
    <t>Column2404</t>
  </si>
  <si>
    <t>Column2405</t>
  </si>
  <si>
    <t>Column2406</t>
  </si>
  <si>
    <t>Column2407</t>
  </si>
  <si>
    <t>Column2408</t>
  </si>
  <si>
    <t>Column2409</t>
  </si>
  <si>
    <t>Column2410</t>
  </si>
  <si>
    <t>Column2411</t>
  </si>
  <si>
    <t>Column2412</t>
  </si>
  <si>
    <t>Column2413</t>
  </si>
  <si>
    <t>Column2414</t>
  </si>
  <si>
    <t>Column2415</t>
  </si>
  <si>
    <t>Column2416</t>
  </si>
  <si>
    <t>Column2417</t>
  </si>
  <si>
    <t>Column2418</t>
  </si>
  <si>
    <t>Column2419</t>
  </si>
  <si>
    <t>Column2420</t>
  </si>
  <si>
    <t>Column2421</t>
  </si>
  <si>
    <t>Column2422</t>
  </si>
  <si>
    <t>Column2423</t>
  </si>
  <si>
    <t>Column2424</t>
  </si>
  <si>
    <t>Column2425</t>
  </si>
  <si>
    <t>Column2426</t>
  </si>
  <si>
    <t>Column2427</t>
  </si>
  <si>
    <t>Column2428</t>
  </si>
  <si>
    <t>Column2429</t>
  </si>
  <si>
    <t>Column2430</t>
  </si>
  <si>
    <t>Column2431</t>
  </si>
  <si>
    <t>Column2432</t>
  </si>
  <si>
    <t>Column2433</t>
  </si>
  <si>
    <t>Column2434</t>
  </si>
  <si>
    <t>Column2435</t>
  </si>
  <si>
    <t>Column2436</t>
  </si>
  <si>
    <t>Column2437</t>
  </si>
  <si>
    <t>Column2438</t>
  </si>
  <si>
    <t>Column2439</t>
  </si>
  <si>
    <t>Column2440</t>
  </si>
  <si>
    <t>Column2441</t>
  </si>
  <si>
    <t>Column2442</t>
  </si>
  <si>
    <t>Column2443</t>
  </si>
  <si>
    <t>Column2444</t>
  </si>
  <si>
    <t>Column2445</t>
  </si>
  <si>
    <t>Column2446</t>
  </si>
  <si>
    <t>Column2447</t>
  </si>
  <si>
    <t>Column2448</t>
  </si>
  <si>
    <t>Column2449</t>
  </si>
  <si>
    <t>Column2450</t>
  </si>
  <si>
    <t>Column2451</t>
  </si>
  <si>
    <t>Column2452</t>
  </si>
  <si>
    <t>Column2453</t>
  </si>
  <si>
    <t>Column2454</t>
  </si>
  <si>
    <t>Column2455</t>
  </si>
  <si>
    <t>Column2456</t>
  </si>
  <si>
    <t>Column2457</t>
  </si>
  <si>
    <t>Column2458</t>
  </si>
  <si>
    <t>Column2459</t>
  </si>
  <si>
    <t>Column2460</t>
  </si>
  <si>
    <t>Column2461</t>
  </si>
  <si>
    <t>Column2462</t>
  </si>
  <si>
    <t>Column2463</t>
  </si>
  <si>
    <t>Column2464</t>
  </si>
  <si>
    <t>Column2465</t>
  </si>
  <si>
    <t>Column2466</t>
  </si>
  <si>
    <t>Column2467</t>
  </si>
  <si>
    <t>Column2468</t>
  </si>
  <si>
    <t>Column2469</t>
  </si>
  <si>
    <t>Column2470</t>
  </si>
  <si>
    <t>Column2471</t>
  </si>
  <si>
    <t>Column2472</t>
  </si>
  <si>
    <t>Column2473</t>
  </si>
  <si>
    <t>Column2474</t>
  </si>
  <si>
    <t>Column2475</t>
  </si>
  <si>
    <t>Column2476</t>
  </si>
  <si>
    <t>Column2477</t>
  </si>
  <si>
    <t>Column2478</t>
  </si>
  <si>
    <t>Column2479</t>
  </si>
  <si>
    <t>Column2480</t>
  </si>
  <si>
    <t>Column2481</t>
  </si>
  <si>
    <t>Column2482</t>
  </si>
  <si>
    <t>Column2483</t>
  </si>
  <si>
    <t>Column2484</t>
  </si>
  <si>
    <t>Column2485</t>
  </si>
  <si>
    <t>Column2486</t>
  </si>
  <si>
    <t>Column2487</t>
  </si>
  <si>
    <t>Column2488</t>
  </si>
  <si>
    <t>Column2489</t>
  </si>
  <si>
    <t>Column2490</t>
  </si>
  <si>
    <t>Column2491</t>
  </si>
  <si>
    <t>Column2492</t>
  </si>
  <si>
    <t>Column2493</t>
  </si>
  <si>
    <t>Column2494</t>
  </si>
  <si>
    <t>Column2495</t>
  </si>
  <si>
    <t>Column2496</t>
  </si>
  <si>
    <t>Column2497</t>
  </si>
  <si>
    <t>Column2498</t>
  </si>
  <si>
    <t>Column2499</t>
  </si>
  <si>
    <t>Column2500</t>
  </si>
  <si>
    <t>Column2501</t>
  </si>
  <si>
    <t>Column2502</t>
  </si>
  <si>
    <t>Column2503</t>
  </si>
  <si>
    <t>Column2504</t>
  </si>
  <si>
    <t>Column2505</t>
  </si>
  <si>
    <t>Column2506</t>
  </si>
  <si>
    <t>Column2507</t>
  </si>
  <si>
    <t>Column2508</t>
  </si>
  <si>
    <t>Column2509</t>
  </si>
  <si>
    <t>Column2510</t>
  </si>
  <si>
    <t>Column2511</t>
  </si>
  <si>
    <t>Column2512</t>
  </si>
  <si>
    <t>Column2513</t>
  </si>
  <si>
    <t>Column2514</t>
  </si>
  <si>
    <t>Column2515</t>
  </si>
  <si>
    <t>Column2516</t>
  </si>
  <si>
    <t>Column2517</t>
  </si>
  <si>
    <t>Column2518</t>
  </si>
  <si>
    <t>Column2519</t>
  </si>
  <si>
    <t>Column2520</t>
  </si>
  <si>
    <t>Column2521</t>
  </si>
  <si>
    <t>Column2522</t>
  </si>
  <si>
    <t>Column2523</t>
  </si>
  <si>
    <t>Column2524</t>
  </si>
  <si>
    <t>Column2525</t>
  </si>
  <si>
    <t>Column2526</t>
  </si>
  <si>
    <t>Column2527</t>
  </si>
  <si>
    <t>Column2528</t>
  </si>
  <si>
    <t>Column2529</t>
  </si>
  <si>
    <t>Column2530</t>
  </si>
  <si>
    <t>Column2531</t>
  </si>
  <si>
    <t>Column2532</t>
  </si>
  <si>
    <t>Column2533</t>
  </si>
  <si>
    <t>Column2534</t>
  </si>
  <si>
    <t>Column2535</t>
  </si>
  <si>
    <t>Column2536</t>
  </si>
  <si>
    <t>Column2537</t>
  </si>
  <si>
    <t>Column2538</t>
  </si>
  <si>
    <t>Column2539</t>
  </si>
  <si>
    <t>Column2540</t>
  </si>
  <si>
    <t>Column2541</t>
  </si>
  <si>
    <t>Column2542</t>
  </si>
  <si>
    <t>Column2543</t>
  </si>
  <si>
    <t>Column2544</t>
  </si>
  <si>
    <t>Column2545</t>
  </si>
  <si>
    <t>Column2546</t>
  </si>
  <si>
    <t>Column2547</t>
  </si>
  <si>
    <t>Column2548</t>
  </si>
  <si>
    <t>Column2549</t>
  </si>
  <si>
    <t>Column2550</t>
  </si>
  <si>
    <t>Column2551</t>
  </si>
  <si>
    <t>Column2552</t>
  </si>
  <si>
    <t>Column2553</t>
  </si>
  <si>
    <t>Column2554</t>
  </si>
  <si>
    <t>Column2555</t>
  </si>
  <si>
    <t>Column2556</t>
  </si>
  <si>
    <t>Column2557</t>
  </si>
  <si>
    <t>Column2558</t>
  </si>
  <si>
    <t>Column2559</t>
  </si>
  <si>
    <t>Column2560</t>
  </si>
  <si>
    <t>Column2561</t>
  </si>
  <si>
    <t>Column2562</t>
  </si>
  <si>
    <t>Column2563</t>
  </si>
  <si>
    <t>Column2564</t>
  </si>
  <si>
    <t>Column2565</t>
  </si>
  <si>
    <t>Column2566</t>
  </si>
  <si>
    <t>Column2567</t>
  </si>
  <si>
    <t>Column2568</t>
  </si>
  <si>
    <t>Column2569</t>
  </si>
  <si>
    <t>Column2570</t>
  </si>
  <si>
    <t>Column2571</t>
  </si>
  <si>
    <t>Column2572</t>
  </si>
  <si>
    <t>Column2573</t>
  </si>
  <si>
    <t>Column2574</t>
  </si>
  <si>
    <t>Column2575</t>
  </si>
  <si>
    <t>Column2576</t>
  </si>
  <si>
    <t>Column2577</t>
  </si>
  <si>
    <t>Column2578</t>
  </si>
  <si>
    <t>Column2579</t>
  </si>
  <si>
    <t>Column2580</t>
  </si>
  <si>
    <t>Column2581</t>
  </si>
  <si>
    <t>Column2582</t>
  </si>
  <si>
    <t>Column2583</t>
  </si>
  <si>
    <t>Column2584</t>
  </si>
  <si>
    <t>Column2585</t>
  </si>
  <si>
    <t>Column2586</t>
  </si>
  <si>
    <t>Column2587</t>
  </si>
  <si>
    <t>Column2588</t>
  </si>
  <si>
    <t>Column2589</t>
  </si>
  <si>
    <t>Column2590</t>
  </si>
  <si>
    <t>Column2591</t>
  </si>
  <si>
    <t>Column2592</t>
  </si>
  <si>
    <t>Column2593</t>
  </si>
  <si>
    <t>Column2594</t>
  </si>
  <si>
    <t>Column2595</t>
  </si>
  <si>
    <t>Column2596</t>
  </si>
  <si>
    <t>Column2597</t>
  </si>
  <si>
    <t>Column2598</t>
  </si>
  <si>
    <t>Column2599</t>
  </si>
  <si>
    <t>Column2600</t>
  </si>
  <si>
    <t>Column2601</t>
  </si>
  <si>
    <t>Column2602</t>
  </si>
  <si>
    <t>Column2603</t>
  </si>
  <si>
    <t>Column2604</t>
  </si>
  <si>
    <t>Column2605</t>
  </si>
  <si>
    <t>Column2606</t>
  </si>
  <si>
    <t>Column2607</t>
  </si>
  <si>
    <t>Column2608</t>
  </si>
  <si>
    <t>Column2609</t>
  </si>
  <si>
    <t>Column2610</t>
  </si>
  <si>
    <t>Column2611</t>
  </si>
  <si>
    <t>Column2612</t>
  </si>
  <si>
    <t>Column2613</t>
  </si>
  <si>
    <t>Column2614</t>
  </si>
  <si>
    <t>Column2615</t>
  </si>
  <si>
    <t>Column2616</t>
  </si>
  <si>
    <t>Column2617</t>
  </si>
  <si>
    <t>Column2618</t>
  </si>
  <si>
    <t>Column2619</t>
  </si>
  <si>
    <t>Column2620</t>
  </si>
  <si>
    <t>Column2621</t>
  </si>
  <si>
    <t>Column2622</t>
  </si>
  <si>
    <t>Column2623</t>
  </si>
  <si>
    <t>Column2624</t>
  </si>
  <si>
    <t>Column2625</t>
  </si>
  <si>
    <t>Column2626</t>
  </si>
  <si>
    <t>Column2627</t>
  </si>
  <si>
    <t>Column2628</t>
  </si>
  <si>
    <t>Column2629</t>
  </si>
  <si>
    <t>Column2630</t>
  </si>
  <si>
    <t>Column2631</t>
  </si>
  <si>
    <t>Column2632</t>
  </si>
  <si>
    <t>Column2633</t>
  </si>
  <si>
    <t>Column2634</t>
  </si>
  <si>
    <t>Column2635</t>
  </si>
  <si>
    <t>Column2636</t>
  </si>
  <si>
    <t>Column2637</t>
  </si>
  <si>
    <t>Column2638</t>
  </si>
  <si>
    <t>Column2639</t>
  </si>
  <si>
    <t>Column2640</t>
  </si>
  <si>
    <t>Column2641</t>
  </si>
  <si>
    <t>Column2642</t>
  </si>
  <si>
    <t>Column2643</t>
  </si>
  <si>
    <t>Column2644</t>
  </si>
  <si>
    <t>Column2645</t>
  </si>
  <si>
    <t>Column2646</t>
  </si>
  <si>
    <t>Column2647</t>
  </si>
  <si>
    <t>Column2648</t>
  </si>
  <si>
    <t>Column2649</t>
  </si>
  <si>
    <t>Column2650</t>
  </si>
  <si>
    <t>Column2651</t>
  </si>
  <si>
    <t>Column2652</t>
  </si>
  <si>
    <t>Column2653</t>
  </si>
  <si>
    <t>Column2654</t>
  </si>
  <si>
    <t>Column2655</t>
  </si>
  <si>
    <t>Column2656</t>
  </si>
  <si>
    <t>Column2657</t>
  </si>
  <si>
    <t>Column2658</t>
  </si>
  <si>
    <t>Column2659</t>
  </si>
  <si>
    <t>Column2660</t>
  </si>
  <si>
    <t>Column2661</t>
  </si>
  <si>
    <t>Column2662</t>
  </si>
  <si>
    <t>Column2663</t>
  </si>
  <si>
    <t>Column2664</t>
  </si>
  <si>
    <t>Column2665</t>
  </si>
  <si>
    <t>Column2666</t>
  </si>
  <si>
    <t>Column2667</t>
  </si>
  <si>
    <t>Column2668</t>
  </si>
  <si>
    <t>Column2669</t>
  </si>
  <si>
    <t>Column2670</t>
  </si>
  <si>
    <t>Column2671</t>
  </si>
  <si>
    <t>Column2672</t>
  </si>
  <si>
    <t>Column2673</t>
  </si>
  <si>
    <t>Column2674</t>
  </si>
  <si>
    <t>Column2675</t>
  </si>
  <si>
    <t>Column2676</t>
  </si>
  <si>
    <t>Column2677</t>
  </si>
  <si>
    <t>Column2678</t>
  </si>
  <si>
    <t>Column2679</t>
  </si>
  <si>
    <t>Column2680</t>
  </si>
  <si>
    <t>Column2681</t>
  </si>
  <si>
    <t>Column2682</t>
  </si>
  <si>
    <t>Column2683</t>
  </si>
  <si>
    <t>Column2684</t>
  </si>
  <si>
    <t>Column2685</t>
  </si>
  <si>
    <t>Column2686</t>
  </si>
  <si>
    <t>Column2687</t>
  </si>
  <si>
    <t>Column2688</t>
  </si>
  <si>
    <t>Column2689</t>
  </si>
  <si>
    <t>Column2690</t>
  </si>
  <si>
    <t>Column2691</t>
  </si>
  <si>
    <t>Column2692</t>
  </si>
  <si>
    <t>Column2693</t>
  </si>
  <si>
    <t>Column2694</t>
  </si>
  <si>
    <t>Column2695</t>
  </si>
  <si>
    <t>Column2696</t>
  </si>
  <si>
    <t>Column2697</t>
  </si>
  <si>
    <t>Column2698</t>
  </si>
  <si>
    <t>Column2699</t>
  </si>
  <si>
    <t>Column2700</t>
  </si>
  <si>
    <t>Column2701</t>
  </si>
  <si>
    <t>Column2702</t>
  </si>
  <si>
    <t>Column2703</t>
  </si>
  <si>
    <t>Column2704</t>
  </si>
  <si>
    <t>Column2705</t>
  </si>
  <si>
    <t>Column2706</t>
  </si>
  <si>
    <t>Column2707</t>
  </si>
  <si>
    <t>Column2708</t>
  </si>
  <si>
    <t>Column2709</t>
  </si>
  <si>
    <t>Column2710</t>
  </si>
  <si>
    <t>Column2711</t>
  </si>
  <si>
    <t>Column2712</t>
  </si>
  <si>
    <t>Column2713</t>
  </si>
  <si>
    <t>Column2714</t>
  </si>
  <si>
    <t>Column2715</t>
  </si>
  <si>
    <t>Column2716</t>
  </si>
  <si>
    <t>Column2717</t>
  </si>
  <si>
    <t>Column2718</t>
  </si>
  <si>
    <t>Column2719</t>
  </si>
  <si>
    <t>Column2720</t>
  </si>
  <si>
    <t>Column2721</t>
  </si>
  <si>
    <t>Column2722</t>
  </si>
  <si>
    <t>Column2723</t>
  </si>
  <si>
    <t>Column2724</t>
  </si>
  <si>
    <t>Column2725</t>
  </si>
  <si>
    <t>Column2726</t>
  </si>
  <si>
    <t>Column2727</t>
  </si>
  <si>
    <t>Column2728</t>
  </si>
  <si>
    <t>Column2729</t>
  </si>
  <si>
    <t>Column2730</t>
  </si>
  <si>
    <t>Column2731</t>
  </si>
  <si>
    <t>Column2732</t>
  </si>
  <si>
    <t>Column2733</t>
  </si>
  <si>
    <t>Column2734</t>
  </si>
  <si>
    <t>Column2735</t>
  </si>
  <si>
    <t>Column2736</t>
  </si>
  <si>
    <t>Column2737</t>
  </si>
  <si>
    <t>Column2738</t>
  </si>
  <si>
    <t>Column2739</t>
  </si>
  <si>
    <t>Column2740</t>
  </si>
  <si>
    <t>Column2741</t>
  </si>
  <si>
    <t>Column2742</t>
  </si>
  <si>
    <t>Column2743</t>
  </si>
  <si>
    <t>Column2744</t>
  </si>
  <si>
    <t>Column2745</t>
  </si>
  <si>
    <t>Column2746</t>
  </si>
  <si>
    <t>Column2747</t>
  </si>
  <si>
    <t>Column2748</t>
  </si>
  <si>
    <t>Column2749</t>
  </si>
  <si>
    <t>Column2750</t>
  </si>
  <si>
    <t>Column2751</t>
  </si>
  <si>
    <t>Column2752</t>
  </si>
  <si>
    <t>Column2753</t>
  </si>
  <si>
    <t>Column2754</t>
  </si>
  <si>
    <t>Column2755</t>
  </si>
  <si>
    <t>Column2756</t>
  </si>
  <si>
    <t>Column2757</t>
  </si>
  <si>
    <t>Column2758</t>
  </si>
  <si>
    <t>Column2759</t>
  </si>
  <si>
    <t>Column2760</t>
  </si>
  <si>
    <t>Column2761</t>
  </si>
  <si>
    <t>Column2762</t>
  </si>
  <si>
    <t>Column2763</t>
  </si>
  <si>
    <t>Column2764</t>
  </si>
  <si>
    <t>Column2765</t>
  </si>
  <si>
    <t>Column2766</t>
  </si>
  <si>
    <t>Column2767</t>
  </si>
  <si>
    <t>Column2768</t>
  </si>
  <si>
    <t>Column2769</t>
  </si>
  <si>
    <t>Column2770</t>
  </si>
  <si>
    <t>Column2771</t>
  </si>
  <si>
    <t>Column2772</t>
  </si>
  <si>
    <t>Column2773</t>
  </si>
  <si>
    <t>Column2774</t>
  </si>
  <si>
    <t>Column2775</t>
  </si>
  <si>
    <t>Column2776</t>
  </si>
  <si>
    <t>Column2777</t>
  </si>
  <si>
    <t>Column2778</t>
  </si>
  <si>
    <t>Column2779</t>
  </si>
  <si>
    <t>Column2780</t>
  </si>
  <si>
    <t>Column2781</t>
  </si>
  <si>
    <t>Column2782</t>
  </si>
  <si>
    <t>Column2783</t>
  </si>
  <si>
    <t>Column2784</t>
  </si>
  <si>
    <t>Column2785</t>
  </si>
  <si>
    <t>Column2786</t>
  </si>
  <si>
    <t>Column2787</t>
  </si>
  <si>
    <t>Column2788</t>
  </si>
  <si>
    <t>Column2789</t>
  </si>
  <si>
    <t>Column2790</t>
  </si>
  <si>
    <t>Column2791</t>
  </si>
  <si>
    <t>Column2792</t>
  </si>
  <si>
    <t>Column2793</t>
  </si>
  <si>
    <t>Column2794</t>
  </si>
  <si>
    <t>Column2795</t>
  </si>
  <si>
    <t>Column2796</t>
  </si>
  <si>
    <t>Column2797</t>
  </si>
  <si>
    <t>Column2798</t>
  </si>
  <si>
    <t>Column2799</t>
  </si>
  <si>
    <t>Column2800</t>
  </si>
  <si>
    <t>Column2801</t>
  </si>
  <si>
    <t>Column2802</t>
  </si>
  <si>
    <t>Column2803</t>
  </si>
  <si>
    <t>Column2804</t>
  </si>
  <si>
    <t>Column2805</t>
  </si>
  <si>
    <t>Column2806</t>
  </si>
  <si>
    <t>Column2807</t>
  </si>
  <si>
    <t>Column2808</t>
  </si>
  <si>
    <t>Column2809</t>
  </si>
  <si>
    <t>Column2810</t>
  </si>
  <si>
    <t>Column2811</t>
  </si>
  <si>
    <t>Column2812</t>
  </si>
  <si>
    <t>Column2813</t>
  </si>
  <si>
    <t>Column2814</t>
  </si>
  <si>
    <t>Column2815</t>
  </si>
  <si>
    <t>Column2816</t>
  </si>
  <si>
    <t>Column2817</t>
  </si>
  <si>
    <t>Column2818</t>
  </si>
  <si>
    <t>Column2819</t>
  </si>
  <si>
    <t>Column2820</t>
  </si>
  <si>
    <t>Column2821</t>
  </si>
  <si>
    <t>Column2822</t>
  </si>
  <si>
    <t>Column2823</t>
  </si>
  <si>
    <t>Column2824</t>
  </si>
  <si>
    <t>Column2825</t>
  </si>
  <si>
    <t>Column2826</t>
  </si>
  <si>
    <t>Column2827</t>
  </si>
  <si>
    <t>Column2828</t>
  </si>
  <si>
    <t>Column2829</t>
  </si>
  <si>
    <t>Column2830</t>
  </si>
  <si>
    <t>Column2831</t>
  </si>
  <si>
    <t>Column2832</t>
  </si>
  <si>
    <t>Column2833</t>
  </si>
  <si>
    <t>Column2834</t>
  </si>
  <si>
    <t>Column2835</t>
  </si>
  <si>
    <t>Column2836</t>
  </si>
  <si>
    <t>Column2837</t>
  </si>
  <si>
    <t>Column2838</t>
  </si>
  <si>
    <t>Column2839</t>
  </si>
  <si>
    <t>Column2840</t>
  </si>
  <si>
    <t>Column2841</t>
  </si>
  <si>
    <t>Column2842</t>
  </si>
  <si>
    <t>Column2843</t>
  </si>
  <si>
    <t>Column2844</t>
  </si>
  <si>
    <t>Column2845</t>
  </si>
  <si>
    <t>Column2846</t>
  </si>
  <si>
    <t>Column2847</t>
  </si>
  <si>
    <t>Column2848</t>
  </si>
  <si>
    <t>Column2849</t>
  </si>
  <si>
    <t>Column2850</t>
  </si>
  <si>
    <t>Column2851</t>
  </si>
  <si>
    <t>Column2852</t>
  </si>
  <si>
    <t>Column2853</t>
  </si>
  <si>
    <t>Column2854</t>
  </si>
  <si>
    <t>Column2855</t>
  </si>
  <si>
    <t>Column2856</t>
  </si>
  <si>
    <t>Column2857</t>
  </si>
  <si>
    <t>Column2858</t>
  </si>
  <si>
    <t>Column2859</t>
  </si>
  <si>
    <t>Column2860</t>
  </si>
  <si>
    <t>Column2861</t>
  </si>
  <si>
    <t>Column2862</t>
  </si>
  <si>
    <t>Column2863</t>
  </si>
  <si>
    <t>Column2864</t>
  </si>
  <si>
    <t>Column2865</t>
  </si>
  <si>
    <t>Column2866</t>
  </si>
  <si>
    <t>Column2867</t>
  </si>
  <si>
    <t>Column2868</t>
  </si>
  <si>
    <t>Column2869</t>
  </si>
  <si>
    <t>Column2870</t>
  </si>
  <si>
    <t>Column2871</t>
  </si>
  <si>
    <t>Column2872</t>
  </si>
  <si>
    <t>Column2873</t>
  </si>
  <si>
    <t>Column2874</t>
  </si>
  <si>
    <t>Column2875</t>
  </si>
  <si>
    <t>Column2876</t>
  </si>
  <si>
    <t>Column2877</t>
  </si>
  <si>
    <t>Column2878</t>
  </si>
  <si>
    <t>Column2879</t>
  </si>
  <si>
    <t>Column2880</t>
  </si>
  <si>
    <t>Column2881</t>
  </si>
  <si>
    <t>Column2882</t>
  </si>
  <si>
    <t>Column2883</t>
  </si>
  <si>
    <t>Column2884</t>
  </si>
  <si>
    <t>Column2885</t>
  </si>
  <si>
    <t>Column2886</t>
  </si>
  <si>
    <t>Column2887</t>
  </si>
  <si>
    <t>Column2888</t>
  </si>
  <si>
    <t>Column2889</t>
  </si>
  <si>
    <t>Column2890</t>
  </si>
  <si>
    <t>Column2891</t>
  </si>
  <si>
    <t>Column2892</t>
  </si>
  <si>
    <t>Column2893</t>
  </si>
  <si>
    <t>Column2894</t>
  </si>
  <si>
    <t>Column2895</t>
  </si>
  <si>
    <t>Column2896</t>
  </si>
  <si>
    <t>Column2897</t>
  </si>
  <si>
    <t>Column2898</t>
  </si>
  <si>
    <t>Column2899</t>
  </si>
  <si>
    <t>Column2900</t>
  </si>
  <si>
    <t>Column2901</t>
  </si>
  <si>
    <t>Column2902</t>
  </si>
  <si>
    <t>Column2903</t>
  </si>
  <si>
    <t>Column2904</t>
  </si>
  <si>
    <t>Column2905</t>
  </si>
  <si>
    <t>Column2906</t>
  </si>
  <si>
    <t>Column2907</t>
  </si>
  <si>
    <t>Column2908</t>
  </si>
  <si>
    <t>Column2909</t>
  </si>
  <si>
    <t>Column2910</t>
  </si>
  <si>
    <t>Column2911</t>
  </si>
  <si>
    <t>Column2912</t>
  </si>
  <si>
    <t>Column2913</t>
  </si>
  <si>
    <t>Column2914</t>
  </si>
  <si>
    <t>Column2915</t>
  </si>
  <si>
    <t>Column2916</t>
  </si>
  <si>
    <t>Column2917</t>
  </si>
  <si>
    <t>Column2918</t>
  </si>
  <si>
    <t>Column2919</t>
  </si>
  <si>
    <t>Column2920</t>
  </si>
  <si>
    <t>Column2921</t>
  </si>
  <si>
    <t>Column2922</t>
  </si>
  <si>
    <t>Column2923</t>
  </si>
  <si>
    <t>Column2924</t>
  </si>
  <si>
    <t>Column2925</t>
  </si>
  <si>
    <t>Column2926</t>
  </si>
  <si>
    <t>Column2927</t>
  </si>
  <si>
    <t>Column2928</t>
  </si>
  <si>
    <t>Column2929</t>
  </si>
  <si>
    <t>Column2930</t>
  </si>
  <si>
    <t>Column2931</t>
  </si>
  <si>
    <t>Column2932</t>
  </si>
  <si>
    <t>Column2933</t>
  </si>
  <si>
    <t>Column2934</t>
  </si>
  <si>
    <t>Column2935</t>
  </si>
  <si>
    <t>Column2936</t>
  </si>
  <si>
    <t>Column2937</t>
  </si>
  <si>
    <t>Column2938</t>
  </si>
  <si>
    <t>Column2939</t>
  </si>
  <si>
    <t>Column2940</t>
  </si>
  <si>
    <t>Column2941</t>
  </si>
  <si>
    <t>Column2942</t>
  </si>
  <si>
    <t>Column2943</t>
  </si>
  <si>
    <t>Column2944</t>
  </si>
  <si>
    <t>Column2945</t>
  </si>
  <si>
    <t>Column2946</t>
  </si>
  <si>
    <t>Column2947</t>
  </si>
  <si>
    <t>Column2948</t>
  </si>
  <si>
    <t>Column2949</t>
  </si>
  <si>
    <t>Column2950</t>
  </si>
  <si>
    <t>Column2951</t>
  </si>
  <si>
    <t>Column2952</t>
  </si>
  <si>
    <t>Column2953</t>
  </si>
  <si>
    <t>Column2954</t>
  </si>
  <si>
    <t>Column2955</t>
  </si>
  <si>
    <t>Column2956</t>
  </si>
  <si>
    <t>Column2957</t>
  </si>
  <si>
    <t>Column2958</t>
  </si>
  <si>
    <t>Column2959</t>
  </si>
  <si>
    <t>Column2960</t>
  </si>
  <si>
    <t>Column2961</t>
  </si>
  <si>
    <t>Column2962</t>
  </si>
  <si>
    <t>Column2963</t>
  </si>
  <si>
    <t>Column2964</t>
  </si>
  <si>
    <t>Column2965</t>
  </si>
  <si>
    <t>Column2966</t>
  </si>
  <si>
    <t>Column2967</t>
  </si>
  <si>
    <t>Column2968</t>
  </si>
  <si>
    <t>Column2969</t>
  </si>
  <si>
    <t>Column2970</t>
  </si>
  <si>
    <t>Column2971</t>
  </si>
  <si>
    <t>Column2972</t>
  </si>
  <si>
    <t>Column2973</t>
  </si>
  <si>
    <t>Column2974</t>
  </si>
  <si>
    <t>Column2975</t>
  </si>
  <si>
    <t>Column2976</t>
  </si>
  <si>
    <t>Column2977</t>
  </si>
  <si>
    <t>Column2978</t>
  </si>
  <si>
    <t>Column2979</t>
  </si>
  <si>
    <t>Column2980</t>
  </si>
  <si>
    <t>Column2981</t>
  </si>
  <si>
    <t>Column2982</t>
  </si>
  <si>
    <t>Column2983</t>
  </si>
  <si>
    <t>Column2984</t>
  </si>
  <si>
    <t>Column2985</t>
  </si>
  <si>
    <t>Column2986</t>
  </si>
  <si>
    <t>Column2987</t>
  </si>
  <si>
    <t>Column2988</t>
  </si>
  <si>
    <t>Column2989</t>
  </si>
  <si>
    <t>Column2990</t>
  </si>
  <si>
    <t>Column2991</t>
  </si>
  <si>
    <t>Column2992</t>
  </si>
  <si>
    <t>Column2993</t>
  </si>
  <si>
    <t>Column2994</t>
  </si>
  <si>
    <t>Column2995</t>
  </si>
  <si>
    <t>Column2996</t>
  </si>
  <si>
    <t>Column2997</t>
  </si>
  <si>
    <t>Column2998</t>
  </si>
  <si>
    <t>Column2999</t>
  </si>
  <si>
    <t>Column3000</t>
  </si>
  <si>
    <t>Column3001</t>
  </si>
  <si>
    <t>Column3002</t>
  </si>
  <si>
    <t>Column3003</t>
  </si>
  <si>
    <t>Column3004</t>
  </si>
  <si>
    <t>Column3005</t>
  </si>
  <si>
    <t>Column3006</t>
  </si>
  <si>
    <t>Column3007</t>
  </si>
  <si>
    <t>Column3008</t>
  </si>
  <si>
    <t>Column3009</t>
  </si>
  <si>
    <t>Column3010</t>
  </si>
  <si>
    <t>Column3011</t>
  </si>
  <si>
    <t>Column3012</t>
  </si>
  <si>
    <t>Column3013</t>
  </si>
  <si>
    <t>Column3014</t>
  </si>
  <si>
    <t>Column3015</t>
  </si>
  <si>
    <t>Column3016</t>
  </si>
  <si>
    <t>Column3017</t>
  </si>
  <si>
    <t>Column3018</t>
  </si>
  <si>
    <t>Column3019</t>
  </si>
  <si>
    <t>Column3020</t>
  </si>
  <si>
    <t>Column3021</t>
  </si>
  <si>
    <t>Column3022</t>
  </si>
  <si>
    <t>Column3023</t>
  </si>
  <si>
    <t>Column3024</t>
  </si>
  <si>
    <t>Column3025</t>
  </si>
  <si>
    <t>Column3026</t>
  </si>
  <si>
    <t>Column3027</t>
  </si>
  <si>
    <t>Column3028</t>
  </si>
  <si>
    <t>Column3029</t>
  </si>
  <si>
    <t>Column3030</t>
  </si>
  <si>
    <t>Column3031</t>
  </si>
  <si>
    <t>Column3032</t>
  </si>
  <si>
    <t>Column3033</t>
  </si>
  <si>
    <t>Column3034</t>
  </si>
  <si>
    <t>Column3035</t>
  </si>
  <si>
    <t>Column3036</t>
  </si>
  <si>
    <t>Column3037</t>
  </si>
  <si>
    <t>Column3038</t>
  </si>
  <si>
    <t>Column3039</t>
  </si>
  <si>
    <t>Column3040</t>
  </si>
  <si>
    <t>Column3041</t>
  </si>
  <si>
    <t>Column3042</t>
  </si>
  <si>
    <t>Column3043</t>
  </si>
  <si>
    <t>Column3044</t>
  </si>
  <si>
    <t>Column3045</t>
  </si>
  <si>
    <t>Column3046</t>
  </si>
  <si>
    <t>Column3047</t>
  </si>
  <si>
    <t>Column3048</t>
  </si>
  <si>
    <t>Column3049</t>
  </si>
  <si>
    <t>Column3050</t>
  </si>
  <si>
    <t>Column3051</t>
  </si>
  <si>
    <t>Column3052</t>
  </si>
  <si>
    <t>Column3053</t>
  </si>
  <si>
    <t>Column3054</t>
  </si>
  <si>
    <t>Column3055</t>
  </si>
  <si>
    <t>Column3056</t>
  </si>
  <si>
    <t>Column3057</t>
  </si>
  <si>
    <t>Column3058</t>
  </si>
  <si>
    <t>Column3059</t>
  </si>
  <si>
    <t>Column3060</t>
  </si>
  <si>
    <t>Column3061</t>
  </si>
  <si>
    <t>Column3062</t>
  </si>
  <si>
    <t>Column3063</t>
  </si>
  <si>
    <t>Column3064</t>
  </si>
  <si>
    <t>Column3065</t>
  </si>
  <si>
    <t>Column3066</t>
  </si>
  <si>
    <t>Column3067</t>
  </si>
  <si>
    <t>Column3068</t>
  </si>
  <si>
    <t>Column3069</t>
  </si>
  <si>
    <t>Column3070</t>
  </si>
  <si>
    <t>Column3071</t>
  </si>
  <si>
    <t>Column3072</t>
  </si>
  <si>
    <t>Column3073</t>
  </si>
  <si>
    <t>Column3074</t>
  </si>
  <si>
    <t>Column3075</t>
  </si>
  <si>
    <t>Column3076</t>
  </si>
  <si>
    <t>Column3077</t>
  </si>
  <si>
    <t>Column3078</t>
  </si>
  <si>
    <t>Column3079</t>
  </si>
  <si>
    <t>Column3080</t>
  </si>
  <si>
    <t>Column3081</t>
  </si>
  <si>
    <t>Column3082</t>
  </si>
  <si>
    <t>Column3083</t>
  </si>
  <si>
    <t>Column3084</t>
  </si>
  <si>
    <t>Column3085</t>
  </si>
  <si>
    <t>Column3086</t>
  </si>
  <si>
    <t>Column3087</t>
  </si>
  <si>
    <t>Column3088</t>
  </si>
  <si>
    <t>Column3089</t>
  </si>
  <si>
    <t>Column3090</t>
  </si>
  <si>
    <t>Column3091</t>
  </si>
  <si>
    <t>Column3092</t>
  </si>
  <si>
    <t>Column3093</t>
  </si>
  <si>
    <t>Column3094</t>
  </si>
  <si>
    <t>Column3095</t>
  </si>
  <si>
    <t>Column3096</t>
  </si>
  <si>
    <t>Column3097</t>
  </si>
  <si>
    <t>Column3098</t>
  </si>
  <si>
    <t>Column3099</t>
  </si>
  <si>
    <t>Column3100</t>
  </si>
  <si>
    <t>Column3101</t>
  </si>
  <si>
    <t>Column3102</t>
  </si>
  <si>
    <t>Column3103</t>
  </si>
  <si>
    <t>Column3104</t>
  </si>
  <si>
    <t>Column3105</t>
  </si>
  <si>
    <t>Column3106</t>
  </si>
  <si>
    <t>Column3107</t>
  </si>
  <si>
    <t>Column3108</t>
  </si>
  <si>
    <t>Column3109</t>
  </si>
  <si>
    <t>Column3110</t>
  </si>
  <si>
    <t>Column3111</t>
  </si>
  <si>
    <t>Column3112</t>
  </si>
  <si>
    <t>Column3113</t>
  </si>
  <si>
    <t>Column3114</t>
  </si>
  <si>
    <t>Column3115</t>
  </si>
  <si>
    <t>Column3116</t>
  </si>
  <si>
    <t>Column3117</t>
  </si>
  <si>
    <t>Column3118</t>
  </si>
  <si>
    <t>Column3119</t>
  </si>
  <si>
    <t>Column3120</t>
  </si>
  <si>
    <t>Column3121</t>
  </si>
  <si>
    <t>Column3122</t>
  </si>
  <si>
    <t>Column3123</t>
  </si>
  <si>
    <t>Column3124</t>
  </si>
  <si>
    <t>Column3125</t>
  </si>
  <si>
    <t>Column3126</t>
  </si>
  <si>
    <t>Column3127</t>
  </si>
  <si>
    <t>Column3128</t>
  </si>
  <si>
    <t>Column3129</t>
  </si>
  <si>
    <t>Column3130</t>
  </si>
  <si>
    <t>Column3131</t>
  </si>
  <si>
    <t>Column3132</t>
  </si>
  <si>
    <t>Column3133</t>
  </si>
  <si>
    <t>Column3134</t>
  </si>
  <si>
    <t>Column3135</t>
  </si>
  <si>
    <t>Column3136</t>
  </si>
  <si>
    <t>Column3137</t>
  </si>
  <si>
    <t>Column3138</t>
  </si>
  <si>
    <t>Column3139</t>
  </si>
  <si>
    <t>Column3140</t>
  </si>
  <si>
    <t>Column3141</t>
  </si>
  <si>
    <t>Column3142</t>
  </si>
  <si>
    <t>Column3143</t>
  </si>
  <si>
    <t>Column3144</t>
  </si>
  <si>
    <t>Column3145</t>
  </si>
  <si>
    <t>Column3146</t>
  </si>
  <si>
    <t>Column3147</t>
  </si>
  <si>
    <t>Column3148</t>
  </si>
  <si>
    <t>Column3149</t>
  </si>
  <si>
    <t>Column3150</t>
  </si>
  <si>
    <t>Column3151</t>
  </si>
  <si>
    <t>Column3152</t>
  </si>
  <si>
    <t>Column3153</t>
  </si>
  <si>
    <t>Column3154</t>
  </si>
  <si>
    <t>Column3155</t>
  </si>
  <si>
    <t>Column3156</t>
  </si>
  <si>
    <t>Column3157</t>
  </si>
  <si>
    <t>Column3158</t>
  </si>
  <si>
    <t>Column3159</t>
  </si>
  <si>
    <t>Column3160</t>
  </si>
  <si>
    <t>Column3161</t>
  </si>
  <si>
    <t>Column3162</t>
  </si>
  <si>
    <t>Column3163</t>
  </si>
  <si>
    <t>Column3164</t>
  </si>
  <si>
    <t>Column3165</t>
  </si>
  <si>
    <t>Column3166</t>
  </si>
  <si>
    <t>Column3167</t>
  </si>
  <si>
    <t>Column3168</t>
  </si>
  <si>
    <t>Column3169</t>
  </si>
  <si>
    <t>Column3170</t>
  </si>
  <si>
    <t>Column3171</t>
  </si>
  <si>
    <t>Column3172</t>
  </si>
  <si>
    <t>Column3173</t>
  </si>
  <si>
    <t>Column3174</t>
  </si>
  <si>
    <t>Column3175</t>
  </si>
  <si>
    <t>Column3176</t>
  </si>
  <si>
    <t>Column3177</t>
  </si>
  <si>
    <t>Column3178</t>
  </si>
  <si>
    <t>Column3179</t>
  </si>
  <si>
    <t>Column3180</t>
  </si>
  <si>
    <t>Column3181</t>
  </si>
  <si>
    <t>Column3182</t>
  </si>
  <si>
    <t>Column3183</t>
  </si>
  <si>
    <t>Column3184</t>
  </si>
  <si>
    <t>Column3185</t>
  </si>
  <si>
    <t>Column3186</t>
  </si>
  <si>
    <t>Column3187</t>
  </si>
  <si>
    <t>Column3188</t>
  </si>
  <si>
    <t>Column3189</t>
  </si>
  <si>
    <t>Column3190</t>
  </si>
  <si>
    <t>Column3191</t>
  </si>
  <si>
    <t>Column3192</t>
  </si>
  <si>
    <t>Column3193</t>
  </si>
  <si>
    <t>Column3194</t>
  </si>
  <si>
    <t>Column3195</t>
  </si>
  <si>
    <t>Column3196</t>
  </si>
  <si>
    <t>Column3197</t>
  </si>
  <si>
    <t>Column3198</t>
  </si>
  <si>
    <t>Column3199</t>
  </si>
  <si>
    <t>Column3200</t>
  </si>
  <si>
    <t>Column3201</t>
  </si>
  <si>
    <t>Column3202</t>
  </si>
  <si>
    <t>Column3203</t>
  </si>
  <si>
    <t>Column3204</t>
  </si>
  <si>
    <t>Column3205</t>
  </si>
  <si>
    <t>Column3206</t>
  </si>
  <si>
    <t>Column3207</t>
  </si>
  <si>
    <t>Column3208</t>
  </si>
  <si>
    <t>Column3209</t>
  </si>
  <si>
    <t>Column3210</t>
  </si>
  <si>
    <t>Column3211</t>
  </si>
  <si>
    <t>Column3212</t>
  </si>
  <si>
    <t>Column3213</t>
  </si>
  <si>
    <t>Column3214</t>
  </si>
  <si>
    <t>Column3215</t>
  </si>
  <si>
    <t>Column3216</t>
  </si>
  <si>
    <t>Column3217</t>
  </si>
  <si>
    <t>Column3218</t>
  </si>
  <si>
    <t>Column3219</t>
  </si>
  <si>
    <t>Column3220</t>
  </si>
  <si>
    <t>Column3221</t>
  </si>
  <si>
    <t>Column3222</t>
  </si>
  <si>
    <t>Column3223</t>
  </si>
  <si>
    <t>Column3224</t>
  </si>
  <si>
    <t>Column3225</t>
  </si>
  <si>
    <t>Column3226</t>
  </si>
  <si>
    <t>Column3227</t>
  </si>
  <si>
    <t>Column3228</t>
  </si>
  <si>
    <t>Column3229</t>
  </si>
  <si>
    <t>Column3230</t>
  </si>
  <si>
    <t>Column3231</t>
  </si>
  <si>
    <t>Column3232</t>
  </si>
  <si>
    <t>Column3233</t>
  </si>
  <si>
    <t>Column3234</t>
  </si>
  <si>
    <t>Column3235</t>
  </si>
  <si>
    <t>Column3236</t>
  </si>
  <si>
    <t>Column3237</t>
  </si>
  <si>
    <t>Column3238</t>
  </si>
  <si>
    <t>Column3239</t>
  </si>
  <si>
    <t>Column3240</t>
  </si>
  <si>
    <t>Column3241</t>
  </si>
  <si>
    <t>Column3242</t>
  </si>
  <si>
    <t>Column3243</t>
  </si>
  <si>
    <t>Column3244</t>
  </si>
  <si>
    <t>Column3245</t>
  </si>
  <si>
    <t>Column3246</t>
  </si>
  <si>
    <t>Column3247</t>
  </si>
  <si>
    <t>Column3248</t>
  </si>
  <si>
    <t>Column3249</t>
  </si>
  <si>
    <t>Column3250</t>
  </si>
  <si>
    <t>Column3251</t>
  </si>
  <si>
    <t>Column3252</t>
  </si>
  <si>
    <t>Column3253</t>
  </si>
  <si>
    <t>Column3254</t>
  </si>
  <si>
    <t>Column3255</t>
  </si>
  <si>
    <t>Column3256</t>
  </si>
  <si>
    <t>Column3257</t>
  </si>
  <si>
    <t>Column3258</t>
  </si>
  <si>
    <t>Column3259</t>
  </si>
  <si>
    <t>Column3260</t>
  </si>
  <si>
    <t>Column3261</t>
  </si>
  <si>
    <t>Column3262</t>
  </si>
  <si>
    <t>Column3263</t>
  </si>
  <si>
    <t>Column3264</t>
  </si>
  <si>
    <t>Column3265</t>
  </si>
  <si>
    <t>Column3266</t>
  </si>
  <si>
    <t>Column3267</t>
  </si>
  <si>
    <t>Column3268</t>
  </si>
  <si>
    <t>Column3269</t>
  </si>
  <si>
    <t>Column3270</t>
  </si>
  <si>
    <t>Column3271</t>
  </si>
  <si>
    <t>Column3272</t>
  </si>
  <si>
    <t>Column3273</t>
  </si>
  <si>
    <t>Column3274</t>
  </si>
  <si>
    <t>Column3275</t>
  </si>
  <si>
    <t>Column3276</t>
  </si>
  <si>
    <t>Column3277</t>
  </si>
  <si>
    <t>Column3278</t>
  </si>
  <si>
    <t>Column3279</t>
  </si>
  <si>
    <t>Column3280</t>
  </si>
  <si>
    <t>Column3281</t>
  </si>
  <si>
    <t>Column3282</t>
  </si>
  <si>
    <t>Column3283</t>
  </si>
  <si>
    <t>Column3284</t>
  </si>
  <si>
    <t>Column3285</t>
  </si>
  <si>
    <t>Column3286</t>
  </si>
  <si>
    <t>Column3287</t>
  </si>
  <si>
    <t>Column3288</t>
  </si>
  <si>
    <t>Column3289</t>
  </si>
  <si>
    <t>Column3290</t>
  </si>
  <si>
    <t>Column3291</t>
  </si>
  <si>
    <t>Column3292</t>
  </si>
  <si>
    <t>Column3293</t>
  </si>
  <si>
    <t>Column3294</t>
  </si>
  <si>
    <t>Column3295</t>
  </si>
  <si>
    <t>Column3296</t>
  </si>
  <si>
    <t>Column3297</t>
  </si>
  <si>
    <t>Column3298</t>
  </si>
  <si>
    <t>Column3299</t>
  </si>
  <si>
    <t>Column3300</t>
  </si>
  <si>
    <t>Column3301</t>
  </si>
  <si>
    <t>Column3302</t>
  </si>
  <si>
    <t>Column3303</t>
  </si>
  <si>
    <t>Column3304</t>
  </si>
  <si>
    <t>Column3305</t>
  </si>
  <si>
    <t>Column3306</t>
  </si>
  <si>
    <t>Column3307</t>
  </si>
  <si>
    <t>Column3308</t>
  </si>
  <si>
    <t>Column3309</t>
  </si>
  <si>
    <t>Column3310</t>
  </si>
  <si>
    <t>Column3311</t>
  </si>
  <si>
    <t>Column3312</t>
  </si>
  <si>
    <t>Column3313</t>
  </si>
  <si>
    <t>Column3314</t>
  </si>
  <si>
    <t>Column3315</t>
  </si>
  <si>
    <t>Column3316</t>
  </si>
  <si>
    <t>Column3317</t>
  </si>
  <si>
    <t>Column3318</t>
  </si>
  <si>
    <t>Column3319</t>
  </si>
  <si>
    <t>Column3320</t>
  </si>
  <si>
    <t>Column3321</t>
  </si>
  <si>
    <t>Column3322</t>
  </si>
  <si>
    <t>Column3323</t>
  </si>
  <si>
    <t>Column3324</t>
  </si>
  <si>
    <t>Column3325</t>
  </si>
  <si>
    <t>Column3326</t>
  </si>
  <si>
    <t>Column3327</t>
  </si>
  <si>
    <t>Column3328</t>
  </si>
  <si>
    <t>Column3329</t>
  </si>
  <si>
    <t>Column3330</t>
  </si>
  <si>
    <t>Column3331</t>
  </si>
  <si>
    <t>Column3332</t>
  </si>
  <si>
    <t>Column3333</t>
  </si>
  <si>
    <t>Column3334</t>
  </si>
  <si>
    <t>Column3335</t>
  </si>
  <si>
    <t>Column3336</t>
  </si>
  <si>
    <t>Column3337</t>
  </si>
  <si>
    <t>Column3338</t>
  </si>
  <si>
    <t>Column3339</t>
  </si>
  <si>
    <t>Column3340</t>
  </si>
  <si>
    <t>Column3341</t>
  </si>
  <si>
    <t>Column3342</t>
  </si>
  <si>
    <t>Column3343</t>
  </si>
  <si>
    <t>Column3344</t>
  </si>
  <si>
    <t>Column3345</t>
  </si>
  <si>
    <t>Column3346</t>
  </si>
  <si>
    <t>Column3347</t>
  </si>
  <si>
    <t>Column3348</t>
  </si>
  <si>
    <t>Column3349</t>
  </si>
  <si>
    <t>Column3350</t>
  </si>
  <si>
    <t>Column3351</t>
  </si>
  <si>
    <t>Column3352</t>
  </si>
  <si>
    <t>Column3353</t>
  </si>
  <si>
    <t>Column3354</t>
  </si>
  <si>
    <t>Column3355</t>
  </si>
  <si>
    <t>Column3356</t>
  </si>
  <si>
    <t>Column3357</t>
  </si>
  <si>
    <t>Column3358</t>
  </si>
  <si>
    <t>Column3359</t>
  </si>
  <si>
    <t>Column3360</t>
  </si>
  <si>
    <t>Column3361</t>
  </si>
  <si>
    <t>Column3362</t>
  </si>
  <si>
    <t>Column3363</t>
  </si>
  <si>
    <t>Column3364</t>
  </si>
  <si>
    <t>Column3365</t>
  </si>
  <si>
    <t>Column3366</t>
  </si>
  <si>
    <t>Column3367</t>
  </si>
  <si>
    <t>Column3368</t>
  </si>
  <si>
    <t>Column3369</t>
  </si>
  <si>
    <t>Column3370</t>
  </si>
  <si>
    <t>Column3371</t>
  </si>
  <si>
    <t>Column3372</t>
  </si>
  <si>
    <t>Column3373</t>
  </si>
  <si>
    <t>Column3374</t>
  </si>
  <si>
    <t>Column3375</t>
  </si>
  <si>
    <t>Column3376</t>
  </si>
  <si>
    <t>Column3377</t>
  </si>
  <si>
    <t>Column3378</t>
  </si>
  <si>
    <t>Column3379</t>
  </si>
  <si>
    <t>Column3380</t>
  </si>
  <si>
    <t>Column3381</t>
  </si>
  <si>
    <t>Column3382</t>
  </si>
  <si>
    <t>Column3383</t>
  </si>
  <si>
    <t>Column3384</t>
  </si>
  <si>
    <t>Column3385</t>
  </si>
  <si>
    <t>Column3386</t>
  </si>
  <si>
    <t>Column3387</t>
  </si>
  <si>
    <t>Column3388</t>
  </si>
  <si>
    <t>Column3389</t>
  </si>
  <si>
    <t>Column3390</t>
  </si>
  <si>
    <t>Column3391</t>
  </si>
  <si>
    <t>Column3392</t>
  </si>
  <si>
    <t>Column3393</t>
  </si>
  <si>
    <t>Column3394</t>
  </si>
  <si>
    <t>Column3395</t>
  </si>
  <si>
    <t>Column3396</t>
  </si>
  <si>
    <t>Column3397</t>
  </si>
  <si>
    <t>Column3398</t>
  </si>
  <si>
    <t>Column3399</t>
  </si>
  <si>
    <t>Column3400</t>
  </si>
  <si>
    <t>Column3401</t>
  </si>
  <si>
    <t>Column3402</t>
  </si>
  <si>
    <t>Column3403</t>
  </si>
  <si>
    <t>Column3404</t>
  </si>
  <si>
    <t>Column3405</t>
  </si>
  <si>
    <t>Column3406</t>
  </si>
  <si>
    <t>Column3407</t>
  </si>
  <si>
    <t>Column3408</t>
  </si>
  <si>
    <t>Column3409</t>
  </si>
  <si>
    <t>Column3410</t>
  </si>
  <si>
    <t>Column3411</t>
  </si>
  <si>
    <t>Column3412</t>
  </si>
  <si>
    <t>Column3413</t>
  </si>
  <si>
    <t>Column3414</t>
  </si>
  <si>
    <t>Column3415</t>
  </si>
  <si>
    <t>Column3416</t>
  </si>
  <si>
    <t>Column3417</t>
  </si>
  <si>
    <t>Column3418</t>
  </si>
  <si>
    <t>Column3419</t>
  </si>
  <si>
    <t>Column3420</t>
  </si>
  <si>
    <t>Column3421</t>
  </si>
  <si>
    <t>Column3422</t>
  </si>
  <si>
    <t>Column3423</t>
  </si>
  <si>
    <t>Column3424</t>
  </si>
  <si>
    <t>Column3425</t>
  </si>
  <si>
    <t>Column3426</t>
  </si>
  <si>
    <t>Column3427</t>
  </si>
  <si>
    <t>Column3428</t>
  </si>
  <si>
    <t>Column3429</t>
  </si>
  <si>
    <t>Column3430</t>
  </si>
  <si>
    <t>Column3431</t>
  </si>
  <si>
    <t>Column3432</t>
  </si>
  <si>
    <t>Column3433</t>
  </si>
  <si>
    <t>Column3434</t>
  </si>
  <si>
    <t>Column3435</t>
  </si>
  <si>
    <t>Column3436</t>
  </si>
  <si>
    <t>Column3437</t>
  </si>
  <si>
    <t>Column3438</t>
  </si>
  <si>
    <t>Column3439</t>
  </si>
  <si>
    <t>Column3440</t>
  </si>
  <si>
    <t>Column3441</t>
  </si>
  <si>
    <t>Column3442</t>
  </si>
  <si>
    <t>Column3443</t>
  </si>
  <si>
    <t>Column3444</t>
  </si>
  <si>
    <t>Column3445</t>
  </si>
  <si>
    <t>Column3446</t>
  </si>
  <si>
    <t>Column3447</t>
  </si>
  <si>
    <t>Column3448</t>
  </si>
  <si>
    <t>Column3449</t>
  </si>
  <si>
    <t>Column3450</t>
  </si>
  <si>
    <t>Column3451</t>
  </si>
  <si>
    <t>Column3452</t>
  </si>
  <si>
    <t>Column3453</t>
  </si>
  <si>
    <t>Column3454</t>
  </si>
  <si>
    <t>Column3455</t>
  </si>
  <si>
    <t>Column3456</t>
  </si>
  <si>
    <t>Column3457</t>
  </si>
  <si>
    <t>Column3458</t>
  </si>
  <si>
    <t>Column3459</t>
  </si>
  <si>
    <t>Column3460</t>
  </si>
  <si>
    <t>Column3461</t>
  </si>
  <si>
    <t>Column3462</t>
  </si>
  <si>
    <t>Column3463</t>
  </si>
  <si>
    <t>Column3464</t>
  </si>
  <si>
    <t>Column3465</t>
  </si>
  <si>
    <t>Column3466</t>
  </si>
  <si>
    <t>Column3467</t>
  </si>
  <si>
    <t>Column3468</t>
  </si>
  <si>
    <t>Column3469</t>
  </si>
  <si>
    <t>Column3470</t>
  </si>
  <si>
    <t>Column3471</t>
  </si>
  <si>
    <t>Column3472</t>
  </si>
  <si>
    <t>Column3473</t>
  </si>
  <si>
    <t>Column3474</t>
  </si>
  <si>
    <t>Column3475</t>
  </si>
  <si>
    <t>Column3476</t>
  </si>
  <si>
    <t>Column3477</t>
  </si>
  <si>
    <t>Column3478</t>
  </si>
  <si>
    <t>Column3479</t>
  </si>
  <si>
    <t>Column3480</t>
  </si>
  <si>
    <t>Column3481</t>
  </si>
  <si>
    <t>Column3482</t>
  </si>
  <si>
    <t>Column3483</t>
  </si>
  <si>
    <t>Column3484</t>
  </si>
  <si>
    <t>Column3485</t>
  </si>
  <si>
    <t>Column3486</t>
  </si>
  <si>
    <t>Column3487</t>
  </si>
  <si>
    <t>Column3488</t>
  </si>
  <si>
    <t>Column3489</t>
  </si>
  <si>
    <t>Column3490</t>
  </si>
  <si>
    <t>Column3491</t>
  </si>
  <si>
    <t>Column3492</t>
  </si>
  <si>
    <t>Column3493</t>
  </si>
  <si>
    <t>Column3494</t>
  </si>
  <si>
    <t>Column3495</t>
  </si>
  <si>
    <t>Column3496</t>
  </si>
  <si>
    <t>Column3497</t>
  </si>
  <si>
    <t>Column3498</t>
  </si>
  <si>
    <t>Column3499</t>
  </si>
  <si>
    <t>Column3500</t>
  </si>
  <si>
    <t>Column3501</t>
  </si>
  <si>
    <t>Column3502</t>
  </si>
  <si>
    <t>Column3503</t>
  </si>
  <si>
    <t>Column3504</t>
  </si>
  <si>
    <t>Column3505</t>
  </si>
  <si>
    <t>Column3506</t>
  </si>
  <si>
    <t>Column3507</t>
  </si>
  <si>
    <t>Column3508</t>
  </si>
  <si>
    <t>Column3509</t>
  </si>
  <si>
    <t>Column3510</t>
  </si>
  <si>
    <t>Column3511</t>
  </si>
  <si>
    <t>Column3512</t>
  </si>
  <si>
    <t>Column3513</t>
  </si>
  <si>
    <t>Column3514</t>
  </si>
  <si>
    <t>Column3515</t>
  </si>
  <si>
    <t>Column3516</t>
  </si>
  <si>
    <t>Column3517</t>
  </si>
  <si>
    <t>Column3518</t>
  </si>
  <si>
    <t>Column3519</t>
  </si>
  <si>
    <t>Column3520</t>
  </si>
  <si>
    <t>Column3521</t>
  </si>
  <si>
    <t>Column3522</t>
  </si>
  <si>
    <t>Column3523</t>
  </si>
  <si>
    <t>Column3524</t>
  </si>
  <si>
    <t>Column3525</t>
  </si>
  <si>
    <t>Column3526</t>
  </si>
  <si>
    <t>Column3527</t>
  </si>
  <si>
    <t>Column3528</t>
  </si>
  <si>
    <t>Column3529</t>
  </si>
  <si>
    <t>Column3530</t>
  </si>
  <si>
    <t>Column3531</t>
  </si>
  <si>
    <t>Column3532</t>
  </si>
  <si>
    <t>Column3533</t>
  </si>
  <si>
    <t>Column3534</t>
  </si>
  <si>
    <t>Column3535</t>
  </si>
  <si>
    <t>Column3536</t>
  </si>
  <si>
    <t>Column3537</t>
  </si>
  <si>
    <t>Column3538</t>
  </si>
  <si>
    <t>Column3539</t>
  </si>
  <si>
    <t>Column3540</t>
  </si>
  <si>
    <t>Column3541</t>
  </si>
  <si>
    <t>Column3542</t>
  </si>
  <si>
    <t>Column3543</t>
  </si>
  <si>
    <t>Column3544</t>
  </si>
  <si>
    <t>Column3545</t>
  </si>
  <si>
    <t>Column3546</t>
  </si>
  <si>
    <t>Column3547</t>
  </si>
  <si>
    <t>Column3548</t>
  </si>
  <si>
    <t>Column3549</t>
  </si>
  <si>
    <t>Column3550</t>
  </si>
  <si>
    <t>Column3551</t>
  </si>
  <si>
    <t>Column3552</t>
  </si>
  <si>
    <t>Column3553</t>
  </si>
  <si>
    <t>Column3554</t>
  </si>
  <si>
    <t>Column3555</t>
  </si>
  <si>
    <t>Column3556</t>
  </si>
  <si>
    <t>Column3557</t>
  </si>
  <si>
    <t>Column3558</t>
  </si>
  <si>
    <t>Column3559</t>
  </si>
  <si>
    <t>Column3560</t>
  </si>
  <si>
    <t>Column3561</t>
  </si>
  <si>
    <t>Column3562</t>
  </si>
  <si>
    <t>Column3563</t>
  </si>
  <si>
    <t>Column3564</t>
  </si>
  <si>
    <t>Column3565</t>
  </si>
  <si>
    <t>Column3566</t>
  </si>
  <si>
    <t>Column3567</t>
  </si>
  <si>
    <t>Column3568</t>
  </si>
  <si>
    <t>Column3569</t>
  </si>
  <si>
    <t>Column3570</t>
  </si>
  <si>
    <t>Column3571</t>
  </si>
  <si>
    <t>Column3572</t>
  </si>
  <si>
    <t>Column3573</t>
  </si>
  <si>
    <t>Column3574</t>
  </si>
  <si>
    <t>Column3575</t>
  </si>
  <si>
    <t>Column3576</t>
  </si>
  <si>
    <t>Column3577</t>
  </si>
  <si>
    <t>Column3578</t>
  </si>
  <si>
    <t>Column3579</t>
  </si>
  <si>
    <t>Column3580</t>
  </si>
  <si>
    <t>Column3581</t>
  </si>
  <si>
    <t>Column3582</t>
  </si>
  <si>
    <t>Column3583</t>
  </si>
  <si>
    <t>Column3584</t>
  </si>
  <si>
    <t>Column3585</t>
  </si>
  <si>
    <t>Column3586</t>
  </si>
  <si>
    <t>Column3587</t>
  </si>
  <si>
    <t>Column3588</t>
  </si>
  <si>
    <t>Column3589</t>
  </si>
  <si>
    <t>Column3590</t>
  </si>
  <si>
    <t>Column3591</t>
  </si>
  <si>
    <t>Column3592</t>
  </si>
  <si>
    <t>Column3593</t>
  </si>
  <si>
    <t>Column3594</t>
  </si>
  <si>
    <t>Column3595</t>
  </si>
  <si>
    <t>Column3596</t>
  </si>
  <si>
    <t>Column3597</t>
  </si>
  <si>
    <t>Column3598</t>
  </si>
  <si>
    <t>Column3599</t>
  </si>
  <si>
    <t>Column3600</t>
  </si>
  <si>
    <t>Column3601</t>
  </si>
  <si>
    <t>Column3602</t>
  </si>
  <si>
    <t>Column3603</t>
  </si>
  <si>
    <t>Column3604</t>
  </si>
  <si>
    <t>Column3605</t>
  </si>
  <si>
    <t>Column3606</t>
  </si>
  <si>
    <t>Column3607</t>
  </si>
  <si>
    <t>Column3608</t>
  </si>
  <si>
    <t>Column3609</t>
  </si>
  <si>
    <t>Column3610</t>
  </si>
  <si>
    <t>Column3611</t>
  </si>
  <si>
    <t>Column3612</t>
  </si>
  <si>
    <t>Column3613</t>
  </si>
  <si>
    <t>Column3614</t>
  </si>
  <si>
    <t>Column3615</t>
  </si>
  <si>
    <t>Column3616</t>
  </si>
  <si>
    <t>Column3617</t>
  </si>
  <si>
    <t>Column3618</t>
  </si>
  <si>
    <t>Column3619</t>
  </si>
  <si>
    <t>Column3620</t>
  </si>
  <si>
    <t>Column3621</t>
  </si>
  <si>
    <t>Column3622</t>
  </si>
  <si>
    <t>Column3623</t>
  </si>
  <si>
    <t>Column3624</t>
  </si>
  <si>
    <t>Column3625</t>
  </si>
  <si>
    <t>Column3626</t>
  </si>
  <si>
    <t>Column3627</t>
  </si>
  <si>
    <t>Column3628</t>
  </si>
  <si>
    <t>Column3629</t>
  </si>
  <si>
    <t>Column3630</t>
  </si>
  <si>
    <t>Column3631</t>
  </si>
  <si>
    <t>Column3632</t>
  </si>
  <si>
    <t>Column3633</t>
  </si>
  <si>
    <t>Column3634</t>
  </si>
  <si>
    <t>Column3635</t>
  </si>
  <si>
    <t>Column3636</t>
  </si>
  <si>
    <t>Column3637</t>
  </si>
  <si>
    <t>Column3638</t>
  </si>
  <si>
    <t>Column3639</t>
  </si>
  <si>
    <t>Column3640</t>
  </si>
  <si>
    <t>Column3641</t>
  </si>
  <si>
    <t>Column3642</t>
  </si>
  <si>
    <t>Column3643</t>
  </si>
  <si>
    <t>Column3644</t>
  </si>
  <si>
    <t>Column3645</t>
  </si>
  <si>
    <t>Column3646</t>
  </si>
  <si>
    <t>Column3647</t>
  </si>
  <si>
    <t>Column3648</t>
  </si>
  <si>
    <t>Column3649</t>
  </si>
  <si>
    <t>Column3650</t>
  </si>
  <si>
    <t>Column3651</t>
  </si>
  <si>
    <t>Column3652</t>
  </si>
  <si>
    <t>Column3653</t>
  </si>
  <si>
    <t>Column3654</t>
  </si>
  <si>
    <t>Column3655</t>
  </si>
  <si>
    <t>Column3656</t>
  </si>
  <si>
    <t>Column3657</t>
  </si>
  <si>
    <t>Column3658</t>
  </si>
  <si>
    <t>Column3659</t>
  </si>
  <si>
    <t>Column3660</t>
  </si>
  <si>
    <t>Column3661</t>
  </si>
  <si>
    <t>Column3662</t>
  </si>
  <si>
    <t>Column3663</t>
  </si>
  <si>
    <t>Column3664</t>
  </si>
  <si>
    <t>Column3665</t>
  </si>
  <si>
    <t>Column3666</t>
  </si>
  <si>
    <t>Column3667</t>
  </si>
  <si>
    <t>Column3668</t>
  </si>
  <si>
    <t>Column3669</t>
  </si>
  <si>
    <t>Column3670</t>
  </si>
  <si>
    <t>Column3671</t>
  </si>
  <si>
    <t>Column3672</t>
  </si>
  <si>
    <t>Column3673</t>
  </si>
  <si>
    <t>Column3674</t>
  </si>
  <si>
    <t>Column3675</t>
  </si>
  <si>
    <t>Column3676</t>
  </si>
  <si>
    <t>Column3677</t>
  </si>
  <si>
    <t>Column3678</t>
  </si>
  <si>
    <t>Column3679</t>
  </si>
  <si>
    <t>Column3680</t>
  </si>
  <si>
    <t>Column3681</t>
  </si>
  <si>
    <t>Column3682</t>
  </si>
  <si>
    <t>Column3683</t>
  </si>
  <si>
    <t>Column3684</t>
  </si>
  <si>
    <t>Column3685</t>
  </si>
  <si>
    <t>Column3686</t>
  </si>
  <si>
    <t>Column3687</t>
  </si>
  <si>
    <t>Column3688</t>
  </si>
  <si>
    <t>Column3689</t>
  </si>
  <si>
    <t>Column3690</t>
  </si>
  <si>
    <t>Column3691</t>
  </si>
  <si>
    <t>Column3692</t>
  </si>
  <si>
    <t>Column3693</t>
  </si>
  <si>
    <t>Column3694</t>
  </si>
  <si>
    <t>Column3695</t>
  </si>
  <si>
    <t>Column3696</t>
  </si>
  <si>
    <t>Column3697</t>
  </si>
  <si>
    <t>Column3698</t>
  </si>
  <si>
    <t>Column3699</t>
  </si>
  <si>
    <t>Column3700</t>
  </si>
  <si>
    <t>Column3701</t>
  </si>
  <si>
    <t>Column3702</t>
  </si>
  <si>
    <t>Column3703</t>
  </si>
  <si>
    <t>Column3704</t>
  </si>
  <si>
    <t>Column3705</t>
  </si>
  <si>
    <t>Column3706</t>
  </si>
  <si>
    <t>Column3707</t>
  </si>
  <si>
    <t>Column3708</t>
  </si>
  <si>
    <t>Column3709</t>
  </si>
  <si>
    <t>Column3710</t>
  </si>
  <si>
    <t>Column3711</t>
  </si>
  <si>
    <t>Column3712</t>
  </si>
  <si>
    <t>Column3713</t>
  </si>
  <si>
    <t>Column3714</t>
  </si>
  <si>
    <t>Column3715</t>
  </si>
  <si>
    <t>Column3716</t>
  </si>
  <si>
    <t>Column3717</t>
  </si>
  <si>
    <t>Column3718</t>
  </si>
  <si>
    <t>Column3719</t>
  </si>
  <si>
    <t>Column3720</t>
  </si>
  <si>
    <t>Column3721</t>
  </si>
  <si>
    <t>Column3722</t>
  </si>
  <si>
    <t>Column3723</t>
  </si>
  <si>
    <t>Column3724</t>
  </si>
  <si>
    <t>Column3725</t>
  </si>
  <si>
    <t>Column3726</t>
  </si>
  <si>
    <t>Column3727</t>
  </si>
  <si>
    <t>Column3728</t>
  </si>
  <si>
    <t>Column3729</t>
  </si>
  <si>
    <t>Column3730</t>
  </si>
  <si>
    <t>Column3731</t>
  </si>
  <si>
    <t>Column3732</t>
  </si>
  <si>
    <t>Column3733</t>
  </si>
  <si>
    <t>Column3734</t>
  </si>
  <si>
    <t>Column3735</t>
  </si>
  <si>
    <t>Column3736</t>
  </si>
  <si>
    <t>Column3737</t>
  </si>
  <si>
    <t>Column3738</t>
  </si>
  <si>
    <t>Column3739</t>
  </si>
  <si>
    <t>Column3740</t>
  </si>
  <si>
    <t>Column3741</t>
  </si>
  <si>
    <t>Column3742</t>
  </si>
  <si>
    <t>Column3743</t>
  </si>
  <si>
    <t>Column3744</t>
  </si>
  <si>
    <t>Column3745</t>
  </si>
  <si>
    <t>Column3746</t>
  </si>
  <si>
    <t>Column3747</t>
  </si>
  <si>
    <t>Column3748</t>
  </si>
  <si>
    <t>Column3749</t>
  </si>
  <si>
    <t>Column3750</t>
  </si>
  <si>
    <t>Column3751</t>
  </si>
  <si>
    <t>Column3752</t>
  </si>
  <si>
    <t>Column3753</t>
  </si>
  <si>
    <t>Column3754</t>
  </si>
  <si>
    <t>Column3755</t>
  </si>
  <si>
    <t>Column3756</t>
  </si>
  <si>
    <t>Column3757</t>
  </si>
  <si>
    <t>Column3758</t>
  </si>
  <si>
    <t>Column3759</t>
  </si>
  <si>
    <t>Column3760</t>
  </si>
  <si>
    <t>Column3761</t>
  </si>
  <si>
    <t>Column3762</t>
  </si>
  <si>
    <t>Column3763</t>
  </si>
  <si>
    <t>Column3764</t>
  </si>
  <si>
    <t>Column3765</t>
  </si>
  <si>
    <t>Column3766</t>
  </si>
  <si>
    <t>Column3767</t>
  </si>
  <si>
    <t>Column3768</t>
  </si>
  <si>
    <t>Column3769</t>
  </si>
  <si>
    <t>Column3770</t>
  </si>
  <si>
    <t>Column3771</t>
  </si>
  <si>
    <t>Column3772</t>
  </si>
  <si>
    <t>Column3773</t>
  </si>
  <si>
    <t>Column3774</t>
  </si>
  <si>
    <t>Column3775</t>
  </si>
  <si>
    <t>Column3776</t>
  </si>
  <si>
    <t>Column3777</t>
  </si>
  <si>
    <t>Column3778</t>
  </si>
  <si>
    <t>Column3779</t>
  </si>
  <si>
    <t>Column3780</t>
  </si>
  <si>
    <t>Column3781</t>
  </si>
  <si>
    <t>Column3782</t>
  </si>
  <si>
    <t>Column3783</t>
  </si>
  <si>
    <t>Column3784</t>
  </si>
  <si>
    <t>Column3785</t>
  </si>
  <si>
    <t>Column3786</t>
  </si>
  <si>
    <t>Column3787</t>
  </si>
  <si>
    <t>Column3788</t>
  </si>
  <si>
    <t>Column3789</t>
  </si>
  <si>
    <t>Column3790</t>
  </si>
  <si>
    <t>Column3791</t>
  </si>
  <si>
    <t>Column3792</t>
  </si>
  <si>
    <t>Column3793</t>
  </si>
  <si>
    <t>Column3794</t>
  </si>
  <si>
    <t>Column3795</t>
  </si>
  <si>
    <t>Column3796</t>
  </si>
  <si>
    <t>Column3797</t>
  </si>
  <si>
    <t>Column3798</t>
  </si>
  <si>
    <t>Column3799</t>
  </si>
  <si>
    <t>Column3800</t>
  </si>
  <si>
    <t>Column3801</t>
  </si>
  <si>
    <t>Column3802</t>
  </si>
  <si>
    <t>Column3803</t>
  </si>
  <si>
    <t>Column3804</t>
  </si>
  <si>
    <t>Column3805</t>
  </si>
  <si>
    <t>Column3806</t>
  </si>
  <si>
    <t>Column3807</t>
  </si>
  <si>
    <t>Column3808</t>
  </si>
  <si>
    <t>Column3809</t>
  </si>
  <si>
    <t>Column3810</t>
  </si>
  <si>
    <t>Column3811</t>
  </si>
  <si>
    <t>Column3812</t>
  </si>
  <si>
    <t>Column3813</t>
  </si>
  <si>
    <t>Column3814</t>
  </si>
  <si>
    <t>Column3815</t>
  </si>
  <si>
    <t>Column3816</t>
  </si>
  <si>
    <t>Column3817</t>
  </si>
  <si>
    <t>Column3818</t>
  </si>
  <si>
    <t>Column3819</t>
  </si>
  <si>
    <t>Column3820</t>
  </si>
  <si>
    <t>Column3821</t>
  </si>
  <si>
    <t>Column3822</t>
  </si>
  <si>
    <t>Column3823</t>
  </si>
  <si>
    <t>Column3824</t>
  </si>
  <si>
    <t>Column3825</t>
  </si>
  <si>
    <t>Column3826</t>
  </si>
  <si>
    <t>Column3827</t>
  </si>
  <si>
    <t>Column3828</t>
  </si>
  <si>
    <t>Column3829</t>
  </si>
  <si>
    <t>Column3830</t>
  </si>
  <si>
    <t>Column3831</t>
  </si>
  <si>
    <t>Column3832</t>
  </si>
  <si>
    <t>Column3833</t>
  </si>
  <si>
    <t>Column3834</t>
  </si>
  <si>
    <t>Column3835</t>
  </si>
  <si>
    <t>Column3836</t>
  </si>
  <si>
    <t>Column3837</t>
  </si>
  <si>
    <t>Column3838</t>
  </si>
  <si>
    <t>Column3839</t>
  </si>
  <si>
    <t>Column3840</t>
  </si>
  <si>
    <t>Column3841</t>
  </si>
  <si>
    <t>Column3842</t>
  </si>
  <si>
    <t>Column3843</t>
  </si>
  <si>
    <t>Column3844</t>
  </si>
  <si>
    <t>Column3845</t>
  </si>
  <si>
    <t>Column3846</t>
  </si>
  <si>
    <t>Column3847</t>
  </si>
  <si>
    <t>Column3848</t>
  </si>
  <si>
    <t>Column3849</t>
  </si>
  <si>
    <t>Column3850</t>
  </si>
  <si>
    <t>Column3851</t>
  </si>
  <si>
    <t>Column3852</t>
  </si>
  <si>
    <t>Column3853</t>
  </si>
  <si>
    <t>Column3854</t>
  </si>
  <si>
    <t>Column3855</t>
  </si>
  <si>
    <t>Column3856</t>
  </si>
  <si>
    <t>Column3857</t>
  </si>
  <si>
    <t>Column3858</t>
  </si>
  <si>
    <t>Column3859</t>
  </si>
  <si>
    <t>Column3860</t>
  </si>
  <si>
    <t>Column3861</t>
  </si>
  <si>
    <t>Column3862</t>
  </si>
  <si>
    <t>Column3863</t>
  </si>
  <si>
    <t>Column3864</t>
  </si>
  <si>
    <t>Column3865</t>
  </si>
  <si>
    <t>Column3866</t>
  </si>
  <si>
    <t>Column3867</t>
  </si>
  <si>
    <t>Column3868</t>
  </si>
  <si>
    <t>Column3869</t>
  </si>
  <si>
    <t>Column3870</t>
  </si>
  <si>
    <t>Column3871</t>
  </si>
  <si>
    <t>Column3872</t>
  </si>
  <si>
    <t>Column3873</t>
  </si>
  <si>
    <t>Column3874</t>
  </si>
  <si>
    <t>Column3875</t>
  </si>
  <si>
    <t>Column3876</t>
  </si>
  <si>
    <t>Column3877</t>
  </si>
  <si>
    <t>Column3878</t>
  </si>
  <si>
    <t>Column3879</t>
  </si>
  <si>
    <t>Column3880</t>
  </si>
  <si>
    <t>Column3881</t>
  </si>
  <si>
    <t>Column3882</t>
  </si>
  <si>
    <t>Column3883</t>
  </si>
  <si>
    <t>Column3884</t>
  </si>
  <si>
    <t>Column3885</t>
  </si>
  <si>
    <t>Column3886</t>
  </si>
  <si>
    <t>Column3887</t>
  </si>
  <si>
    <t>Column3888</t>
  </si>
  <si>
    <t>Column3889</t>
  </si>
  <si>
    <t>Column3890</t>
  </si>
  <si>
    <t>Column3891</t>
  </si>
  <si>
    <t>Column3892</t>
  </si>
  <si>
    <t>Column3893</t>
  </si>
  <si>
    <t>Column3894</t>
  </si>
  <si>
    <t>Column3895</t>
  </si>
  <si>
    <t>Column3896</t>
  </si>
  <si>
    <t>Column3897</t>
  </si>
  <si>
    <t>Column3898</t>
  </si>
  <si>
    <t>Column3899</t>
  </si>
  <si>
    <t>Column3900</t>
  </si>
  <si>
    <t>Column3901</t>
  </si>
  <si>
    <t>Column3902</t>
  </si>
  <si>
    <t>Column3903</t>
  </si>
  <si>
    <t>Column3904</t>
  </si>
  <si>
    <t>Column3905</t>
  </si>
  <si>
    <t>Column3906</t>
  </si>
  <si>
    <t>Column3907</t>
  </si>
  <si>
    <t>Column3908</t>
  </si>
  <si>
    <t>Column3909</t>
  </si>
  <si>
    <t>Column3910</t>
  </si>
  <si>
    <t>Column3911</t>
  </si>
  <si>
    <t>Column3912</t>
  </si>
  <si>
    <t>Column3913</t>
  </si>
  <si>
    <t>Column3914</t>
  </si>
  <si>
    <t>Column3915</t>
  </si>
  <si>
    <t>Column3916</t>
  </si>
  <si>
    <t>Column3917</t>
  </si>
  <si>
    <t>Column3918</t>
  </si>
  <si>
    <t>Column3919</t>
  </si>
  <si>
    <t>Column3920</t>
  </si>
  <si>
    <t>Column3921</t>
  </si>
  <si>
    <t>Column3922</t>
  </si>
  <si>
    <t>Column3923</t>
  </si>
  <si>
    <t>Column3924</t>
  </si>
  <si>
    <t>Column3925</t>
  </si>
  <si>
    <t>Column3926</t>
  </si>
  <si>
    <t>Column3927</t>
  </si>
  <si>
    <t>Column3928</t>
  </si>
  <si>
    <t>Column3929</t>
  </si>
  <si>
    <t>Column3930</t>
  </si>
  <si>
    <t>Column3931</t>
  </si>
  <si>
    <t>Column3932</t>
  </si>
  <si>
    <t>Column3933</t>
  </si>
  <si>
    <t>Column3934</t>
  </si>
  <si>
    <t>Column3935</t>
  </si>
  <si>
    <t>Column3936</t>
  </si>
  <si>
    <t>Column3937</t>
  </si>
  <si>
    <t>Column3938</t>
  </si>
  <si>
    <t>Column3939</t>
  </si>
  <si>
    <t>Column3940</t>
  </si>
  <si>
    <t>Column3941</t>
  </si>
  <si>
    <t>Column3942</t>
  </si>
  <si>
    <t>Column3943</t>
  </si>
  <si>
    <t>Column3944</t>
  </si>
  <si>
    <t>Column3945</t>
  </si>
  <si>
    <t>Column3946</t>
  </si>
  <si>
    <t>Column3947</t>
  </si>
  <si>
    <t>Column3948</t>
  </si>
  <si>
    <t>Column3949</t>
  </si>
  <si>
    <t>Column3950</t>
  </si>
  <si>
    <t>Column3951</t>
  </si>
  <si>
    <t>Column3952</t>
  </si>
  <si>
    <t>Column3953</t>
  </si>
  <si>
    <t>Column3954</t>
  </si>
  <si>
    <t>Column3955</t>
  </si>
  <si>
    <t>Column3956</t>
  </si>
  <si>
    <t>Column3957</t>
  </si>
  <si>
    <t>Column3958</t>
  </si>
  <si>
    <t>Column3959</t>
  </si>
  <si>
    <t>Column3960</t>
  </si>
  <si>
    <t>Column3961</t>
  </si>
  <si>
    <t>Column3962</t>
  </si>
  <si>
    <t>Column3963</t>
  </si>
  <si>
    <t>Column3964</t>
  </si>
  <si>
    <t>Column3965</t>
  </si>
  <si>
    <t>Column3966</t>
  </si>
  <si>
    <t>Column3967</t>
  </si>
  <si>
    <t>Column3968</t>
  </si>
  <si>
    <t>Column3969</t>
  </si>
  <si>
    <t>Column3970</t>
  </si>
  <si>
    <t>Column3971</t>
  </si>
  <si>
    <t>Column3972</t>
  </si>
  <si>
    <t>Column3973</t>
  </si>
  <si>
    <t>Column3974</t>
  </si>
  <si>
    <t>Column3975</t>
  </si>
  <si>
    <t>Column3976</t>
  </si>
  <si>
    <t>Column3977</t>
  </si>
  <si>
    <t>Column3978</t>
  </si>
  <si>
    <t>Column3979</t>
  </si>
  <si>
    <t>Column3980</t>
  </si>
  <si>
    <t>Column3981</t>
  </si>
  <si>
    <t>Column3982</t>
  </si>
  <si>
    <t>Column3983</t>
  </si>
  <si>
    <t>Column3984</t>
  </si>
  <si>
    <t>Column3985</t>
  </si>
  <si>
    <t>Column3986</t>
  </si>
  <si>
    <t>Column3987</t>
  </si>
  <si>
    <t>Column3988</t>
  </si>
  <si>
    <t>Column3989</t>
  </si>
  <si>
    <t>Column3990</t>
  </si>
  <si>
    <t>Column3991</t>
  </si>
  <si>
    <t>Column3992</t>
  </si>
  <si>
    <t>Column3993</t>
  </si>
  <si>
    <t>Column3994</t>
  </si>
  <si>
    <t>Column3995</t>
  </si>
  <si>
    <t>Column3996</t>
  </si>
  <si>
    <t>Column3997</t>
  </si>
  <si>
    <t>Column3998</t>
  </si>
  <si>
    <t>Column3999</t>
  </si>
  <si>
    <t>Column4000</t>
  </si>
  <si>
    <t>Column4001</t>
  </si>
  <si>
    <t>Column4002</t>
  </si>
  <si>
    <t>Column4003</t>
  </si>
  <si>
    <t>Column4004</t>
  </si>
  <si>
    <t>Column4005</t>
  </si>
  <si>
    <t>Column4006</t>
  </si>
  <si>
    <t>Column4007</t>
  </si>
  <si>
    <t>Column4008</t>
  </si>
  <si>
    <t>Column4009</t>
  </si>
  <si>
    <t>Column4010</t>
  </si>
  <si>
    <t>Column4011</t>
  </si>
  <si>
    <t>Column4012</t>
  </si>
  <si>
    <t>Column4013</t>
  </si>
  <si>
    <t>Column4014</t>
  </si>
  <si>
    <t>Column4015</t>
  </si>
  <si>
    <t>Column4016</t>
  </si>
  <si>
    <t>Column4017</t>
  </si>
  <si>
    <t>Column4018</t>
  </si>
  <si>
    <t>Column4019</t>
  </si>
  <si>
    <t>Column4020</t>
  </si>
  <si>
    <t>Column4021</t>
  </si>
  <si>
    <t>Column4022</t>
  </si>
  <si>
    <t>Column4023</t>
  </si>
  <si>
    <t>Column4024</t>
  </si>
  <si>
    <t>Column4025</t>
  </si>
  <si>
    <t>Column4026</t>
  </si>
  <si>
    <t>Column4027</t>
  </si>
  <si>
    <t>Column4028</t>
  </si>
  <si>
    <t>Column4029</t>
  </si>
  <si>
    <t>Column4030</t>
  </si>
  <si>
    <t>Column4031</t>
  </si>
  <si>
    <t>Column4032</t>
  </si>
  <si>
    <t>Column4033</t>
  </si>
  <si>
    <t>Column4034</t>
  </si>
  <si>
    <t>Column4035</t>
  </si>
  <si>
    <t>Column4036</t>
  </si>
  <si>
    <t>Column4037</t>
  </si>
  <si>
    <t>Column4038</t>
  </si>
  <si>
    <t>Column4039</t>
  </si>
  <si>
    <t>Column4040</t>
  </si>
  <si>
    <t>Column4041</t>
  </si>
  <si>
    <t>Column4042</t>
  </si>
  <si>
    <t>Column4043</t>
  </si>
  <si>
    <t>Column4044</t>
  </si>
  <si>
    <t>Column4045</t>
  </si>
  <si>
    <t>Column4046</t>
  </si>
  <si>
    <t>Column4047</t>
  </si>
  <si>
    <t>Column4048</t>
  </si>
  <si>
    <t>Column4049</t>
  </si>
  <si>
    <t>Column4050</t>
  </si>
  <si>
    <t>Column4051</t>
  </si>
  <si>
    <t>Column4052</t>
  </si>
  <si>
    <t>Column4053</t>
  </si>
  <si>
    <t>Column4054</t>
  </si>
  <si>
    <t>Column4055</t>
  </si>
  <si>
    <t>Column4056</t>
  </si>
  <si>
    <t>Column4057</t>
  </si>
  <si>
    <t>Column4058</t>
  </si>
  <si>
    <t>Column4059</t>
  </si>
  <si>
    <t>Column4060</t>
  </si>
  <si>
    <t>Column4061</t>
  </si>
  <si>
    <t>Column4062</t>
  </si>
  <si>
    <t>Column4063</t>
  </si>
  <si>
    <t>Column4064</t>
  </si>
  <si>
    <t>Column4065</t>
  </si>
  <si>
    <t>Column4066</t>
  </si>
  <si>
    <t>Column4067</t>
  </si>
  <si>
    <t>Column4068</t>
  </si>
  <si>
    <t>Column4069</t>
  </si>
  <si>
    <t>Column4070</t>
  </si>
  <si>
    <t>Column4071</t>
  </si>
  <si>
    <t>Column4072</t>
  </si>
  <si>
    <t>Column4073</t>
  </si>
  <si>
    <t>Column4074</t>
  </si>
  <si>
    <t>Column4075</t>
  </si>
  <si>
    <t>Column4076</t>
  </si>
  <si>
    <t>Column4077</t>
  </si>
  <si>
    <t>Column4078</t>
  </si>
  <si>
    <t>Column4079</t>
  </si>
  <si>
    <t>Column4080</t>
  </si>
  <si>
    <t>Column4081</t>
  </si>
  <si>
    <t>Column4082</t>
  </si>
  <si>
    <t>Column4083</t>
  </si>
  <si>
    <t>Column4084</t>
  </si>
  <si>
    <t>Column4085</t>
  </si>
  <si>
    <t>Column4086</t>
  </si>
  <si>
    <t>Column4087</t>
  </si>
  <si>
    <t>Column4088</t>
  </si>
  <si>
    <t>Column4089</t>
  </si>
  <si>
    <t>Column4090</t>
  </si>
  <si>
    <t>Column4091</t>
  </si>
  <si>
    <t>Column4092</t>
  </si>
  <si>
    <t>Column4093</t>
  </si>
  <si>
    <t>Column4094</t>
  </si>
  <si>
    <t>Column4095</t>
  </si>
  <si>
    <t>Column4096</t>
  </si>
  <si>
    <t>Column4097</t>
  </si>
  <si>
    <t>Column4098</t>
  </si>
  <si>
    <t>Column4099</t>
  </si>
  <si>
    <t>Column4100</t>
  </si>
  <si>
    <t>Column4101</t>
  </si>
  <si>
    <t>Column4102</t>
  </si>
  <si>
    <t>Column4103</t>
  </si>
  <si>
    <t>Column4104</t>
  </si>
  <si>
    <t>Column4105</t>
  </si>
  <si>
    <t>Column4106</t>
  </si>
  <si>
    <t>Column4107</t>
  </si>
  <si>
    <t>Column4108</t>
  </si>
  <si>
    <t>Column4109</t>
  </si>
  <si>
    <t>Column4110</t>
  </si>
  <si>
    <t>Column4111</t>
  </si>
  <si>
    <t>Column4112</t>
  </si>
  <si>
    <t>Column4113</t>
  </si>
  <si>
    <t>Column4114</t>
  </si>
  <si>
    <t>Column4115</t>
  </si>
  <si>
    <t>Column4116</t>
  </si>
  <si>
    <t>Column4117</t>
  </si>
  <si>
    <t>Column4118</t>
  </si>
  <si>
    <t>Column4119</t>
  </si>
  <si>
    <t>Column4120</t>
  </si>
  <si>
    <t>Column4121</t>
  </si>
  <si>
    <t>Column4122</t>
  </si>
  <si>
    <t>Column4123</t>
  </si>
  <si>
    <t>Column4124</t>
  </si>
  <si>
    <t>Column4125</t>
  </si>
  <si>
    <t>Column4126</t>
  </si>
  <si>
    <t>Column4127</t>
  </si>
  <si>
    <t>Column4128</t>
  </si>
  <si>
    <t>Column4129</t>
  </si>
  <si>
    <t>Column4130</t>
  </si>
  <si>
    <t>Column4131</t>
  </si>
  <si>
    <t>Column4132</t>
  </si>
  <si>
    <t>Column4133</t>
  </si>
  <si>
    <t>Column4134</t>
  </si>
  <si>
    <t>Column4135</t>
  </si>
  <si>
    <t>Column4136</t>
  </si>
  <si>
    <t>Column4137</t>
  </si>
  <si>
    <t>Column4138</t>
  </si>
  <si>
    <t>Column4139</t>
  </si>
  <si>
    <t>Column4140</t>
  </si>
  <si>
    <t>Column4141</t>
  </si>
  <si>
    <t>Column4142</t>
  </si>
  <si>
    <t>Column4143</t>
  </si>
  <si>
    <t>Column4144</t>
  </si>
  <si>
    <t>Column4145</t>
  </si>
  <si>
    <t>Column4146</t>
  </si>
  <si>
    <t>Column4147</t>
  </si>
  <si>
    <t>Column4148</t>
  </si>
  <si>
    <t>Column4149</t>
  </si>
  <si>
    <t>Column4150</t>
  </si>
  <si>
    <t>Column4151</t>
  </si>
  <si>
    <t>Column4152</t>
  </si>
  <si>
    <t>Column4153</t>
  </si>
  <si>
    <t>Column4154</t>
  </si>
  <si>
    <t>Column4155</t>
  </si>
  <si>
    <t>Column4156</t>
  </si>
  <si>
    <t>Column4157</t>
  </si>
  <si>
    <t>Column4158</t>
  </si>
  <si>
    <t>Column4159</t>
  </si>
  <si>
    <t>Column4160</t>
  </si>
  <si>
    <t>Column4161</t>
  </si>
  <si>
    <t>Column4162</t>
  </si>
  <si>
    <t>Column4163</t>
  </si>
  <si>
    <t>Column4164</t>
  </si>
  <si>
    <t>Column4165</t>
  </si>
  <si>
    <t>Column4166</t>
  </si>
  <si>
    <t>Column4167</t>
  </si>
  <si>
    <t>Column4168</t>
  </si>
  <si>
    <t>Column4169</t>
  </si>
  <si>
    <t>Column4170</t>
  </si>
  <si>
    <t>Column4171</t>
  </si>
  <si>
    <t>Column4172</t>
  </si>
  <si>
    <t>Column4173</t>
  </si>
  <si>
    <t>Column4174</t>
  </si>
  <si>
    <t>Column4175</t>
  </si>
  <si>
    <t>Column4176</t>
  </si>
  <si>
    <t>Column4177</t>
  </si>
  <si>
    <t>Column4178</t>
  </si>
  <si>
    <t>Column4179</t>
  </si>
  <si>
    <t>Column4180</t>
  </si>
  <si>
    <t>Column4181</t>
  </si>
  <si>
    <t>Column4182</t>
  </si>
  <si>
    <t>Column4183</t>
  </si>
  <si>
    <t>Column4184</t>
  </si>
  <si>
    <t>Column4185</t>
  </si>
  <si>
    <t>Column4186</t>
  </si>
  <si>
    <t>Column4187</t>
  </si>
  <si>
    <t>Column4188</t>
  </si>
  <si>
    <t>Column4189</t>
  </si>
  <si>
    <t>Column4190</t>
  </si>
  <si>
    <t>Column4191</t>
  </si>
  <si>
    <t>Column4192</t>
  </si>
  <si>
    <t>Column4193</t>
  </si>
  <si>
    <t>Column4194</t>
  </si>
  <si>
    <t>Column4195</t>
  </si>
  <si>
    <t>Column4196</t>
  </si>
  <si>
    <t>Column4197</t>
  </si>
  <si>
    <t>Column4198</t>
  </si>
  <si>
    <t>Column4199</t>
  </si>
  <si>
    <t>Column4200</t>
  </si>
  <si>
    <t>Column4201</t>
  </si>
  <si>
    <t>Column4202</t>
  </si>
  <si>
    <t>Column4203</t>
  </si>
  <si>
    <t>Column4204</t>
  </si>
  <si>
    <t>Column4205</t>
  </si>
  <si>
    <t>Column4206</t>
  </si>
  <si>
    <t>Column4207</t>
  </si>
  <si>
    <t>Column4208</t>
  </si>
  <si>
    <t>Column4209</t>
  </si>
  <si>
    <t>Column4210</t>
  </si>
  <si>
    <t>Column4211</t>
  </si>
  <si>
    <t>Column4212</t>
  </si>
  <si>
    <t>Column4213</t>
  </si>
  <si>
    <t>Column4214</t>
  </si>
  <si>
    <t>Column4215</t>
  </si>
  <si>
    <t>Column4216</t>
  </si>
  <si>
    <t>Column4217</t>
  </si>
  <si>
    <t>Column4218</t>
  </si>
  <si>
    <t>Column4219</t>
  </si>
  <si>
    <t>Column4220</t>
  </si>
  <si>
    <t>Column4221</t>
  </si>
  <si>
    <t>Column4222</t>
  </si>
  <si>
    <t>Column4223</t>
  </si>
  <si>
    <t>Column4224</t>
  </si>
  <si>
    <t>Column4225</t>
  </si>
  <si>
    <t>Column4226</t>
  </si>
  <si>
    <t>Column4227</t>
  </si>
  <si>
    <t>Column4228</t>
  </si>
  <si>
    <t>Column4229</t>
  </si>
  <si>
    <t>Column4230</t>
  </si>
  <si>
    <t>Column4231</t>
  </si>
  <si>
    <t>Column4232</t>
  </si>
  <si>
    <t>Column4233</t>
  </si>
  <si>
    <t>Column4234</t>
  </si>
  <si>
    <t>Column4235</t>
  </si>
  <si>
    <t>Column4236</t>
  </si>
  <si>
    <t>Column4237</t>
  </si>
  <si>
    <t>Column4238</t>
  </si>
  <si>
    <t>Column4239</t>
  </si>
  <si>
    <t>Column4240</t>
  </si>
  <si>
    <t>Column4241</t>
  </si>
  <si>
    <t>Column4242</t>
  </si>
  <si>
    <t>Column4243</t>
  </si>
  <si>
    <t>Column4244</t>
  </si>
  <si>
    <t>Column4245</t>
  </si>
  <si>
    <t>Column4246</t>
  </si>
  <si>
    <t>Column4247</t>
  </si>
  <si>
    <t>Column4248</t>
  </si>
  <si>
    <t>Column4249</t>
  </si>
  <si>
    <t>Column4250</t>
  </si>
  <si>
    <t>Column4251</t>
  </si>
  <si>
    <t>Column4252</t>
  </si>
  <si>
    <t>Column4253</t>
  </si>
  <si>
    <t>Column4254</t>
  </si>
  <si>
    <t>Column4255</t>
  </si>
  <si>
    <t>Column4256</t>
  </si>
  <si>
    <t>Column4257</t>
  </si>
  <si>
    <t>Column4258</t>
  </si>
  <si>
    <t>Column4259</t>
  </si>
  <si>
    <t>Column4260</t>
  </si>
  <si>
    <t>Column4261</t>
  </si>
  <si>
    <t>Column4262</t>
  </si>
  <si>
    <t>Column4263</t>
  </si>
  <si>
    <t>Column4264</t>
  </si>
  <si>
    <t>Column4265</t>
  </si>
  <si>
    <t>Column4266</t>
  </si>
  <si>
    <t>Column4267</t>
  </si>
  <si>
    <t>Column4268</t>
  </si>
  <si>
    <t>Column4269</t>
  </si>
  <si>
    <t>Column4270</t>
  </si>
  <si>
    <t>Column4271</t>
  </si>
  <si>
    <t>Column4272</t>
  </si>
  <si>
    <t>Column4273</t>
  </si>
  <si>
    <t>Column4274</t>
  </si>
  <si>
    <t>Column4275</t>
  </si>
  <si>
    <t>Column4276</t>
  </si>
  <si>
    <t>Column4277</t>
  </si>
  <si>
    <t>Column4278</t>
  </si>
  <si>
    <t>Column4279</t>
  </si>
  <si>
    <t>Column4280</t>
  </si>
  <si>
    <t>Column4281</t>
  </si>
  <si>
    <t>Column4282</t>
  </si>
  <si>
    <t>Column4283</t>
  </si>
  <si>
    <t>Column4284</t>
  </si>
  <si>
    <t>Column4285</t>
  </si>
  <si>
    <t>Column4286</t>
  </si>
  <si>
    <t>Column4287</t>
  </si>
  <si>
    <t>Column4288</t>
  </si>
  <si>
    <t>Column4289</t>
  </si>
  <si>
    <t>Column4290</t>
  </si>
  <si>
    <t>Column4291</t>
  </si>
  <si>
    <t>Column4292</t>
  </si>
  <si>
    <t>Column4293</t>
  </si>
  <si>
    <t>Column4294</t>
  </si>
  <si>
    <t>Column4295</t>
  </si>
  <si>
    <t>Column4296</t>
  </si>
  <si>
    <t>Column4297</t>
  </si>
  <si>
    <t>Column4298</t>
  </si>
  <si>
    <t>Column4299</t>
  </si>
  <si>
    <t>Column4300</t>
  </si>
  <si>
    <t>Column4301</t>
  </si>
  <si>
    <t>Column4302</t>
  </si>
  <si>
    <t>Column4303</t>
  </si>
  <si>
    <t>Column4304</t>
  </si>
  <si>
    <t>Column4305</t>
  </si>
  <si>
    <t>Column4306</t>
  </si>
  <si>
    <t>Column4307</t>
  </si>
  <si>
    <t>Column4308</t>
  </si>
  <si>
    <t>Column4309</t>
  </si>
  <si>
    <t>Column4310</t>
  </si>
  <si>
    <t>Column4311</t>
  </si>
  <si>
    <t>Column4312</t>
  </si>
  <si>
    <t>Column4313</t>
  </si>
  <si>
    <t>Column4314</t>
  </si>
  <si>
    <t>Column4315</t>
  </si>
  <si>
    <t>Column4316</t>
  </si>
  <si>
    <t>Column4317</t>
  </si>
  <si>
    <t>Column4318</t>
  </si>
  <si>
    <t>Column4319</t>
  </si>
  <si>
    <t>Column4320</t>
  </si>
  <si>
    <t>Column4321</t>
  </si>
  <si>
    <t>Column4322</t>
  </si>
  <si>
    <t>Column4323</t>
  </si>
  <si>
    <t>Column4324</t>
  </si>
  <si>
    <t>Column4325</t>
  </si>
  <si>
    <t>Column4326</t>
  </si>
  <si>
    <t>Column4327</t>
  </si>
  <si>
    <t>Column4328</t>
  </si>
  <si>
    <t>Column4329</t>
  </si>
  <si>
    <t>Column4330</t>
  </si>
  <si>
    <t>Column4331</t>
  </si>
  <si>
    <t>Column4332</t>
  </si>
  <si>
    <t>Column4333</t>
  </si>
  <si>
    <t>Column4334</t>
  </si>
  <si>
    <t>Column4335</t>
  </si>
  <si>
    <t>Column4336</t>
  </si>
  <si>
    <t>Column4337</t>
  </si>
  <si>
    <t>Column4338</t>
  </si>
  <si>
    <t>Column4339</t>
  </si>
  <si>
    <t>Column4340</t>
  </si>
  <si>
    <t>Column4341</t>
  </si>
  <si>
    <t>Column4342</t>
  </si>
  <si>
    <t>Column4343</t>
  </si>
  <si>
    <t>Column4344</t>
  </si>
  <si>
    <t>Column4345</t>
  </si>
  <si>
    <t>Column4346</t>
  </si>
  <si>
    <t>Column4347</t>
  </si>
  <si>
    <t>Column4348</t>
  </si>
  <si>
    <t>Column4349</t>
  </si>
  <si>
    <t>Column4350</t>
  </si>
  <si>
    <t>Column4351</t>
  </si>
  <si>
    <t>Column4352</t>
  </si>
  <si>
    <t>Column4353</t>
  </si>
  <si>
    <t>Column4354</t>
  </si>
  <si>
    <t>Column4355</t>
  </si>
  <si>
    <t>Column4356</t>
  </si>
  <si>
    <t>Column4357</t>
  </si>
  <si>
    <t>Column4358</t>
  </si>
  <si>
    <t>Column4359</t>
  </si>
  <si>
    <t>Column4360</t>
  </si>
  <si>
    <t>Column4361</t>
  </si>
  <si>
    <t>Column4362</t>
  </si>
  <si>
    <t>Column4363</t>
  </si>
  <si>
    <t>Column4364</t>
  </si>
  <si>
    <t>Column4365</t>
  </si>
  <si>
    <t>Column4366</t>
  </si>
  <si>
    <t>Column4367</t>
  </si>
  <si>
    <t>Column4368</t>
  </si>
  <si>
    <t>Column4369</t>
  </si>
  <si>
    <t>Column4370</t>
  </si>
  <si>
    <t>Column4371</t>
  </si>
  <si>
    <t>Column4372</t>
  </si>
  <si>
    <t>Column4373</t>
  </si>
  <si>
    <t>Column4374</t>
  </si>
  <si>
    <t>Column4375</t>
  </si>
  <si>
    <t>Column4376</t>
  </si>
  <si>
    <t>Column4377</t>
  </si>
  <si>
    <t>Column4378</t>
  </si>
  <si>
    <t>Column4379</t>
  </si>
  <si>
    <t>Column4380</t>
  </si>
  <si>
    <t>Column4381</t>
  </si>
  <si>
    <t>Column4382</t>
  </si>
  <si>
    <t>Column4383</t>
  </si>
  <si>
    <t>Column4384</t>
  </si>
  <si>
    <t>Column4385</t>
  </si>
  <si>
    <t>Column4386</t>
  </si>
  <si>
    <t>Column4387</t>
  </si>
  <si>
    <t>Column4388</t>
  </si>
  <si>
    <t>Column4389</t>
  </si>
  <si>
    <t>Column4390</t>
  </si>
  <si>
    <t>Column4391</t>
  </si>
  <si>
    <t>Column4392</t>
  </si>
  <si>
    <t>Column4393</t>
  </si>
  <si>
    <t>Column4394</t>
  </si>
  <si>
    <t>Column4395</t>
  </si>
  <si>
    <t>Column4396</t>
  </si>
  <si>
    <t>Column4397</t>
  </si>
  <si>
    <t>Column4398</t>
  </si>
  <si>
    <t>Column4399</t>
  </si>
  <si>
    <t>Column4400</t>
  </si>
  <si>
    <t>Column4401</t>
  </si>
  <si>
    <t>Column4402</t>
  </si>
  <si>
    <t>Column4403</t>
  </si>
  <si>
    <t>Column4404</t>
  </si>
  <si>
    <t>Column4405</t>
  </si>
  <si>
    <t>Column4406</t>
  </si>
  <si>
    <t>Column4407</t>
  </si>
  <si>
    <t>Column4408</t>
  </si>
  <si>
    <t>Column4409</t>
  </si>
  <si>
    <t>Column4410</t>
  </si>
  <si>
    <t>Column4411</t>
  </si>
  <si>
    <t>Column4412</t>
  </si>
  <si>
    <t>Column4413</t>
  </si>
  <si>
    <t>Column4414</t>
  </si>
  <si>
    <t>Column4415</t>
  </si>
  <si>
    <t>Column4416</t>
  </si>
  <si>
    <t>Column4417</t>
  </si>
  <si>
    <t>Column4418</t>
  </si>
  <si>
    <t>Column4419</t>
  </si>
  <si>
    <t>Column4420</t>
  </si>
  <si>
    <t>Column4421</t>
  </si>
  <si>
    <t>Column4422</t>
  </si>
  <si>
    <t>Column4423</t>
  </si>
  <si>
    <t>Column4424</t>
  </si>
  <si>
    <t>Column4425</t>
  </si>
  <si>
    <t>Column4426</t>
  </si>
  <si>
    <t>Column4427</t>
  </si>
  <si>
    <t>Column4428</t>
  </si>
  <si>
    <t>Column4429</t>
  </si>
  <si>
    <t>Column4430</t>
  </si>
  <si>
    <t>Column4431</t>
  </si>
  <si>
    <t>Column4432</t>
  </si>
  <si>
    <t>Column4433</t>
  </si>
  <si>
    <t>Column4434</t>
  </si>
  <si>
    <t>Column4435</t>
  </si>
  <si>
    <t>Column4436</t>
  </si>
  <si>
    <t>Column4437</t>
  </si>
  <si>
    <t>Column4438</t>
  </si>
  <si>
    <t>Column4439</t>
  </si>
  <si>
    <t>Column4440</t>
  </si>
  <si>
    <t>Column4441</t>
  </si>
  <si>
    <t>Column4442</t>
  </si>
  <si>
    <t>Column4443</t>
  </si>
  <si>
    <t>Column4444</t>
  </si>
  <si>
    <t>Column4445</t>
  </si>
  <si>
    <t>Column4446</t>
  </si>
  <si>
    <t>Column4447</t>
  </si>
  <si>
    <t>Column4448</t>
  </si>
  <si>
    <t>Column4449</t>
  </si>
  <si>
    <t>Column4450</t>
  </si>
  <si>
    <t>Column4451</t>
  </si>
  <si>
    <t>Column4452</t>
  </si>
  <si>
    <t>Column4453</t>
  </si>
  <si>
    <t>Column4454</t>
  </si>
  <si>
    <t>Column4455</t>
  </si>
  <si>
    <t>Column4456</t>
  </si>
  <si>
    <t>Column4457</t>
  </si>
  <si>
    <t>Column4458</t>
  </si>
  <si>
    <t>Column4459</t>
  </si>
  <si>
    <t>Column4460</t>
  </si>
  <si>
    <t>Column4461</t>
  </si>
  <si>
    <t>Column4462</t>
  </si>
  <si>
    <t>Column4463</t>
  </si>
  <si>
    <t>Column4464</t>
  </si>
  <si>
    <t>Column4465</t>
  </si>
  <si>
    <t>Column4466</t>
  </si>
  <si>
    <t>Column4467</t>
  </si>
  <si>
    <t>Column4468</t>
  </si>
  <si>
    <t>Column4469</t>
  </si>
  <si>
    <t>Column4470</t>
  </si>
  <si>
    <t>Column4471</t>
  </si>
  <si>
    <t>Column4472</t>
  </si>
  <si>
    <t>Column4473</t>
  </si>
  <si>
    <t>Column4474</t>
  </si>
  <si>
    <t>Column4475</t>
  </si>
  <si>
    <t>Column4476</t>
  </si>
  <si>
    <t>Column4477</t>
  </si>
  <si>
    <t>Column4478</t>
  </si>
  <si>
    <t>Column4479</t>
  </si>
  <si>
    <t>Column4480</t>
  </si>
  <si>
    <t>Column4481</t>
  </si>
  <si>
    <t>Column4482</t>
  </si>
  <si>
    <t>Column4483</t>
  </si>
  <si>
    <t>Column4484</t>
  </si>
  <si>
    <t>Column4485</t>
  </si>
  <si>
    <t>Column4486</t>
  </si>
  <si>
    <t>Column4487</t>
  </si>
  <si>
    <t>Column4488</t>
  </si>
  <si>
    <t>Column4489</t>
  </si>
  <si>
    <t>Column4490</t>
  </si>
  <si>
    <t>Column4491</t>
  </si>
  <si>
    <t>Column4492</t>
  </si>
  <si>
    <t>Column4493</t>
  </si>
  <si>
    <t>Column4494</t>
  </si>
  <si>
    <t>Column4495</t>
  </si>
  <si>
    <t>Column4496</t>
  </si>
  <si>
    <t>Column4497</t>
  </si>
  <si>
    <t>Column4498</t>
  </si>
  <si>
    <t>Column4499</t>
  </si>
  <si>
    <t>Column4500</t>
  </si>
  <si>
    <t>Column4501</t>
  </si>
  <si>
    <t>Column4502</t>
  </si>
  <si>
    <t>Column4503</t>
  </si>
  <si>
    <t>Column4504</t>
  </si>
  <si>
    <t>Column4505</t>
  </si>
  <si>
    <t>Column4506</t>
  </si>
  <si>
    <t>Column4507</t>
  </si>
  <si>
    <t>Column4508</t>
  </si>
  <si>
    <t>Column4509</t>
  </si>
  <si>
    <t>Column4510</t>
  </si>
  <si>
    <t>Column4511</t>
  </si>
  <si>
    <t>Column4512</t>
  </si>
  <si>
    <t>Column4513</t>
  </si>
  <si>
    <t>Column4514</t>
  </si>
  <si>
    <t>Column4515</t>
  </si>
  <si>
    <t>Column4516</t>
  </si>
  <si>
    <t>Column4517</t>
  </si>
  <si>
    <t>Column4518</t>
  </si>
  <si>
    <t>Column4519</t>
  </si>
  <si>
    <t>Column4520</t>
  </si>
  <si>
    <t>Column4521</t>
  </si>
  <si>
    <t>Column4522</t>
  </si>
  <si>
    <t>Column4523</t>
  </si>
  <si>
    <t>Column4524</t>
  </si>
  <si>
    <t>Column4525</t>
  </si>
  <si>
    <t>Column4526</t>
  </si>
  <si>
    <t>Column4527</t>
  </si>
  <si>
    <t>Column4528</t>
  </si>
  <si>
    <t>Column4529</t>
  </si>
  <si>
    <t>Column4530</t>
  </si>
  <si>
    <t>Column4531</t>
  </si>
  <si>
    <t>Column4532</t>
  </si>
  <si>
    <t>Column4533</t>
  </si>
  <si>
    <t>Column4534</t>
  </si>
  <si>
    <t>Column4535</t>
  </si>
  <si>
    <t>Column4536</t>
  </si>
  <si>
    <t>Column4537</t>
  </si>
  <si>
    <t>Column4538</t>
  </si>
  <si>
    <t>Column4539</t>
  </si>
  <si>
    <t>Column4540</t>
  </si>
  <si>
    <t>Column4541</t>
  </si>
  <si>
    <t>Column4542</t>
  </si>
  <si>
    <t>Column4543</t>
  </si>
  <si>
    <t>Column4544</t>
  </si>
  <si>
    <t>Column4545</t>
  </si>
  <si>
    <t>Column4546</t>
  </si>
  <si>
    <t>Column4547</t>
  </si>
  <si>
    <t>Column4548</t>
  </si>
  <si>
    <t>Column4549</t>
  </si>
  <si>
    <t>Column4550</t>
  </si>
  <si>
    <t>Column4551</t>
  </si>
  <si>
    <t>Column4552</t>
  </si>
  <si>
    <t>Column4553</t>
  </si>
  <si>
    <t>Column4554</t>
  </si>
  <si>
    <t>Column4555</t>
  </si>
  <si>
    <t>Column4556</t>
  </si>
  <si>
    <t>Column4557</t>
  </si>
  <si>
    <t>Column4558</t>
  </si>
  <si>
    <t>Column4559</t>
  </si>
  <si>
    <t>Column4560</t>
  </si>
  <si>
    <t>Column4561</t>
  </si>
  <si>
    <t>Column4562</t>
  </si>
  <si>
    <t>Column4563</t>
  </si>
  <si>
    <t>Column4564</t>
  </si>
  <si>
    <t>Column4565</t>
  </si>
  <si>
    <t>Column4566</t>
  </si>
  <si>
    <t>Column4567</t>
  </si>
  <si>
    <t>Column4568</t>
  </si>
  <si>
    <t>Column4569</t>
  </si>
  <si>
    <t>Column4570</t>
  </si>
  <si>
    <t>Column4571</t>
  </si>
  <si>
    <t>Column4572</t>
  </si>
  <si>
    <t>Column4573</t>
  </si>
  <si>
    <t>Column4574</t>
  </si>
  <si>
    <t>Column4575</t>
  </si>
  <si>
    <t>Column4576</t>
  </si>
  <si>
    <t>Column4577</t>
  </si>
  <si>
    <t>Column4578</t>
  </si>
  <si>
    <t>Column4579</t>
  </si>
  <si>
    <t>Column4580</t>
  </si>
  <si>
    <t>Column4581</t>
  </si>
  <si>
    <t>Column4582</t>
  </si>
  <si>
    <t>Column4583</t>
  </si>
  <si>
    <t>Column4584</t>
  </si>
  <si>
    <t>Column4585</t>
  </si>
  <si>
    <t>Column4586</t>
  </si>
  <si>
    <t>Column4587</t>
  </si>
  <si>
    <t>Column4588</t>
  </si>
  <si>
    <t>Column4589</t>
  </si>
  <si>
    <t>Column4590</t>
  </si>
  <si>
    <t>Column4591</t>
  </si>
  <si>
    <t>Column4592</t>
  </si>
  <si>
    <t>Column4593</t>
  </si>
  <si>
    <t>Column4594</t>
  </si>
  <si>
    <t>Column4595</t>
  </si>
  <si>
    <t>Column4596</t>
  </si>
  <si>
    <t>Column4597</t>
  </si>
  <si>
    <t>Column4598</t>
  </si>
  <si>
    <t>Column4599</t>
  </si>
  <si>
    <t>Column4600</t>
  </si>
  <si>
    <t>Column4601</t>
  </si>
  <si>
    <t>Column4602</t>
  </si>
  <si>
    <t>Column4603</t>
  </si>
  <si>
    <t>Column4604</t>
  </si>
  <si>
    <t>Column4605</t>
  </si>
  <si>
    <t>Column4606</t>
  </si>
  <si>
    <t>Column4607</t>
  </si>
  <si>
    <t>Column4608</t>
  </si>
  <si>
    <t>Column4609</t>
  </si>
  <si>
    <t>Column4610</t>
  </si>
  <si>
    <t>Column4611</t>
  </si>
  <si>
    <t>Column4612</t>
  </si>
  <si>
    <t>Column4613</t>
  </si>
  <si>
    <t>Column4614</t>
  </si>
  <si>
    <t>Column4615</t>
  </si>
  <si>
    <t>Column4616</t>
  </si>
  <si>
    <t>Column4617</t>
  </si>
  <si>
    <t>Column4618</t>
  </si>
  <si>
    <t>Column4619</t>
  </si>
  <si>
    <t>Column4620</t>
  </si>
  <si>
    <t>Column4621</t>
  </si>
  <si>
    <t>Column4622</t>
  </si>
  <si>
    <t>Column4623</t>
  </si>
  <si>
    <t>Column4624</t>
  </si>
  <si>
    <t>Column4625</t>
  </si>
  <si>
    <t>Column4626</t>
  </si>
  <si>
    <t>Column4627</t>
  </si>
  <si>
    <t>Column4628</t>
  </si>
  <si>
    <t>Column4629</t>
  </si>
  <si>
    <t>Column4630</t>
  </si>
  <si>
    <t>Column4631</t>
  </si>
  <si>
    <t>Column4632</t>
  </si>
  <si>
    <t>Column4633</t>
  </si>
  <si>
    <t>Column4634</t>
  </si>
  <si>
    <t>Column4635</t>
  </si>
  <si>
    <t>Column4636</t>
  </si>
  <si>
    <t>Column4637</t>
  </si>
  <si>
    <t>Column4638</t>
  </si>
  <si>
    <t>Column4639</t>
  </si>
  <si>
    <t>Column4640</t>
  </si>
  <si>
    <t>Column4641</t>
  </si>
  <si>
    <t>Column4642</t>
  </si>
  <si>
    <t>Column4643</t>
  </si>
  <si>
    <t>Column4644</t>
  </si>
  <si>
    <t>Column4645</t>
  </si>
  <si>
    <t>Column4646</t>
  </si>
  <si>
    <t>Column4647</t>
  </si>
  <si>
    <t>Column4648</t>
  </si>
  <si>
    <t>Column4649</t>
  </si>
  <si>
    <t>Column4650</t>
  </si>
  <si>
    <t>Column4651</t>
  </si>
  <si>
    <t>Column4652</t>
  </si>
  <si>
    <t>Column4653</t>
  </si>
  <si>
    <t>Column4654</t>
  </si>
  <si>
    <t>Column4655</t>
  </si>
  <si>
    <t>Column4656</t>
  </si>
  <si>
    <t>Column4657</t>
  </si>
  <si>
    <t>Column4658</t>
  </si>
  <si>
    <t>Column4659</t>
  </si>
  <si>
    <t>Column4660</t>
  </si>
  <si>
    <t>Column4661</t>
  </si>
  <si>
    <t>Column4662</t>
  </si>
  <si>
    <t>Column4663</t>
  </si>
  <si>
    <t>Column4664</t>
  </si>
  <si>
    <t>Column4665</t>
  </si>
  <si>
    <t>Column4666</t>
  </si>
  <si>
    <t>Column4667</t>
  </si>
  <si>
    <t>Column4668</t>
  </si>
  <si>
    <t>Column4669</t>
  </si>
  <si>
    <t>Column4670</t>
  </si>
  <si>
    <t>Column4671</t>
  </si>
  <si>
    <t>Column4672</t>
  </si>
  <si>
    <t>Column4673</t>
  </si>
  <si>
    <t>Column4674</t>
  </si>
  <si>
    <t>Column4675</t>
  </si>
  <si>
    <t>Column4676</t>
  </si>
  <si>
    <t>Column4677</t>
  </si>
  <si>
    <t>Column4678</t>
  </si>
  <si>
    <t>Column4679</t>
  </si>
  <si>
    <t>Column4680</t>
  </si>
  <si>
    <t>Column4681</t>
  </si>
  <si>
    <t>Column4682</t>
  </si>
  <si>
    <t>Column4683</t>
  </si>
  <si>
    <t>Column4684</t>
  </si>
  <si>
    <t>Column4685</t>
  </si>
  <si>
    <t>Column4686</t>
  </si>
  <si>
    <t>Column4687</t>
  </si>
  <si>
    <t>Column4688</t>
  </si>
  <si>
    <t>Column4689</t>
  </si>
  <si>
    <t>Column4690</t>
  </si>
  <si>
    <t>Column4691</t>
  </si>
  <si>
    <t>Column4692</t>
  </si>
  <si>
    <t>Column4693</t>
  </si>
  <si>
    <t>Column4694</t>
  </si>
  <si>
    <t>Column4695</t>
  </si>
  <si>
    <t>Column4696</t>
  </si>
  <si>
    <t>Column4697</t>
  </si>
  <si>
    <t>Column4698</t>
  </si>
  <si>
    <t>Column4699</t>
  </si>
  <si>
    <t>Column4700</t>
  </si>
  <si>
    <t>Column4701</t>
  </si>
  <si>
    <t>Column4702</t>
  </si>
  <si>
    <t>Column4703</t>
  </si>
  <si>
    <t>Column4704</t>
  </si>
  <si>
    <t>Column4705</t>
  </si>
  <si>
    <t>Column4706</t>
  </si>
  <si>
    <t>Column4707</t>
  </si>
  <si>
    <t>Column4708</t>
  </si>
  <si>
    <t>Column4709</t>
  </si>
  <si>
    <t>Column4710</t>
  </si>
  <si>
    <t>Column4711</t>
  </si>
  <si>
    <t>Column4712</t>
  </si>
  <si>
    <t>Column4713</t>
  </si>
  <si>
    <t>Column4714</t>
  </si>
  <si>
    <t>Column4715</t>
  </si>
  <si>
    <t>Column4716</t>
  </si>
  <si>
    <t>Column4717</t>
  </si>
  <si>
    <t>Column4718</t>
  </si>
  <si>
    <t>Column4719</t>
  </si>
  <si>
    <t>Column4720</t>
  </si>
  <si>
    <t>Column4721</t>
  </si>
  <si>
    <t>Column4722</t>
  </si>
  <si>
    <t>Column4723</t>
  </si>
  <si>
    <t>Column4724</t>
  </si>
  <si>
    <t>Column4725</t>
  </si>
  <si>
    <t>Column4726</t>
  </si>
  <si>
    <t>Column4727</t>
  </si>
  <si>
    <t>Column4728</t>
  </si>
  <si>
    <t>Column4729</t>
  </si>
  <si>
    <t>Column4730</t>
  </si>
  <si>
    <t>Column4731</t>
  </si>
  <si>
    <t>Column4732</t>
  </si>
  <si>
    <t>Column4733</t>
  </si>
  <si>
    <t>Column4734</t>
  </si>
  <si>
    <t>Column4735</t>
  </si>
  <si>
    <t>Column4736</t>
  </si>
  <si>
    <t>Column4737</t>
  </si>
  <si>
    <t>Column4738</t>
  </si>
  <si>
    <t>Column4739</t>
  </si>
  <si>
    <t>Column4740</t>
  </si>
  <si>
    <t>Column4741</t>
  </si>
  <si>
    <t>Column4742</t>
  </si>
  <si>
    <t>Column4743</t>
  </si>
  <si>
    <t>Column4744</t>
  </si>
  <si>
    <t>Column4745</t>
  </si>
  <si>
    <t>Column4746</t>
  </si>
  <si>
    <t>Column4747</t>
  </si>
  <si>
    <t>Column4748</t>
  </si>
  <si>
    <t>Column4749</t>
  </si>
  <si>
    <t>Column4750</t>
  </si>
  <si>
    <t>Column4751</t>
  </si>
  <si>
    <t>Column4752</t>
  </si>
  <si>
    <t>Column4753</t>
  </si>
  <si>
    <t>Column4754</t>
  </si>
  <si>
    <t>Column4755</t>
  </si>
  <si>
    <t>Column4756</t>
  </si>
  <si>
    <t>Column4757</t>
  </si>
  <si>
    <t>Column4758</t>
  </si>
  <si>
    <t>Column4759</t>
  </si>
  <si>
    <t>Column4760</t>
  </si>
  <si>
    <t>Column4761</t>
  </si>
  <si>
    <t>Column4762</t>
  </si>
  <si>
    <t>Column4763</t>
  </si>
  <si>
    <t>Column4764</t>
  </si>
  <si>
    <t>Column4765</t>
  </si>
  <si>
    <t>Column4766</t>
  </si>
  <si>
    <t>Column4767</t>
  </si>
  <si>
    <t>Column4768</t>
  </si>
  <si>
    <t>Column4769</t>
  </si>
  <si>
    <t>Column4770</t>
  </si>
  <si>
    <t>Column4771</t>
  </si>
  <si>
    <t>Column4772</t>
  </si>
  <si>
    <t>Column4773</t>
  </si>
  <si>
    <t>Column4774</t>
  </si>
  <si>
    <t>Column4775</t>
  </si>
  <si>
    <t>Column4776</t>
  </si>
  <si>
    <t>Column4777</t>
  </si>
  <si>
    <t>Column4778</t>
  </si>
  <si>
    <t>Column4779</t>
  </si>
  <si>
    <t>Column4780</t>
  </si>
  <si>
    <t>Column4781</t>
  </si>
  <si>
    <t>Column4782</t>
  </si>
  <si>
    <t>Column4783</t>
  </si>
  <si>
    <t>Column4784</t>
  </si>
  <si>
    <t>Column4785</t>
  </si>
  <si>
    <t>Column4786</t>
  </si>
  <si>
    <t>Column4787</t>
  </si>
  <si>
    <t>Column4788</t>
  </si>
  <si>
    <t>Column4789</t>
  </si>
  <si>
    <t>Column4790</t>
  </si>
  <si>
    <t>Column4791</t>
  </si>
  <si>
    <t>Column4792</t>
  </si>
  <si>
    <t>Column4793</t>
  </si>
  <si>
    <t>Column4794</t>
  </si>
  <si>
    <t>Column4795</t>
  </si>
  <si>
    <t>Column4796</t>
  </si>
  <si>
    <t>Column4797</t>
  </si>
  <si>
    <t>Column4798</t>
  </si>
  <si>
    <t>Column4799</t>
  </si>
  <si>
    <t>Column4800</t>
  </si>
  <si>
    <t>Column4801</t>
  </si>
  <si>
    <t>Column4802</t>
  </si>
  <si>
    <t>Column4803</t>
  </si>
  <si>
    <t>Column4804</t>
  </si>
  <si>
    <t>Column4805</t>
  </si>
  <si>
    <t>Column4806</t>
  </si>
  <si>
    <t>Column4807</t>
  </si>
  <si>
    <t>Column4808</t>
  </si>
  <si>
    <t>Column4809</t>
  </si>
  <si>
    <t>Column4810</t>
  </si>
  <si>
    <t>Column4811</t>
  </si>
  <si>
    <t>Column4812</t>
  </si>
  <si>
    <t>Column4813</t>
  </si>
  <si>
    <t>Column4814</t>
  </si>
  <si>
    <t>Column4815</t>
  </si>
  <si>
    <t>Column4816</t>
  </si>
  <si>
    <t>Column4817</t>
  </si>
  <si>
    <t>Column4818</t>
  </si>
  <si>
    <t>Column4819</t>
  </si>
  <si>
    <t>Column4820</t>
  </si>
  <si>
    <t>Column4821</t>
  </si>
  <si>
    <t>Column4822</t>
  </si>
  <si>
    <t>Column4823</t>
  </si>
  <si>
    <t>Column4824</t>
  </si>
  <si>
    <t>Column4825</t>
  </si>
  <si>
    <t>Column4826</t>
  </si>
  <si>
    <t>Column4827</t>
  </si>
  <si>
    <t>Column4828</t>
  </si>
  <si>
    <t>Column4829</t>
  </si>
  <si>
    <t>Column4830</t>
  </si>
  <si>
    <t>Column4831</t>
  </si>
  <si>
    <t>Column4832</t>
  </si>
  <si>
    <t>Column4833</t>
  </si>
  <si>
    <t>Column4834</t>
  </si>
  <si>
    <t>Column4835</t>
  </si>
  <si>
    <t>Column4836</t>
  </si>
  <si>
    <t>Column4837</t>
  </si>
  <si>
    <t>Column4838</t>
  </si>
  <si>
    <t>Column4839</t>
  </si>
  <si>
    <t>Column4840</t>
  </si>
  <si>
    <t>Column4841</t>
  </si>
  <si>
    <t>Column4842</t>
  </si>
  <si>
    <t>Column4843</t>
  </si>
  <si>
    <t>Column4844</t>
  </si>
  <si>
    <t>Column4845</t>
  </si>
  <si>
    <t>Column4846</t>
  </si>
  <si>
    <t>Column4847</t>
  </si>
  <si>
    <t>Column4848</t>
  </si>
  <si>
    <t>Column4849</t>
  </si>
  <si>
    <t>Column4850</t>
  </si>
  <si>
    <t>Column4851</t>
  </si>
  <si>
    <t>Column4852</t>
  </si>
  <si>
    <t>Column4853</t>
  </si>
  <si>
    <t>Column4854</t>
  </si>
  <si>
    <t>Column4855</t>
  </si>
  <si>
    <t>Column4856</t>
  </si>
  <si>
    <t>Column4857</t>
  </si>
  <si>
    <t>Column4858</t>
  </si>
  <si>
    <t>Column4859</t>
  </si>
  <si>
    <t>Column4860</t>
  </si>
  <si>
    <t>Column4861</t>
  </si>
  <si>
    <t>Column4862</t>
  </si>
  <si>
    <t>Column4863</t>
  </si>
  <si>
    <t>Column4864</t>
  </si>
  <si>
    <t>Column4865</t>
  </si>
  <si>
    <t>Column4866</t>
  </si>
  <si>
    <t>Column4867</t>
  </si>
  <si>
    <t>Column4868</t>
  </si>
  <si>
    <t>Column4869</t>
  </si>
  <si>
    <t>Column4870</t>
  </si>
  <si>
    <t>Column4871</t>
  </si>
  <si>
    <t>Column4872</t>
  </si>
  <si>
    <t>Column4873</t>
  </si>
  <si>
    <t>Column4874</t>
  </si>
  <si>
    <t>Column4875</t>
  </si>
  <si>
    <t>Column4876</t>
  </si>
  <si>
    <t>Column4877</t>
  </si>
  <si>
    <t>Column4878</t>
  </si>
  <si>
    <t>Column4879</t>
  </si>
  <si>
    <t>Column4880</t>
  </si>
  <si>
    <t>Column4881</t>
  </si>
  <si>
    <t>Column4882</t>
  </si>
  <si>
    <t>Column4883</t>
  </si>
  <si>
    <t>Column4884</t>
  </si>
  <si>
    <t>Column4885</t>
  </si>
  <si>
    <t>Column4886</t>
  </si>
  <si>
    <t>Column4887</t>
  </si>
  <si>
    <t>Column4888</t>
  </si>
  <si>
    <t>Column4889</t>
  </si>
  <si>
    <t>Column4890</t>
  </si>
  <si>
    <t>Column4891</t>
  </si>
  <si>
    <t>Column4892</t>
  </si>
  <si>
    <t>Column4893</t>
  </si>
  <si>
    <t>Column4894</t>
  </si>
  <si>
    <t>Column4895</t>
  </si>
  <si>
    <t>Column4896</t>
  </si>
  <si>
    <t>Column4897</t>
  </si>
  <si>
    <t>Column4898</t>
  </si>
  <si>
    <t>Column4899</t>
  </si>
  <si>
    <t>Column4900</t>
  </si>
  <si>
    <t>Column4901</t>
  </si>
  <si>
    <t>Column4902</t>
  </si>
  <si>
    <t>Column4903</t>
  </si>
  <si>
    <t>Column4904</t>
  </si>
  <si>
    <t>Column4905</t>
  </si>
  <si>
    <t>Column4906</t>
  </si>
  <si>
    <t>Column4907</t>
  </si>
  <si>
    <t>Column4908</t>
  </si>
  <si>
    <t>Column4909</t>
  </si>
  <si>
    <t>Column4910</t>
  </si>
  <si>
    <t>Column4911</t>
  </si>
  <si>
    <t>Column4912</t>
  </si>
  <si>
    <t>Column4913</t>
  </si>
  <si>
    <t>Column4914</t>
  </si>
  <si>
    <t>Column4915</t>
  </si>
  <si>
    <t>Column4916</t>
  </si>
  <si>
    <t>Column4917</t>
  </si>
  <si>
    <t>Column4918</t>
  </si>
  <si>
    <t>Column4919</t>
  </si>
  <si>
    <t>Column4920</t>
  </si>
  <si>
    <t>Column4921</t>
  </si>
  <si>
    <t>Column4922</t>
  </si>
  <si>
    <t>Column4923</t>
  </si>
  <si>
    <t>Column4924</t>
  </si>
  <si>
    <t>Column4925</t>
  </si>
  <si>
    <t>Column4926</t>
  </si>
  <si>
    <t>Column4927</t>
  </si>
  <si>
    <t>Column4928</t>
  </si>
  <si>
    <t>Column4929</t>
  </si>
  <si>
    <t>Column4930</t>
  </si>
  <si>
    <t>Column4931</t>
  </si>
  <si>
    <t>Column4932</t>
  </si>
  <si>
    <t>Column4933</t>
  </si>
  <si>
    <t>Column4934</t>
  </si>
  <si>
    <t>Column4935</t>
  </si>
  <si>
    <t>Column4936</t>
  </si>
  <si>
    <t>Column4937</t>
  </si>
  <si>
    <t>Column4938</t>
  </si>
  <si>
    <t>Column4939</t>
  </si>
  <si>
    <t>Column4940</t>
  </si>
  <si>
    <t>Column4941</t>
  </si>
  <si>
    <t>Column4942</t>
  </si>
  <si>
    <t>Column4943</t>
  </si>
  <si>
    <t>Column4944</t>
  </si>
  <si>
    <t>Column4945</t>
  </si>
  <si>
    <t>Column4946</t>
  </si>
  <si>
    <t>Column4947</t>
  </si>
  <si>
    <t>Column4948</t>
  </si>
  <si>
    <t>Column4949</t>
  </si>
  <si>
    <t>Column4950</t>
  </si>
  <si>
    <t>Column4951</t>
  </si>
  <si>
    <t>Column4952</t>
  </si>
  <si>
    <t>Column4953</t>
  </si>
  <si>
    <t>Column4954</t>
  </si>
  <si>
    <t>Column4955</t>
  </si>
  <si>
    <t>Column4956</t>
  </si>
  <si>
    <t>Column4957</t>
  </si>
  <si>
    <t>Column4958</t>
  </si>
  <si>
    <t>Column4959</t>
  </si>
  <si>
    <t>Column4960</t>
  </si>
  <si>
    <t>Column4961</t>
  </si>
  <si>
    <t>Column4962</t>
  </si>
  <si>
    <t>Column4963</t>
  </si>
  <si>
    <t>Column4964</t>
  </si>
  <si>
    <t>Column4965</t>
  </si>
  <si>
    <t>Column4966</t>
  </si>
  <si>
    <t>Column4967</t>
  </si>
  <si>
    <t>Column4968</t>
  </si>
  <si>
    <t>Column4969</t>
  </si>
  <si>
    <t>Column4970</t>
  </si>
  <si>
    <t>Column4971</t>
  </si>
  <si>
    <t>Column4972</t>
  </si>
  <si>
    <t>Column4973</t>
  </si>
  <si>
    <t>Column4974</t>
  </si>
  <si>
    <t>Column4975</t>
  </si>
  <si>
    <t>Column4976</t>
  </si>
  <si>
    <t>Column4977</t>
  </si>
  <si>
    <t>Column4978</t>
  </si>
  <si>
    <t>Column4979</t>
  </si>
  <si>
    <t>Column4980</t>
  </si>
  <si>
    <t>Column4981</t>
  </si>
  <si>
    <t>Column4982</t>
  </si>
  <si>
    <t>Column4983</t>
  </si>
  <si>
    <t>Column4984</t>
  </si>
  <si>
    <t>Column4985</t>
  </si>
  <si>
    <t>Column4986</t>
  </si>
  <si>
    <t>Column4987</t>
  </si>
  <si>
    <t>Column4988</t>
  </si>
  <si>
    <t>Column4989</t>
  </si>
  <si>
    <t>Column4990</t>
  </si>
  <si>
    <t>Column4991</t>
  </si>
  <si>
    <t>Column4992</t>
  </si>
  <si>
    <t>Column4993</t>
  </si>
  <si>
    <t>Column4994</t>
  </si>
  <si>
    <t>Column4995</t>
  </si>
  <si>
    <t>Column4996</t>
  </si>
  <si>
    <t>Column4997</t>
  </si>
  <si>
    <t>Column4998</t>
  </si>
  <si>
    <t>Column4999</t>
  </si>
  <si>
    <t>Column5000</t>
  </si>
  <si>
    <t>Column5001</t>
  </si>
  <si>
    <t>Column5002</t>
  </si>
  <si>
    <t>Column5003</t>
  </si>
  <si>
    <t>Column5004</t>
  </si>
  <si>
    <t>Column5005</t>
  </si>
  <si>
    <t>Column5006</t>
  </si>
  <si>
    <t>Column5007</t>
  </si>
  <si>
    <t>Column5008</t>
  </si>
  <si>
    <t>Column5009</t>
  </si>
  <si>
    <t>Column5010</t>
  </si>
  <si>
    <t>Column5011</t>
  </si>
  <si>
    <t>Column5012</t>
  </si>
  <si>
    <t>Column5013</t>
  </si>
  <si>
    <t>Column5014</t>
  </si>
  <si>
    <t>Column5015</t>
  </si>
  <si>
    <t>Column5016</t>
  </si>
  <si>
    <t>Column5017</t>
  </si>
  <si>
    <t>Column5018</t>
  </si>
  <si>
    <t>Column5019</t>
  </si>
  <si>
    <t>Column5020</t>
  </si>
  <si>
    <t>Column5021</t>
  </si>
  <si>
    <t>Column5022</t>
  </si>
  <si>
    <t>Column5023</t>
  </si>
  <si>
    <t>Column5024</t>
  </si>
  <si>
    <t>Column5025</t>
  </si>
  <si>
    <t>Column5026</t>
  </si>
  <si>
    <t>Column5027</t>
  </si>
  <si>
    <t>Column5028</t>
  </si>
  <si>
    <t>Column5029</t>
  </si>
  <si>
    <t>Column5030</t>
  </si>
  <si>
    <t>Column5031</t>
  </si>
  <si>
    <t>Column5032</t>
  </si>
  <si>
    <t>Column5033</t>
  </si>
  <si>
    <t>Column5034</t>
  </si>
  <si>
    <t>Column5035</t>
  </si>
  <si>
    <t>Column5036</t>
  </si>
  <si>
    <t>Column5037</t>
  </si>
  <si>
    <t>Column5038</t>
  </si>
  <si>
    <t>Column5039</t>
  </si>
  <si>
    <t>Column5040</t>
  </si>
  <si>
    <t>Column5041</t>
  </si>
  <si>
    <t>Column5042</t>
  </si>
  <si>
    <t>Column5043</t>
  </si>
  <si>
    <t>Column5044</t>
  </si>
  <si>
    <t>Column5045</t>
  </si>
  <si>
    <t>Column5046</t>
  </si>
  <si>
    <t>Column5047</t>
  </si>
  <si>
    <t>Column5048</t>
  </si>
  <si>
    <t>Column5049</t>
  </si>
  <si>
    <t>Column5050</t>
  </si>
  <si>
    <t>Column5051</t>
  </si>
  <si>
    <t>Column5052</t>
  </si>
  <si>
    <t>Column5053</t>
  </si>
  <si>
    <t>Column5054</t>
  </si>
  <si>
    <t>Column5055</t>
  </si>
  <si>
    <t>Column5056</t>
  </si>
  <si>
    <t>Column5057</t>
  </si>
  <si>
    <t>Column5058</t>
  </si>
  <si>
    <t>Column5059</t>
  </si>
  <si>
    <t>Column5060</t>
  </si>
  <si>
    <t>Column5061</t>
  </si>
  <si>
    <t>Column5062</t>
  </si>
  <si>
    <t>Column5063</t>
  </si>
  <si>
    <t>Column5064</t>
  </si>
  <si>
    <t>Column5065</t>
  </si>
  <si>
    <t>Column5066</t>
  </si>
  <si>
    <t>Column5067</t>
  </si>
  <si>
    <t>Column5068</t>
  </si>
  <si>
    <t>Column5069</t>
  </si>
  <si>
    <t>Column5070</t>
  </si>
  <si>
    <t>Column5071</t>
  </si>
  <si>
    <t>Column5072</t>
  </si>
  <si>
    <t>Column5073</t>
  </si>
  <si>
    <t>Column5074</t>
  </si>
  <si>
    <t>Column5075</t>
  </si>
  <si>
    <t>Column5076</t>
  </si>
  <si>
    <t>Column5077</t>
  </si>
  <si>
    <t>Column5078</t>
  </si>
  <si>
    <t>Column5079</t>
  </si>
  <si>
    <t>Column5080</t>
  </si>
  <si>
    <t>Column5081</t>
  </si>
  <si>
    <t>Column5082</t>
  </si>
  <si>
    <t>Column5083</t>
  </si>
  <si>
    <t>Column5084</t>
  </si>
  <si>
    <t>Column5085</t>
  </si>
  <si>
    <t>Column5086</t>
  </si>
  <si>
    <t>Column5087</t>
  </si>
  <si>
    <t>Column5088</t>
  </si>
  <si>
    <t>Column5089</t>
  </si>
  <si>
    <t>Column5090</t>
  </si>
  <si>
    <t>Column5091</t>
  </si>
  <si>
    <t>Column5092</t>
  </si>
  <si>
    <t>Column5093</t>
  </si>
  <si>
    <t>Column5094</t>
  </si>
  <si>
    <t>Column5095</t>
  </si>
  <si>
    <t>Column5096</t>
  </si>
  <si>
    <t>Column5097</t>
  </si>
  <si>
    <t>Column5098</t>
  </si>
  <si>
    <t>Column5099</t>
  </si>
  <si>
    <t>Column5100</t>
  </si>
  <si>
    <t>Column5101</t>
  </si>
  <si>
    <t>Column5102</t>
  </si>
  <si>
    <t>Column5103</t>
  </si>
  <si>
    <t>Column5104</t>
  </si>
  <si>
    <t>Column5105</t>
  </si>
  <si>
    <t>Column5106</t>
  </si>
  <si>
    <t>Column5107</t>
  </si>
  <si>
    <t>Column5108</t>
  </si>
  <si>
    <t>Column5109</t>
  </si>
  <si>
    <t>Column5110</t>
  </si>
  <si>
    <t>Column5111</t>
  </si>
  <si>
    <t>Column5112</t>
  </si>
  <si>
    <t>Column5113</t>
  </si>
  <si>
    <t>Column5114</t>
  </si>
  <si>
    <t>Column5115</t>
  </si>
  <si>
    <t>Column5116</t>
  </si>
  <si>
    <t>Column5117</t>
  </si>
  <si>
    <t>Column5118</t>
  </si>
  <si>
    <t>Column5119</t>
  </si>
  <si>
    <t>Column5120</t>
  </si>
  <si>
    <t>Column5121</t>
  </si>
  <si>
    <t>Column5122</t>
  </si>
  <si>
    <t>Column5123</t>
  </si>
  <si>
    <t>Column5124</t>
  </si>
  <si>
    <t>Column5125</t>
  </si>
  <si>
    <t>Column5126</t>
  </si>
  <si>
    <t>Column5127</t>
  </si>
  <si>
    <t>Column5128</t>
  </si>
  <si>
    <t>Column5129</t>
  </si>
  <si>
    <t>Column5130</t>
  </si>
  <si>
    <t>Column5131</t>
  </si>
  <si>
    <t>Column5132</t>
  </si>
  <si>
    <t>Column5133</t>
  </si>
  <si>
    <t>Column5134</t>
  </si>
  <si>
    <t>Column5135</t>
  </si>
  <si>
    <t>Column5136</t>
  </si>
  <si>
    <t>Column5137</t>
  </si>
  <si>
    <t>Column5138</t>
  </si>
  <si>
    <t>Column5139</t>
  </si>
  <si>
    <t>Column5140</t>
  </si>
  <si>
    <t>Column5141</t>
  </si>
  <si>
    <t>Column5142</t>
  </si>
  <si>
    <t>Column5143</t>
  </si>
  <si>
    <t>Column5144</t>
  </si>
  <si>
    <t>Column5145</t>
  </si>
  <si>
    <t>Column5146</t>
  </si>
  <si>
    <t>Column5147</t>
  </si>
  <si>
    <t>Column5148</t>
  </si>
  <si>
    <t>Column5149</t>
  </si>
  <si>
    <t>Column5150</t>
  </si>
  <si>
    <t>Column5151</t>
  </si>
  <si>
    <t>Column5152</t>
  </si>
  <si>
    <t>Column5153</t>
  </si>
  <si>
    <t>Column5154</t>
  </si>
  <si>
    <t>Column5155</t>
  </si>
  <si>
    <t>Column5156</t>
  </si>
  <si>
    <t>Column5157</t>
  </si>
  <si>
    <t>Column5158</t>
  </si>
  <si>
    <t>Column5159</t>
  </si>
  <si>
    <t>Column5160</t>
  </si>
  <si>
    <t>Column5161</t>
  </si>
  <si>
    <t>Column5162</t>
  </si>
  <si>
    <t>Column5163</t>
  </si>
  <si>
    <t>Column5164</t>
  </si>
  <si>
    <t>Column5165</t>
  </si>
  <si>
    <t>Column5166</t>
  </si>
  <si>
    <t>Column5167</t>
  </si>
  <si>
    <t>Column5168</t>
  </si>
  <si>
    <t>Column5169</t>
  </si>
  <si>
    <t>Column5170</t>
  </si>
  <si>
    <t>Column5171</t>
  </si>
  <si>
    <t>Column5172</t>
  </si>
  <si>
    <t>Column5173</t>
  </si>
  <si>
    <t>Column5174</t>
  </si>
  <si>
    <t>Column5175</t>
  </si>
  <si>
    <t>Column5176</t>
  </si>
  <si>
    <t>Column5177</t>
  </si>
  <si>
    <t>Column5178</t>
  </si>
  <si>
    <t>Column5179</t>
  </si>
  <si>
    <t>Column5180</t>
  </si>
  <si>
    <t>Column5181</t>
  </si>
  <si>
    <t>Column5182</t>
  </si>
  <si>
    <t>Column5183</t>
  </si>
  <si>
    <t>Column5184</t>
  </si>
  <si>
    <t>Column5185</t>
  </si>
  <si>
    <t>Column5186</t>
  </si>
  <si>
    <t>Column5187</t>
  </si>
  <si>
    <t>Column5188</t>
  </si>
  <si>
    <t>Column5189</t>
  </si>
  <si>
    <t>Column5190</t>
  </si>
  <si>
    <t>Column5191</t>
  </si>
  <si>
    <t>Column5192</t>
  </si>
  <si>
    <t>Column5193</t>
  </si>
  <si>
    <t>Column5194</t>
  </si>
  <si>
    <t>Column5195</t>
  </si>
  <si>
    <t>Column5196</t>
  </si>
  <si>
    <t>Column5197</t>
  </si>
  <si>
    <t>Column5198</t>
  </si>
  <si>
    <t>Column5199</t>
  </si>
  <si>
    <t>Column5200</t>
  </si>
  <si>
    <t>Column5201</t>
  </si>
  <si>
    <t>Column5202</t>
  </si>
  <si>
    <t>Column5203</t>
  </si>
  <si>
    <t>Column5204</t>
  </si>
  <si>
    <t>Column5205</t>
  </si>
  <si>
    <t>Column5206</t>
  </si>
  <si>
    <t>Column5207</t>
  </si>
  <si>
    <t>Column5208</t>
  </si>
  <si>
    <t>Column5209</t>
  </si>
  <si>
    <t>Column5210</t>
  </si>
  <si>
    <t>Column5211</t>
  </si>
  <si>
    <t>Column5212</t>
  </si>
  <si>
    <t>Column5213</t>
  </si>
  <si>
    <t>Column5214</t>
  </si>
  <si>
    <t>Column5215</t>
  </si>
  <si>
    <t>Column5216</t>
  </si>
  <si>
    <t>Column5217</t>
  </si>
  <si>
    <t>Column5218</t>
  </si>
  <si>
    <t>Column5219</t>
  </si>
  <si>
    <t>Column5220</t>
  </si>
  <si>
    <t>Column5221</t>
  </si>
  <si>
    <t>Column5222</t>
  </si>
  <si>
    <t>Column5223</t>
  </si>
  <si>
    <t>Column5224</t>
  </si>
  <si>
    <t>Column5225</t>
  </si>
  <si>
    <t>Column5226</t>
  </si>
  <si>
    <t>Column5227</t>
  </si>
  <si>
    <t>Column5228</t>
  </si>
  <si>
    <t>Column5229</t>
  </si>
  <si>
    <t>Column5230</t>
  </si>
  <si>
    <t>Column5231</t>
  </si>
  <si>
    <t>Column5232</t>
  </si>
  <si>
    <t>Column5233</t>
  </si>
  <si>
    <t>Column5234</t>
  </si>
  <si>
    <t>Column5235</t>
  </si>
  <si>
    <t>Column5236</t>
  </si>
  <si>
    <t>Column5237</t>
  </si>
  <si>
    <t>Column5238</t>
  </si>
  <si>
    <t>Column5239</t>
  </si>
  <si>
    <t>Column5240</t>
  </si>
  <si>
    <t>Column5241</t>
  </si>
  <si>
    <t>Column5242</t>
  </si>
  <si>
    <t>Column5243</t>
  </si>
  <si>
    <t>Column5244</t>
  </si>
  <si>
    <t>Column5245</t>
  </si>
  <si>
    <t>Column5246</t>
  </si>
  <si>
    <t>Column5247</t>
  </si>
  <si>
    <t>Column5248</t>
  </si>
  <si>
    <t>Column5249</t>
  </si>
  <si>
    <t>Column5250</t>
  </si>
  <si>
    <t>Column5251</t>
  </si>
  <si>
    <t>Column5252</t>
  </si>
  <si>
    <t>Column5253</t>
  </si>
  <si>
    <t>Column5254</t>
  </si>
  <si>
    <t>Column5255</t>
  </si>
  <si>
    <t>Column5256</t>
  </si>
  <si>
    <t>Column5257</t>
  </si>
  <si>
    <t>Column5258</t>
  </si>
  <si>
    <t>Column5259</t>
  </si>
  <si>
    <t>Column5260</t>
  </si>
  <si>
    <t>Column5261</t>
  </si>
  <si>
    <t>Column5262</t>
  </si>
  <si>
    <t>Column5263</t>
  </si>
  <si>
    <t>Column5264</t>
  </si>
  <si>
    <t>Column5265</t>
  </si>
  <si>
    <t>Column5266</t>
  </si>
  <si>
    <t>Column5267</t>
  </si>
  <si>
    <t>Column5268</t>
  </si>
  <si>
    <t>Column5269</t>
  </si>
  <si>
    <t>Column5270</t>
  </si>
  <si>
    <t>Column5271</t>
  </si>
  <si>
    <t>Column5272</t>
  </si>
  <si>
    <t>Column5273</t>
  </si>
  <si>
    <t>Column5274</t>
  </si>
  <si>
    <t>Column5275</t>
  </si>
  <si>
    <t>Column5276</t>
  </si>
  <si>
    <t>Column5277</t>
  </si>
  <si>
    <t>Column5278</t>
  </si>
  <si>
    <t>Column5279</t>
  </si>
  <si>
    <t>Column5280</t>
  </si>
  <si>
    <t>Column5281</t>
  </si>
  <si>
    <t>Column5282</t>
  </si>
  <si>
    <t>Column5283</t>
  </si>
  <si>
    <t>Column5284</t>
  </si>
  <si>
    <t>Column5285</t>
  </si>
  <si>
    <t>Column5286</t>
  </si>
  <si>
    <t>Column5287</t>
  </si>
  <si>
    <t>Column5288</t>
  </si>
  <si>
    <t>Column5289</t>
  </si>
  <si>
    <t>Column5290</t>
  </si>
  <si>
    <t>Column5291</t>
  </si>
  <si>
    <t>Column5292</t>
  </si>
  <si>
    <t>Column5293</t>
  </si>
  <si>
    <t>Column5294</t>
  </si>
  <si>
    <t>Column5295</t>
  </si>
  <si>
    <t>Column5296</t>
  </si>
  <si>
    <t>Column5297</t>
  </si>
  <si>
    <t>Column5298</t>
  </si>
  <si>
    <t>Column5299</t>
  </si>
  <si>
    <t>Column5300</t>
  </si>
  <si>
    <t>Column5301</t>
  </si>
  <si>
    <t>Column5302</t>
  </si>
  <si>
    <t>Column5303</t>
  </si>
  <si>
    <t>Column5304</t>
  </si>
  <si>
    <t>Column5305</t>
  </si>
  <si>
    <t>Column5306</t>
  </si>
  <si>
    <t>Column5307</t>
  </si>
  <si>
    <t>Column5308</t>
  </si>
  <si>
    <t>Column5309</t>
  </si>
  <si>
    <t>Column5310</t>
  </si>
  <si>
    <t>Column5311</t>
  </si>
  <si>
    <t>Column5312</t>
  </si>
  <si>
    <t>Column5313</t>
  </si>
  <si>
    <t>Column5314</t>
  </si>
  <si>
    <t>Column5315</t>
  </si>
  <si>
    <t>Column5316</t>
  </si>
  <si>
    <t>Column5317</t>
  </si>
  <si>
    <t>Column5318</t>
  </si>
  <si>
    <t>Column5319</t>
  </si>
  <si>
    <t>Column5320</t>
  </si>
  <si>
    <t>Column5321</t>
  </si>
  <si>
    <t>Column5322</t>
  </si>
  <si>
    <t>Column5323</t>
  </si>
  <si>
    <t>Column5324</t>
  </si>
  <si>
    <t>Column5325</t>
  </si>
  <si>
    <t>Column5326</t>
  </si>
  <si>
    <t>Column5327</t>
  </si>
  <si>
    <t>Column5328</t>
  </si>
  <si>
    <t>Column5329</t>
  </si>
  <si>
    <t>Column5330</t>
  </si>
  <si>
    <t>Column5331</t>
  </si>
  <si>
    <t>Column5332</t>
  </si>
  <si>
    <t>Column5333</t>
  </si>
  <si>
    <t>Column5334</t>
  </si>
  <si>
    <t>Column5335</t>
  </si>
  <si>
    <t>Column5336</t>
  </si>
  <si>
    <t>Column5337</t>
  </si>
  <si>
    <t>Column5338</t>
  </si>
  <si>
    <t>Column5339</t>
  </si>
  <si>
    <t>Column5340</t>
  </si>
  <si>
    <t>Column5341</t>
  </si>
  <si>
    <t>Column5342</t>
  </si>
  <si>
    <t>Column5343</t>
  </si>
  <si>
    <t>Column5344</t>
  </si>
  <si>
    <t>Column5345</t>
  </si>
  <si>
    <t>Column5346</t>
  </si>
  <si>
    <t>Column5347</t>
  </si>
  <si>
    <t>Column5348</t>
  </si>
  <si>
    <t>Column5349</t>
  </si>
  <si>
    <t>Column5350</t>
  </si>
  <si>
    <t>Column5351</t>
  </si>
  <si>
    <t>Column5352</t>
  </si>
  <si>
    <t>Column5353</t>
  </si>
  <si>
    <t>Column5354</t>
  </si>
  <si>
    <t>Column5355</t>
  </si>
  <si>
    <t>Column5356</t>
  </si>
  <si>
    <t>Column5357</t>
  </si>
  <si>
    <t>Column5358</t>
  </si>
  <si>
    <t>Column5359</t>
  </si>
  <si>
    <t>Column5360</t>
  </si>
  <si>
    <t>Column5361</t>
  </si>
  <si>
    <t>Column5362</t>
  </si>
  <si>
    <t>Column5363</t>
  </si>
  <si>
    <t>Column5364</t>
  </si>
  <si>
    <t>Column5365</t>
  </si>
  <si>
    <t>Column5366</t>
  </si>
  <si>
    <t>Column5367</t>
  </si>
  <si>
    <t>Column5368</t>
  </si>
  <si>
    <t>Column5369</t>
  </si>
  <si>
    <t>Column5370</t>
  </si>
  <si>
    <t>Column5371</t>
  </si>
  <si>
    <t>Column5372</t>
  </si>
  <si>
    <t>Column5373</t>
  </si>
  <si>
    <t>Column5374</t>
  </si>
  <si>
    <t>Column5375</t>
  </si>
  <si>
    <t>Column5376</t>
  </si>
  <si>
    <t>Column5377</t>
  </si>
  <si>
    <t>Column5378</t>
  </si>
  <si>
    <t>Column5379</t>
  </si>
  <si>
    <t>Column5380</t>
  </si>
  <si>
    <t>Column5381</t>
  </si>
  <si>
    <t>Column5382</t>
  </si>
  <si>
    <t>Column5383</t>
  </si>
  <si>
    <t>Column5384</t>
  </si>
  <si>
    <t>Column5385</t>
  </si>
  <si>
    <t>Column5386</t>
  </si>
  <si>
    <t>Column5387</t>
  </si>
  <si>
    <t>Column5388</t>
  </si>
  <si>
    <t>Column5389</t>
  </si>
  <si>
    <t>Column5390</t>
  </si>
  <si>
    <t>Column5391</t>
  </si>
  <si>
    <t>Column5392</t>
  </si>
  <si>
    <t>Column5393</t>
  </si>
  <si>
    <t>Column5394</t>
  </si>
  <si>
    <t>Column5395</t>
  </si>
  <si>
    <t>Column5396</t>
  </si>
  <si>
    <t>Column5397</t>
  </si>
  <si>
    <t>Column5398</t>
  </si>
  <si>
    <t>Column5399</t>
  </si>
  <si>
    <t>Column5400</t>
  </si>
  <si>
    <t>Column5401</t>
  </si>
  <si>
    <t>Column5402</t>
  </si>
  <si>
    <t>Column5403</t>
  </si>
  <si>
    <t>Column5404</t>
  </si>
  <si>
    <t>Column5405</t>
  </si>
  <si>
    <t>Column5406</t>
  </si>
  <si>
    <t>Column5407</t>
  </si>
  <si>
    <t>Column5408</t>
  </si>
  <si>
    <t>Column5409</t>
  </si>
  <si>
    <t>Column5410</t>
  </si>
  <si>
    <t>Column5411</t>
  </si>
  <si>
    <t>Column5412</t>
  </si>
  <si>
    <t>Column5413</t>
  </si>
  <si>
    <t>Column5414</t>
  </si>
  <si>
    <t>Column5415</t>
  </si>
  <si>
    <t>Column5416</t>
  </si>
  <si>
    <t>Column5417</t>
  </si>
  <si>
    <t>Column5418</t>
  </si>
  <si>
    <t>Column5419</t>
  </si>
  <si>
    <t>Column5420</t>
  </si>
  <si>
    <t>Column5421</t>
  </si>
  <si>
    <t>Column5422</t>
  </si>
  <si>
    <t>Column5423</t>
  </si>
  <si>
    <t>Column5424</t>
  </si>
  <si>
    <t>Column5425</t>
  </si>
  <si>
    <t>Column5426</t>
  </si>
  <si>
    <t>Column5427</t>
  </si>
  <si>
    <t>Column5428</t>
  </si>
  <si>
    <t>Column5429</t>
  </si>
  <si>
    <t>Column5430</t>
  </si>
  <si>
    <t>Column5431</t>
  </si>
  <si>
    <t>Column5432</t>
  </si>
  <si>
    <t>Column5433</t>
  </si>
  <si>
    <t>Column5434</t>
  </si>
  <si>
    <t>Column5435</t>
  </si>
  <si>
    <t>Column5436</t>
  </si>
  <si>
    <t>Column5437</t>
  </si>
  <si>
    <t>Column5438</t>
  </si>
  <si>
    <t>Column5439</t>
  </si>
  <si>
    <t>Column5440</t>
  </si>
  <si>
    <t>Column5441</t>
  </si>
  <si>
    <t>Column5442</t>
  </si>
  <si>
    <t>Column5443</t>
  </si>
  <si>
    <t>Column5444</t>
  </si>
  <si>
    <t>Column5445</t>
  </si>
  <si>
    <t>Column5446</t>
  </si>
  <si>
    <t>Column5447</t>
  </si>
  <si>
    <t>Column5448</t>
  </si>
  <si>
    <t>Column5449</t>
  </si>
  <si>
    <t>Column5450</t>
  </si>
  <si>
    <t>Column5451</t>
  </si>
  <si>
    <t>Column5452</t>
  </si>
  <si>
    <t>Column5453</t>
  </si>
  <si>
    <t>Column5454</t>
  </si>
  <si>
    <t>Column5455</t>
  </si>
  <si>
    <t>Column5456</t>
  </si>
  <si>
    <t>Column5457</t>
  </si>
  <si>
    <t>Column5458</t>
  </si>
  <si>
    <t>Column5459</t>
  </si>
  <si>
    <t>Column5460</t>
  </si>
  <si>
    <t>Column5461</t>
  </si>
  <si>
    <t>Column5462</t>
  </si>
  <si>
    <t>Column5463</t>
  </si>
  <si>
    <t>Column5464</t>
  </si>
  <si>
    <t>Column5465</t>
  </si>
  <si>
    <t>Column5466</t>
  </si>
  <si>
    <t>Column5467</t>
  </si>
  <si>
    <t>Column5468</t>
  </si>
  <si>
    <t>Column5469</t>
  </si>
  <si>
    <t>Column5470</t>
  </si>
  <si>
    <t>Column5471</t>
  </si>
  <si>
    <t>Column5472</t>
  </si>
  <si>
    <t>Column5473</t>
  </si>
  <si>
    <t>Column5474</t>
  </si>
  <si>
    <t>Column5475</t>
  </si>
  <si>
    <t>Column5476</t>
  </si>
  <si>
    <t>Column5477</t>
  </si>
  <si>
    <t>Column5478</t>
  </si>
  <si>
    <t>Column5479</t>
  </si>
  <si>
    <t>Column5480</t>
  </si>
  <si>
    <t>Column5481</t>
  </si>
  <si>
    <t>Column5482</t>
  </si>
  <si>
    <t>Column5483</t>
  </si>
  <si>
    <t>Column5484</t>
  </si>
  <si>
    <t>Column5485</t>
  </si>
  <si>
    <t>Column5486</t>
  </si>
  <si>
    <t>Column5487</t>
  </si>
  <si>
    <t>Column5488</t>
  </si>
  <si>
    <t>Column5489</t>
  </si>
  <si>
    <t>Column5490</t>
  </si>
  <si>
    <t>Column5491</t>
  </si>
  <si>
    <t>Column5492</t>
  </si>
  <si>
    <t>Column5493</t>
  </si>
  <si>
    <t>Column5494</t>
  </si>
  <si>
    <t>Column5495</t>
  </si>
  <si>
    <t>Column5496</t>
  </si>
  <si>
    <t>Column5497</t>
  </si>
  <si>
    <t>Column5498</t>
  </si>
  <si>
    <t>Column5499</t>
  </si>
  <si>
    <t>Column5500</t>
  </si>
  <si>
    <t>Column5501</t>
  </si>
  <si>
    <t>Column5502</t>
  </si>
  <si>
    <t>Column5503</t>
  </si>
  <si>
    <t>Column5504</t>
  </si>
  <si>
    <t>Column5505</t>
  </si>
  <si>
    <t>Column5506</t>
  </si>
  <si>
    <t>Column5507</t>
  </si>
  <si>
    <t>Column5508</t>
  </si>
  <si>
    <t>Column5509</t>
  </si>
  <si>
    <t>Column5510</t>
  </si>
  <si>
    <t>Column5511</t>
  </si>
  <si>
    <t>Column5512</t>
  </si>
  <si>
    <t>Column5513</t>
  </si>
  <si>
    <t>Column5514</t>
  </si>
  <si>
    <t>Column5515</t>
  </si>
  <si>
    <t>Column5516</t>
  </si>
  <si>
    <t>Column5517</t>
  </si>
  <si>
    <t>Column5518</t>
  </si>
  <si>
    <t>Column5519</t>
  </si>
  <si>
    <t>Column5520</t>
  </si>
  <si>
    <t>Column5521</t>
  </si>
  <si>
    <t>Column5522</t>
  </si>
  <si>
    <t>Column5523</t>
  </si>
  <si>
    <t>Column5524</t>
  </si>
  <si>
    <t>Column5525</t>
  </si>
  <si>
    <t>Column5526</t>
  </si>
  <si>
    <t>Column5527</t>
  </si>
  <si>
    <t>Column5528</t>
  </si>
  <si>
    <t>Column5529</t>
  </si>
  <si>
    <t>Column5530</t>
  </si>
  <si>
    <t>Column5531</t>
  </si>
  <si>
    <t>Column5532</t>
  </si>
  <si>
    <t>Column5533</t>
  </si>
  <si>
    <t>Column5534</t>
  </si>
  <si>
    <t>Column5535</t>
  </si>
  <si>
    <t>Column5536</t>
  </si>
  <si>
    <t>Column5537</t>
  </si>
  <si>
    <t>Column5538</t>
  </si>
  <si>
    <t>Column5539</t>
  </si>
  <si>
    <t>Column5540</t>
  </si>
  <si>
    <t>Column5541</t>
  </si>
  <si>
    <t>Column5542</t>
  </si>
  <si>
    <t>Column5543</t>
  </si>
  <si>
    <t>Column5544</t>
  </si>
  <si>
    <t>Column5545</t>
  </si>
  <si>
    <t>Column5546</t>
  </si>
  <si>
    <t>Column5547</t>
  </si>
  <si>
    <t>Column5548</t>
  </si>
  <si>
    <t>Column5549</t>
  </si>
  <si>
    <t>Column5550</t>
  </si>
  <si>
    <t>Column5551</t>
  </si>
  <si>
    <t>Column5552</t>
  </si>
  <si>
    <t>Column5553</t>
  </si>
  <si>
    <t>Column5554</t>
  </si>
  <si>
    <t>Column5555</t>
  </si>
  <si>
    <t>Column5556</t>
  </si>
  <si>
    <t>Column5557</t>
  </si>
  <si>
    <t>Column5558</t>
  </si>
  <si>
    <t>Column5559</t>
  </si>
  <si>
    <t>Column5560</t>
  </si>
  <si>
    <t>Column5561</t>
  </si>
  <si>
    <t>Column5562</t>
  </si>
  <si>
    <t>Column5563</t>
  </si>
  <si>
    <t>Column5564</t>
  </si>
  <si>
    <t>Column5565</t>
  </si>
  <si>
    <t>Column5566</t>
  </si>
  <si>
    <t>Column5567</t>
  </si>
  <si>
    <t>Column5568</t>
  </si>
  <si>
    <t>Column5569</t>
  </si>
  <si>
    <t>Column5570</t>
  </si>
  <si>
    <t>Column5571</t>
  </si>
  <si>
    <t>Column5572</t>
  </si>
  <si>
    <t>Column5573</t>
  </si>
  <si>
    <t>Column5574</t>
  </si>
  <si>
    <t>Column5575</t>
  </si>
  <si>
    <t>Column5576</t>
  </si>
  <si>
    <t>Column5577</t>
  </si>
  <si>
    <t>Column5578</t>
  </si>
  <si>
    <t>Column5579</t>
  </si>
  <si>
    <t>Column5580</t>
  </si>
  <si>
    <t>Column5581</t>
  </si>
  <si>
    <t>Column5582</t>
  </si>
  <si>
    <t>Column5583</t>
  </si>
  <si>
    <t>Column5584</t>
  </si>
  <si>
    <t>Column5585</t>
  </si>
  <si>
    <t>Column5586</t>
  </si>
  <si>
    <t>Column5587</t>
  </si>
  <si>
    <t>Column5588</t>
  </si>
  <si>
    <t>Column5589</t>
  </si>
  <si>
    <t>Column5590</t>
  </si>
  <si>
    <t>Column5591</t>
  </si>
  <si>
    <t>Column5592</t>
  </si>
  <si>
    <t>Column5593</t>
  </si>
  <si>
    <t>Column5594</t>
  </si>
  <si>
    <t>Column5595</t>
  </si>
  <si>
    <t>Column5596</t>
  </si>
  <si>
    <t>Column5597</t>
  </si>
  <si>
    <t>Column5598</t>
  </si>
  <si>
    <t>Column5599</t>
  </si>
  <si>
    <t>Column5600</t>
  </si>
  <si>
    <t>Column5601</t>
  </si>
  <si>
    <t>Column5602</t>
  </si>
  <si>
    <t>Column5603</t>
  </si>
  <si>
    <t>Column5604</t>
  </si>
  <si>
    <t>Column5605</t>
  </si>
  <si>
    <t>Column5606</t>
  </si>
  <si>
    <t>Column5607</t>
  </si>
  <si>
    <t>Column5608</t>
  </si>
  <si>
    <t>Column5609</t>
  </si>
  <si>
    <t>Column5610</t>
  </si>
  <si>
    <t>Column5611</t>
  </si>
  <si>
    <t>Column5612</t>
  </si>
  <si>
    <t>Column5613</t>
  </si>
  <si>
    <t>Column5614</t>
  </si>
  <si>
    <t>Column5615</t>
  </si>
  <si>
    <t>Column5616</t>
  </si>
  <si>
    <t>Column5617</t>
  </si>
  <si>
    <t>Column5618</t>
  </si>
  <si>
    <t>Column5619</t>
  </si>
  <si>
    <t>Column5620</t>
  </si>
  <si>
    <t>Column5621</t>
  </si>
  <si>
    <t>Column5622</t>
  </si>
  <si>
    <t>Column5623</t>
  </si>
  <si>
    <t>Column5624</t>
  </si>
  <si>
    <t>Column5625</t>
  </si>
  <si>
    <t>Column5626</t>
  </si>
  <si>
    <t>Column5627</t>
  </si>
  <si>
    <t>Column5628</t>
  </si>
  <si>
    <t>Column5629</t>
  </si>
  <si>
    <t>Column5630</t>
  </si>
  <si>
    <t>Column5631</t>
  </si>
  <si>
    <t>Column5632</t>
  </si>
  <si>
    <t>Column5633</t>
  </si>
  <si>
    <t>Column5634</t>
  </si>
  <si>
    <t>Column5635</t>
  </si>
  <si>
    <t>Column5636</t>
  </si>
  <si>
    <t>Column5637</t>
  </si>
  <si>
    <t>Column5638</t>
  </si>
  <si>
    <t>Column5639</t>
  </si>
  <si>
    <t>Column5640</t>
  </si>
  <si>
    <t>Column5641</t>
  </si>
  <si>
    <t>Column5642</t>
  </si>
  <si>
    <t>Column5643</t>
  </si>
  <si>
    <t>Column5644</t>
  </si>
  <si>
    <t>Column5645</t>
  </si>
  <si>
    <t>Column5646</t>
  </si>
  <si>
    <t>Column5647</t>
  </si>
  <si>
    <t>Column5648</t>
  </si>
  <si>
    <t>Column5649</t>
  </si>
  <si>
    <t>Column5650</t>
  </si>
  <si>
    <t>Column5651</t>
  </si>
  <si>
    <t>Column5652</t>
  </si>
  <si>
    <t>Column5653</t>
  </si>
  <si>
    <t>Column5654</t>
  </si>
  <si>
    <t>Column5655</t>
  </si>
  <si>
    <t>Column5656</t>
  </si>
  <si>
    <t>Column5657</t>
  </si>
  <si>
    <t>Column5658</t>
  </si>
  <si>
    <t>Column5659</t>
  </si>
  <si>
    <t>Column5660</t>
  </si>
  <si>
    <t>Column5661</t>
  </si>
  <si>
    <t>Column5662</t>
  </si>
  <si>
    <t>Column5663</t>
  </si>
  <si>
    <t>Column5664</t>
  </si>
  <si>
    <t>Column5665</t>
  </si>
  <si>
    <t>Column5666</t>
  </si>
  <si>
    <t>Column5667</t>
  </si>
  <si>
    <t>Column5668</t>
  </si>
  <si>
    <t>Column5669</t>
  </si>
  <si>
    <t>Column5670</t>
  </si>
  <si>
    <t>Column5671</t>
  </si>
  <si>
    <t>Column5672</t>
  </si>
  <si>
    <t>Column5673</t>
  </si>
  <si>
    <t>Column5674</t>
  </si>
  <si>
    <t>Column5675</t>
  </si>
  <si>
    <t>Column5676</t>
  </si>
  <si>
    <t>Column5677</t>
  </si>
  <si>
    <t>Column5678</t>
  </si>
  <si>
    <t>Column5679</t>
  </si>
  <si>
    <t>Column5680</t>
  </si>
  <si>
    <t>Column5681</t>
  </si>
  <si>
    <t>Column5682</t>
  </si>
  <si>
    <t>Column5683</t>
  </si>
  <si>
    <t>Column5684</t>
  </si>
  <si>
    <t>Column5685</t>
  </si>
  <si>
    <t>Column5686</t>
  </si>
  <si>
    <t>Column5687</t>
  </si>
  <si>
    <t>Column5688</t>
  </si>
  <si>
    <t>Column5689</t>
  </si>
  <si>
    <t>Column5690</t>
  </si>
  <si>
    <t>Column5691</t>
  </si>
  <si>
    <t>Column5692</t>
  </si>
  <si>
    <t>Column5693</t>
  </si>
  <si>
    <t>Column5694</t>
  </si>
  <si>
    <t>Column5695</t>
  </si>
  <si>
    <t>Column5696</t>
  </si>
  <si>
    <t>Column5697</t>
  </si>
  <si>
    <t>Column5698</t>
  </si>
  <si>
    <t>Column5699</t>
  </si>
  <si>
    <t>Column5700</t>
  </si>
  <si>
    <t>Column5701</t>
  </si>
  <si>
    <t>Column5702</t>
  </si>
  <si>
    <t>Column5703</t>
  </si>
  <si>
    <t>Column5704</t>
  </si>
  <si>
    <t>Column5705</t>
  </si>
  <si>
    <t>Column5706</t>
  </si>
  <si>
    <t>Column5707</t>
  </si>
  <si>
    <t>Column5708</t>
  </si>
  <si>
    <t>Column5709</t>
  </si>
  <si>
    <t>Column5710</t>
  </si>
  <si>
    <t>Column5711</t>
  </si>
  <si>
    <t>Column5712</t>
  </si>
  <si>
    <t>Column5713</t>
  </si>
  <si>
    <t>Column5714</t>
  </si>
  <si>
    <t>Column5715</t>
  </si>
  <si>
    <t>Column5716</t>
  </si>
  <si>
    <t>Column5717</t>
  </si>
  <si>
    <t>Column5718</t>
  </si>
  <si>
    <t>Column5719</t>
  </si>
  <si>
    <t>Column5720</t>
  </si>
  <si>
    <t>Column5721</t>
  </si>
  <si>
    <t>Column5722</t>
  </si>
  <si>
    <t>Column5723</t>
  </si>
  <si>
    <t>Column5724</t>
  </si>
  <si>
    <t>Column5725</t>
  </si>
  <si>
    <t>Column5726</t>
  </si>
  <si>
    <t>Column5727</t>
  </si>
  <si>
    <t>Column5728</t>
  </si>
  <si>
    <t>Column5729</t>
  </si>
  <si>
    <t>Column5730</t>
  </si>
  <si>
    <t>Column5731</t>
  </si>
  <si>
    <t>Column5732</t>
  </si>
  <si>
    <t>Column5733</t>
  </si>
  <si>
    <t>Column5734</t>
  </si>
  <si>
    <t>Column5735</t>
  </si>
  <si>
    <t>Column5736</t>
  </si>
  <si>
    <t>Column5737</t>
  </si>
  <si>
    <t>Column5738</t>
  </si>
  <si>
    <t>Column5739</t>
  </si>
  <si>
    <t>Column5740</t>
  </si>
  <si>
    <t>Column5741</t>
  </si>
  <si>
    <t>Column5742</t>
  </si>
  <si>
    <t>Column5743</t>
  </si>
  <si>
    <t>Column5744</t>
  </si>
  <si>
    <t>Column5745</t>
  </si>
  <si>
    <t>Column5746</t>
  </si>
  <si>
    <t>Column5747</t>
  </si>
  <si>
    <t>Column5748</t>
  </si>
  <si>
    <t>Column5749</t>
  </si>
  <si>
    <t>Column5750</t>
  </si>
  <si>
    <t>Column5751</t>
  </si>
  <si>
    <t>Column5752</t>
  </si>
  <si>
    <t>Column5753</t>
  </si>
  <si>
    <t>Column5754</t>
  </si>
  <si>
    <t>Column5755</t>
  </si>
  <si>
    <t>Column5756</t>
  </si>
  <si>
    <t>Column5757</t>
  </si>
  <si>
    <t>Column5758</t>
  </si>
  <si>
    <t>Column5759</t>
  </si>
  <si>
    <t>Column5760</t>
  </si>
  <si>
    <t>Column5761</t>
  </si>
  <si>
    <t>Column5762</t>
  </si>
  <si>
    <t>Column5763</t>
  </si>
  <si>
    <t>Column5764</t>
  </si>
  <si>
    <t>Column5765</t>
  </si>
  <si>
    <t>Column5766</t>
  </si>
  <si>
    <t>Column5767</t>
  </si>
  <si>
    <t>Column5768</t>
  </si>
  <si>
    <t>Column5769</t>
  </si>
  <si>
    <t>Column5770</t>
  </si>
  <si>
    <t>Column5771</t>
  </si>
  <si>
    <t>Column5772</t>
  </si>
  <si>
    <t>Column5773</t>
  </si>
  <si>
    <t>Column5774</t>
  </si>
  <si>
    <t>Column5775</t>
  </si>
  <si>
    <t>Column5776</t>
  </si>
  <si>
    <t>Column5777</t>
  </si>
  <si>
    <t>Column5778</t>
  </si>
  <si>
    <t>Column5779</t>
  </si>
  <si>
    <t>Column5780</t>
  </si>
  <si>
    <t>Column5781</t>
  </si>
  <si>
    <t>Column5782</t>
  </si>
  <si>
    <t>Column5783</t>
  </si>
  <si>
    <t>Column5784</t>
  </si>
  <si>
    <t>Column5785</t>
  </si>
  <si>
    <t>Column5786</t>
  </si>
  <si>
    <t>Column5787</t>
  </si>
  <si>
    <t>Column5788</t>
  </si>
  <si>
    <t>Column5789</t>
  </si>
  <si>
    <t>Column5790</t>
  </si>
  <si>
    <t>Column5791</t>
  </si>
  <si>
    <t>Column5792</t>
  </si>
  <si>
    <t>Column5793</t>
  </si>
  <si>
    <t>Column5794</t>
  </si>
  <si>
    <t>Column5795</t>
  </si>
  <si>
    <t>Column5796</t>
  </si>
  <si>
    <t>Column5797</t>
  </si>
  <si>
    <t>Column5798</t>
  </si>
  <si>
    <t>Column5799</t>
  </si>
  <si>
    <t>Column5800</t>
  </si>
  <si>
    <t>Column5801</t>
  </si>
  <si>
    <t>Column5802</t>
  </si>
  <si>
    <t>Column5803</t>
  </si>
  <si>
    <t>Column5804</t>
  </si>
  <si>
    <t>Column5805</t>
  </si>
  <si>
    <t>Column5806</t>
  </si>
  <si>
    <t>Column5807</t>
  </si>
  <si>
    <t>Column5808</t>
  </si>
  <si>
    <t>Column5809</t>
  </si>
  <si>
    <t>Column5810</t>
  </si>
  <si>
    <t>Column5811</t>
  </si>
  <si>
    <t>Column5812</t>
  </si>
  <si>
    <t>Column5813</t>
  </si>
  <si>
    <t>Column5814</t>
  </si>
  <si>
    <t>Column5815</t>
  </si>
  <si>
    <t>Column5816</t>
  </si>
  <si>
    <t>Column5817</t>
  </si>
  <si>
    <t>Column5818</t>
  </si>
  <si>
    <t>Column5819</t>
  </si>
  <si>
    <t>Column5820</t>
  </si>
  <si>
    <t>Column5821</t>
  </si>
  <si>
    <t>Column5822</t>
  </si>
  <si>
    <t>Column5823</t>
  </si>
  <si>
    <t>Column5824</t>
  </si>
  <si>
    <t>Column5825</t>
  </si>
  <si>
    <t>Column5826</t>
  </si>
  <si>
    <t>Column5827</t>
  </si>
  <si>
    <t>Column5828</t>
  </si>
  <si>
    <t>Column5829</t>
  </si>
  <si>
    <t>Column5830</t>
  </si>
  <si>
    <t>Column5831</t>
  </si>
  <si>
    <t>Column5832</t>
  </si>
  <si>
    <t>Column5833</t>
  </si>
  <si>
    <t>Column5834</t>
  </si>
  <si>
    <t>Column5835</t>
  </si>
  <si>
    <t>Column5836</t>
  </si>
  <si>
    <t>Column5837</t>
  </si>
  <si>
    <t>Column5838</t>
  </si>
  <si>
    <t>Column5839</t>
  </si>
  <si>
    <t>Column5840</t>
  </si>
  <si>
    <t>Column5841</t>
  </si>
  <si>
    <t>Column5842</t>
  </si>
  <si>
    <t>Column5843</t>
  </si>
  <si>
    <t>Column5844</t>
  </si>
  <si>
    <t>Column5845</t>
  </si>
  <si>
    <t>Column5846</t>
  </si>
  <si>
    <t>Column5847</t>
  </si>
  <si>
    <t>Column5848</t>
  </si>
  <si>
    <t>Column5849</t>
  </si>
  <si>
    <t>Column5850</t>
  </si>
  <si>
    <t>Column5851</t>
  </si>
  <si>
    <t>Column5852</t>
  </si>
  <si>
    <t>Column5853</t>
  </si>
  <si>
    <t>Column5854</t>
  </si>
  <si>
    <t>Column5855</t>
  </si>
  <si>
    <t>Column5856</t>
  </si>
  <si>
    <t>Column5857</t>
  </si>
  <si>
    <t>Column5858</t>
  </si>
  <si>
    <t>Column5859</t>
  </si>
  <si>
    <t>Column5860</t>
  </si>
  <si>
    <t>Column5861</t>
  </si>
  <si>
    <t>Column5862</t>
  </si>
  <si>
    <t>Column5863</t>
  </si>
  <si>
    <t>Column5864</t>
  </si>
  <si>
    <t>Column5865</t>
  </si>
  <si>
    <t>Column5866</t>
  </si>
  <si>
    <t>Column5867</t>
  </si>
  <si>
    <t>Column5868</t>
  </si>
  <si>
    <t>Column5869</t>
  </si>
  <si>
    <t>Column5870</t>
  </si>
  <si>
    <t>Column5871</t>
  </si>
  <si>
    <t>Column5872</t>
  </si>
  <si>
    <t>Column5873</t>
  </si>
  <si>
    <t>Column5874</t>
  </si>
  <si>
    <t>Column5875</t>
  </si>
  <si>
    <t>Column5876</t>
  </si>
  <si>
    <t>Column5877</t>
  </si>
  <si>
    <t>Column5878</t>
  </si>
  <si>
    <t>Column5879</t>
  </si>
  <si>
    <t>Column5880</t>
  </si>
  <si>
    <t>Column5881</t>
  </si>
  <si>
    <t>Column5882</t>
  </si>
  <si>
    <t>Column5883</t>
  </si>
  <si>
    <t>Column5884</t>
  </si>
  <si>
    <t>Column5885</t>
  </si>
  <si>
    <t>Column5886</t>
  </si>
  <si>
    <t>Column5887</t>
  </si>
  <si>
    <t>Column5888</t>
  </si>
  <si>
    <t>Column5889</t>
  </si>
  <si>
    <t>Column5890</t>
  </si>
  <si>
    <t>Column5891</t>
  </si>
  <si>
    <t>Column5892</t>
  </si>
  <si>
    <t>Column5893</t>
  </si>
  <si>
    <t>Column5894</t>
  </si>
  <si>
    <t>Column5895</t>
  </si>
  <si>
    <t>Column5896</t>
  </si>
  <si>
    <t>Column5897</t>
  </si>
  <si>
    <t>Column5898</t>
  </si>
  <si>
    <t>Column5899</t>
  </si>
  <si>
    <t>Column5900</t>
  </si>
  <si>
    <t>Column5901</t>
  </si>
  <si>
    <t>Column5902</t>
  </si>
  <si>
    <t>Column5903</t>
  </si>
  <si>
    <t>Column5904</t>
  </si>
  <si>
    <t>Column5905</t>
  </si>
  <si>
    <t>Column5906</t>
  </si>
  <si>
    <t>Column5907</t>
  </si>
  <si>
    <t>Column5908</t>
  </si>
  <si>
    <t>Column5909</t>
  </si>
  <si>
    <t>Column5910</t>
  </si>
  <si>
    <t>Column5911</t>
  </si>
  <si>
    <t>Column5912</t>
  </si>
  <si>
    <t>Column5913</t>
  </si>
  <si>
    <t>Column5914</t>
  </si>
  <si>
    <t>Column5915</t>
  </si>
  <si>
    <t>Column5916</t>
  </si>
  <si>
    <t>Column5917</t>
  </si>
  <si>
    <t>Column5918</t>
  </si>
  <si>
    <t>Column5919</t>
  </si>
  <si>
    <t>Column5920</t>
  </si>
  <si>
    <t>Column5921</t>
  </si>
  <si>
    <t>Column5922</t>
  </si>
  <si>
    <t>Column5923</t>
  </si>
  <si>
    <t>Column5924</t>
  </si>
  <si>
    <t>Column5925</t>
  </si>
  <si>
    <t>Column5926</t>
  </si>
  <si>
    <t>Column5927</t>
  </si>
  <si>
    <t>Column5928</t>
  </si>
  <si>
    <t>Column5929</t>
  </si>
  <si>
    <t>Column5930</t>
  </si>
  <si>
    <t>Column5931</t>
  </si>
  <si>
    <t>Column5932</t>
  </si>
  <si>
    <t>Column5933</t>
  </si>
  <si>
    <t>Column5934</t>
  </si>
  <si>
    <t>Column5935</t>
  </si>
  <si>
    <t>Column5936</t>
  </si>
  <si>
    <t>Column5937</t>
  </si>
  <si>
    <t>Column5938</t>
  </si>
  <si>
    <t>Column5939</t>
  </si>
  <si>
    <t>Column5940</t>
  </si>
  <si>
    <t>Column5941</t>
  </si>
  <si>
    <t>Column5942</t>
  </si>
  <si>
    <t>Column5943</t>
  </si>
  <si>
    <t>Column5944</t>
  </si>
  <si>
    <t>Column5945</t>
  </si>
  <si>
    <t>Column5946</t>
  </si>
  <si>
    <t>Column5947</t>
  </si>
  <si>
    <t>Column5948</t>
  </si>
  <si>
    <t>Column5949</t>
  </si>
  <si>
    <t>Column5950</t>
  </si>
  <si>
    <t>Column5951</t>
  </si>
  <si>
    <t>Column5952</t>
  </si>
  <si>
    <t>Column5953</t>
  </si>
  <si>
    <t>Column5954</t>
  </si>
  <si>
    <t>Column5955</t>
  </si>
  <si>
    <t>Column5956</t>
  </si>
  <si>
    <t>Column5957</t>
  </si>
  <si>
    <t>Column5958</t>
  </si>
  <si>
    <t>Column5959</t>
  </si>
  <si>
    <t>Column5960</t>
  </si>
  <si>
    <t>Column5961</t>
  </si>
  <si>
    <t>Column5962</t>
  </si>
  <si>
    <t>Column5963</t>
  </si>
  <si>
    <t>Column5964</t>
  </si>
  <si>
    <t>Column5965</t>
  </si>
  <si>
    <t>Column5966</t>
  </si>
  <si>
    <t>Column5967</t>
  </si>
  <si>
    <t>Column5968</t>
  </si>
  <si>
    <t>Column5969</t>
  </si>
  <si>
    <t>Column5970</t>
  </si>
  <si>
    <t>Column5971</t>
  </si>
  <si>
    <t>Column5972</t>
  </si>
  <si>
    <t>Column5973</t>
  </si>
  <si>
    <t>Column5974</t>
  </si>
  <si>
    <t>Column5975</t>
  </si>
  <si>
    <t>Column5976</t>
  </si>
  <si>
    <t>Column5977</t>
  </si>
  <si>
    <t>Column5978</t>
  </si>
  <si>
    <t>Column5979</t>
  </si>
  <si>
    <t>Column5980</t>
  </si>
  <si>
    <t>Column5981</t>
  </si>
  <si>
    <t>Column5982</t>
  </si>
  <si>
    <t>Column5983</t>
  </si>
  <si>
    <t>Column5984</t>
  </si>
  <si>
    <t>Column5985</t>
  </si>
  <si>
    <t>Column5986</t>
  </si>
  <si>
    <t>Column5987</t>
  </si>
  <si>
    <t>Column5988</t>
  </si>
  <si>
    <t>Column5989</t>
  </si>
  <si>
    <t>Column5990</t>
  </si>
  <si>
    <t>Column5991</t>
  </si>
  <si>
    <t>Column5992</t>
  </si>
  <si>
    <t>Column5993</t>
  </si>
  <si>
    <t>Column5994</t>
  </si>
  <si>
    <t>Column5995</t>
  </si>
  <si>
    <t>Column5996</t>
  </si>
  <si>
    <t>Column5997</t>
  </si>
  <si>
    <t>Column5998</t>
  </si>
  <si>
    <t>Column5999</t>
  </si>
  <si>
    <t>Column6000</t>
  </si>
  <si>
    <t>Column6001</t>
  </si>
  <si>
    <t>Column6002</t>
  </si>
  <si>
    <t>Column6003</t>
  </si>
  <si>
    <t>Column6004</t>
  </si>
  <si>
    <t>Column6005</t>
  </si>
  <si>
    <t>Column6006</t>
  </si>
  <si>
    <t>Column6007</t>
  </si>
  <si>
    <t>Column6008</t>
  </si>
  <si>
    <t>Column6009</t>
  </si>
  <si>
    <t>Column6010</t>
  </si>
  <si>
    <t>Column6011</t>
  </si>
  <si>
    <t>Column6012</t>
  </si>
  <si>
    <t>Column6013</t>
  </si>
  <si>
    <t>Column6014</t>
  </si>
  <si>
    <t>Column6015</t>
  </si>
  <si>
    <t>Column6016</t>
  </si>
  <si>
    <t>Column6017</t>
  </si>
  <si>
    <t>Column6018</t>
  </si>
  <si>
    <t>Column6019</t>
  </si>
  <si>
    <t>Column6020</t>
  </si>
  <si>
    <t>Column6021</t>
  </si>
  <si>
    <t>Column6022</t>
  </si>
  <si>
    <t>Column6023</t>
  </si>
  <si>
    <t>Column6024</t>
  </si>
  <si>
    <t>Column6025</t>
  </si>
  <si>
    <t>Column6026</t>
  </si>
  <si>
    <t>Column6027</t>
  </si>
  <si>
    <t>Column6028</t>
  </si>
  <si>
    <t>Column6029</t>
  </si>
  <si>
    <t>Column6030</t>
  </si>
  <si>
    <t>Column6031</t>
  </si>
  <si>
    <t>Column6032</t>
  </si>
  <si>
    <t>Column6033</t>
  </si>
  <si>
    <t>Column6034</t>
  </si>
  <si>
    <t>Column6035</t>
  </si>
  <si>
    <t>Column6036</t>
  </si>
  <si>
    <t>Column6037</t>
  </si>
  <si>
    <t>Column6038</t>
  </si>
  <si>
    <t>Column6039</t>
  </si>
  <si>
    <t>Column6040</t>
  </si>
  <si>
    <t>Column6041</t>
  </si>
  <si>
    <t>Column6042</t>
  </si>
  <si>
    <t>Column6043</t>
  </si>
  <si>
    <t>Column6044</t>
  </si>
  <si>
    <t>Column6045</t>
  </si>
  <si>
    <t>Column6046</t>
  </si>
  <si>
    <t>Column6047</t>
  </si>
  <si>
    <t>Column6048</t>
  </si>
  <si>
    <t>Column6049</t>
  </si>
  <si>
    <t>Column6050</t>
  </si>
  <si>
    <t>Column6051</t>
  </si>
  <si>
    <t>Column6052</t>
  </si>
  <si>
    <t>Column6053</t>
  </si>
  <si>
    <t>Column6054</t>
  </si>
  <si>
    <t>Column6055</t>
  </si>
  <si>
    <t>Column6056</t>
  </si>
  <si>
    <t>Column6057</t>
  </si>
  <si>
    <t>Column6058</t>
  </si>
  <si>
    <t>Column6059</t>
  </si>
  <si>
    <t>Column6060</t>
  </si>
  <si>
    <t>Column6061</t>
  </si>
  <si>
    <t>Column6062</t>
  </si>
  <si>
    <t>Column6063</t>
  </si>
  <si>
    <t>Column6064</t>
  </si>
  <si>
    <t>Column6065</t>
  </si>
  <si>
    <t>Column6066</t>
  </si>
  <si>
    <t>Column6067</t>
  </si>
  <si>
    <t>Column6068</t>
  </si>
  <si>
    <t>Column6069</t>
  </si>
  <si>
    <t>Column6070</t>
  </si>
  <si>
    <t>Column6071</t>
  </si>
  <si>
    <t>Column6072</t>
  </si>
  <si>
    <t>Column6073</t>
  </si>
  <si>
    <t>Column6074</t>
  </si>
  <si>
    <t>Column6075</t>
  </si>
  <si>
    <t>Column6076</t>
  </si>
  <si>
    <t>Column6077</t>
  </si>
  <si>
    <t>Column6078</t>
  </si>
  <si>
    <t>Column6079</t>
  </si>
  <si>
    <t>Column6080</t>
  </si>
  <si>
    <t>Column6081</t>
  </si>
  <si>
    <t>Column6082</t>
  </si>
  <si>
    <t>Column6083</t>
  </si>
  <si>
    <t>Column6084</t>
  </si>
  <si>
    <t>Column6085</t>
  </si>
  <si>
    <t>Column6086</t>
  </si>
  <si>
    <t>Column6087</t>
  </si>
  <si>
    <t>Column6088</t>
  </si>
  <si>
    <t>Column6089</t>
  </si>
  <si>
    <t>Column6090</t>
  </si>
  <si>
    <t>Column6091</t>
  </si>
  <si>
    <t>Column6092</t>
  </si>
  <si>
    <t>Column6093</t>
  </si>
  <si>
    <t>Column6094</t>
  </si>
  <si>
    <t>Column6095</t>
  </si>
  <si>
    <t>Column6096</t>
  </si>
  <si>
    <t>Column6097</t>
  </si>
  <si>
    <t>Column6098</t>
  </si>
  <si>
    <t>Column6099</t>
  </si>
  <si>
    <t>Column6100</t>
  </si>
  <si>
    <t>Column6101</t>
  </si>
  <si>
    <t>Column6102</t>
  </si>
  <si>
    <t>Column6103</t>
  </si>
  <si>
    <t>Column6104</t>
  </si>
  <si>
    <t>Column6105</t>
  </si>
  <si>
    <t>Column6106</t>
  </si>
  <si>
    <t>Column6107</t>
  </si>
  <si>
    <t>Column6108</t>
  </si>
  <si>
    <t>Column6109</t>
  </si>
  <si>
    <t>Column6110</t>
  </si>
  <si>
    <t>Column6111</t>
  </si>
  <si>
    <t>Column6112</t>
  </si>
  <si>
    <t>Column6113</t>
  </si>
  <si>
    <t>Column6114</t>
  </si>
  <si>
    <t>Column6115</t>
  </si>
  <si>
    <t>Column6116</t>
  </si>
  <si>
    <t>Column6117</t>
  </si>
  <si>
    <t>Column6118</t>
  </si>
  <si>
    <t>Column6119</t>
  </si>
  <si>
    <t>Column6120</t>
  </si>
  <si>
    <t>Column6121</t>
  </si>
  <si>
    <t>Column6122</t>
  </si>
  <si>
    <t>Column6123</t>
  </si>
  <si>
    <t>Column6124</t>
  </si>
  <si>
    <t>Column6125</t>
  </si>
  <si>
    <t>Column6126</t>
  </si>
  <si>
    <t>Column6127</t>
  </si>
  <si>
    <t>Column6128</t>
  </si>
  <si>
    <t>Column6129</t>
  </si>
  <si>
    <t>Column6130</t>
  </si>
  <si>
    <t>Column6131</t>
  </si>
  <si>
    <t>Column6132</t>
  </si>
  <si>
    <t>Column6133</t>
  </si>
  <si>
    <t>Column6134</t>
  </si>
  <si>
    <t>Column6135</t>
  </si>
  <si>
    <t>Column6136</t>
  </si>
  <si>
    <t>Column6137</t>
  </si>
  <si>
    <t>Column6138</t>
  </si>
  <si>
    <t>Column6139</t>
  </si>
  <si>
    <t>Column6140</t>
  </si>
  <si>
    <t>Column6141</t>
  </si>
  <si>
    <t>Column6142</t>
  </si>
  <si>
    <t>Column6143</t>
  </si>
  <si>
    <t>Column6144</t>
  </si>
  <si>
    <t>Column6145</t>
  </si>
  <si>
    <t>Column6146</t>
  </si>
  <si>
    <t>Column6147</t>
  </si>
  <si>
    <t>Column6148</t>
  </si>
  <si>
    <t>Column6149</t>
  </si>
  <si>
    <t>Column6150</t>
  </si>
  <si>
    <t>Column6151</t>
  </si>
  <si>
    <t>Column6152</t>
  </si>
  <si>
    <t>Column6153</t>
  </si>
  <si>
    <t>Column6154</t>
  </si>
  <si>
    <t>Column6155</t>
  </si>
  <si>
    <t>Column6156</t>
  </si>
  <si>
    <t>Column6157</t>
  </si>
  <si>
    <t>Column6158</t>
  </si>
  <si>
    <t>Column6159</t>
  </si>
  <si>
    <t>Column6160</t>
  </si>
  <si>
    <t>Column6161</t>
  </si>
  <si>
    <t>Column6162</t>
  </si>
  <si>
    <t>Column6163</t>
  </si>
  <si>
    <t>Column6164</t>
  </si>
  <si>
    <t>Column6165</t>
  </si>
  <si>
    <t>Column6166</t>
  </si>
  <si>
    <t>Column6167</t>
  </si>
  <si>
    <t>Column6168</t>
  </si>
  <si>
    <t>Column6169</t>
  </si>
  <si>
    <t>Column6170</t>
  </si>
  <si>
    <t>Column6171</t>
  </si>
  <si>
    <t>Column6172</t>
  </si>
  <si>
    <t>Column6173</t>
  </si>
  <si>
    <t>Column6174</t>
  </si>
  <si>
    <t>Column6175</t>
  </si>
  <si>
    <t>Column6176</t>
  </si>
  <si>
    <t>Column6177</t>
  </si>
  <si>
    <t>Column6178</t>
  </si>
  <si>
    <t>Column6179</t>
  </si>
  <si>
    <t>Column6180</t>
  </si>
  <si>
    <t>Column6181</t>
  </si>
  <si>
    <t>Column6182</t>
  </si>
  <si>
    <t>Column6183</t>
  </si>
  <si>
    <t>Column6184</t>
  </si>
  <si>
    <t>Column6185</t>
  </si>
  <si>
    <t>Column6186</t>
  </si>
  <si>
    <t>Column6187</t>
  </si>
  <si>
    <t>Column6188</t>
  </si>
  <si>
    <t>Column6189</t>
  </si>
  <si>
    <t>Column6190</t>
  </si>
  <si>
    <t>Column6191</t>
  </si>
  <si>
    <t>Column6192</t>
  </si>
  <si>
    <t>Column6193</t>
  </si>
  <si>
    <t>Column6194</t>
  </si>
  <si>
    <t>Column6195</t>
  </si>
  <si>
    <t>Column6196</t>
  </si>
  <si>
    <t>Column6197</t>
  </si>
  <si>
    <t>Column6198</t>
  </si>
  <si>
    <t>Column6199</t>
  </si>
  <si>
    <t>Column6200</t>
  </si>
  <si>
    <t>Column6201</t>
  </si>
  <si>
    <t>Column6202</t>
  </si>
  <si>
    <t>Column6203</t>
  </si>
  <si>
    <t>Column6204</t>
  </si>
  <si>
    <t>Column6205</t>
  </si>
  <si>
    <t>Column6206</t>
  </si>
  <si>
    <t>Column6207</t>
  </si>
  <si>
    <t>Column6208</t>
  </si>
  <si>
    <t>Column6209</t>
  </si>
  <si>
    <t>Column6210</t>
  </si>
  <si>
    <t>Column6211</t>
  </si>
  <si>
    <t>Column6212</t>
  </si>
  <si>
    <t>Column6213</t>
  </si>
  <si>
    <t>Column6214</t>
  </si>
  <si>
    <t>Column6215</t>
  </si>
  <si>
    <t>Column6216</t>
  </si>
  <si>
    <t>Column6217</t>
  </si>
  <si>
    <t>Column6218</t>
  </si>
  <si>
    <t>Column6219</t>
  </si>
  <si>
    <t>Column6220</t>
  </si>
  <si>
    <t>Column6221</t>
  </si>
  <si>
    <t>Column6222</t>
  </si>
  <si>
    <t>Column6223</t>
  </si>
  <si>
    <t>Column6224</t>
  </si>
  <si>
    <t>Column6225</t>
  </si>
  <si>
    <t>Column6226</t>
  </si>
  <si>
    <t>Column6227</t>
  </si>
  <si>
    <t>Column6228</t>
  </si>
  <si>
    <t>Column6229</t>
  </si>
  <si>
    <t>Column6230</t>
  </si>
  <si>
    <t>Column6231</t>
  </si>
  <si>
    <t>Column6232</t>
  </si>
  <si>
    <t>Column6233</t>
  </si>
  <si>
    <t>Column6234</t>
  </si>
  <si>
    <t>Column6235</t>
  </si>
  <si>
    <t>Column6236</t>
  </si>
  <si>
    <t>Column6237</t>
  </si>
  <si>
    <t>Column6238</t>
  </si>
  <si>
    <t>Column6239</t>
  </si>
  <si>
    <t>Column6240</t>
  </si>
  <si>
    <t>Column6241</t>
  </si>
  <si>
    <t>Column6242</t>
  </si>
  <si>
    <t>Column6243</t>
  </si>
  <si>
    <t>Column6244</t>
  </si>
  <si>
    <t>Column6245</t>
  </si>
  <si>
    <t>Column6246</t>
  </si>
  <si>
    <t>Column6247</t>
  </si>
  <si>
    <t>Column6248</t>
  </si>
  <si>
    <t>Column6249</t>
  </si>
  <si>
    <t>Column6250</t>
  </si>
  <si>
    <t>Column6251</t>
  </si>
  <si>
    <t>Column6252</t>
  </si>
  <si>
    <t>Column6253</t>
  </si>
  <si>
    <t>Column6254</t>
  </si>
  <si>
    <t>Column6255</t>
  </si>
  <si>
    <t>Column6256</t>
  </si>
  <si>
    <t>Column6257</t>
  </si>
  <si>
    <t>Column6258</t>
  </si>
  <si>
    <t>Column6259</t>
  </si>
  <si>
    <t>Column6260</t>
  </si>
  <si>
    <t>Column6261</t>
  </si>
  <si>
    <t>Column6262</t>
  </si>
  <si>
    <t>Column6263</t>
  </si>
  <si>
    <t>Column6264</t>
  </si>
  <si>
    <t>Column6265</t>
  </si>
  <si>
    <t>Column6266</t>
  </si>
  <si>
    <t>Column6267</t>
  </si>
  <si>
    <t>Column6268</t>
  </si>
  <si>
    <t>Column6269</t>
  </si>
  <si>
    <t>Column6270</t>
  </si>
  <si>
    <t>Column6271</t>
  </si>
  <si>
    <t>Column6272</t>
  </si>
  <si>
    <t>Column6273</t>
  </si>
  <si>
    <t>Column6274</t>
  </si>
  <si>
    <t>Column6275</t>
  </si>
  <si>
    <t>Column6276</t>
  </si>
  <si>
    <t>Column6277</t>
  </si>
  <si>
    <t>Column6278</t>
  </si>
  <si>
    <t>Column6279</t>
  </si>
  <si>
    <t>Column6280</t>
  </si>
  <si>
    <t>Column6281</t>
  </si>
  <si>
    <t>Column6282</t>
  </si>
  <si>
    <t>Column6283</t>
  </si>
  <si>
    <t>Column6284</t>
  </si>
  <si>
    <t>Column6285</t>
  </si>
  <si>
    <t>Column6286</t>
  </si>
  <si>
    <t>Column6287</t>
  </si>
  <si>
    <t>Column6288</t>
  </si>
  <si>
    <t>Column6289</t>
  </si>
  <si>
    <t>Column6290</t>
  </si>
  <si>
    <t>Column6291</t>
  </si>
  <si>
    <t>Column6292</t>
  </si>
  <si>
    <t>Column6293</t>
  </si>
  <si>
    <t>Column6294</t>
  </si>
  <si>
    <t>Column6295</t>
  </si>
  <si>
    <t>Column6296</t>
  </si>
  <si>
    <t>Column6297</t>
  </si>
  <si>
    <t>Column6298</t>
  </si>
  <si>
    <t>Column6299</t>
  </si>
  <si>
    <t>Column6300</t>
  </si>
  <si>
    <t>Column6301</t>
  </si>
  <si>
    <t>Column6302</t>
  </si>
  <si>
    <t>Column6303</t>
  </si>
  <si>
    <t>Column6304</t>
  </si>
  <si>
    <t>Column6305</t>
  </si>
  <si>
    <t>Column6306</t>
  </si>
  <si>
    <t>Column6307</t>
  </si>
  <si>
    <t>Column6308</t>
  </si>
  <si>
    <t>Column6309</t>
  </si>
  <si>
    <t>Column6310</t>
  </si>
  <si>
    <t>Column6311</t>
  </si>
  <si>
    <t>Column6312</t>
  </si>
  <si>
    <t>Column6313</t>
  </si>
  <si>
    <t>Column6314</t>
  </si>
  <si>
    <t>Column6315</t>
  </si>
  <si>
    <t>Column6316</t>
  </si>
  <si>
    <t>Column6317</t>
  </si>
  <si>
    <t>Column6318</t>
  </si>
  <si>
    <t>Column6319</t>
  </si>
  <si>
    <t>Column6320</t>
  </si>
  <si>
    <t>Column6321</t>
  </si>
  <si>
    <t>Column6322</t>
  </si>
  <si>
    <t>Column6323</t>
  </si>
  <si>
    <t>Column6324</t>
  </si>
  <si>
    <t>Column6325</t>
  </si>
  <si>
    <t>Column6326</t>
  </si>
  <si>
    <t>Column6327</t>
  </si>
  <si>
    <t>Column6328</t>
  </si>
  <si>
    <t>Column6329</t>
  </si>
  <si>
    <t>Column6330</t>
  </si>
  <si>
    <t>Column6331</t>
  </si>
  <si>
    <t>Column6332</t>
  </si>
  <si>
    <t>Column6333</t>
  </si>
  <si>
    <t>Column6334</t>
  </si>
  <si>
    <t>Column6335</t>
  </si>
  <si>
    <t>Column6336</t>
  </si>
  <si>
    <t>Column6337</t>
  </si>
  <si>
    <t>Column6338</t>
  </si>
  <si>
    <t>Column6339</t>
  </si>
  <si>
    <t>Column6340</t>
  </si>
  <si>
    <t>Column6341</t>
  </si>
  <si>
    <t>Column6342</t>
  </si>
  <si>
    <t>Column6343</t>
  </si>
  <si>
    <t>Column6344</t>
  </si>
  <si>
    <t>Column6345</t>
  </si>
  <si>
    <t>Column6346</t>
  </si>
  <si>
    <t>Column6347</t>
  </si>
  <si>
    <t>Column6348</t>
  </si>
  <si>
    <t>Column6349</t>
  </si>
  <si>
    <t>Column6350</t>
  </si>
  <si>
    <t>Column6351</t>
  </si>
  <si>
    <t>Column6352</t>
  </si>
  <si>
    <t>Column6353</t>
  </si>
  <si>
    <t>Column6354</t>
  </si>
  <si>
    <t>Column6355</t>
  </si>
  <si>
    <t>Column6356</t>
  </si>
  <si>
    <t>Column6357</t>
  </si>
  <si>
    <t>Column6358</t>
  </si>
  <si>
    <t>Column6359</t>
  </si>
  <si>
    <t>Column6360</t>
  </si>
  <si>
    <t>Column6361</t>
  </si>
  <si>
    <t>Column6362</t>
  </si>
  <si>
    <t>Column6363</t>
  </si>
  <si>
    <t>Column6364</t>
  </si>
  <si>
    <t>Column6365</t>
  </si>
  <si>
    <t>Column6366</t>
  </si>
  <si>
    <t>Column6367</t>
  </si>
  <si>
    <t>Column6368</t>
  </si>
  <si>
    <t>Column6369</t>
  </si>
  <si>
    <t>Column6370</t>
  </si>
  <si>
    <t>Column6371</t>
  </si>
  <si>
    <t>Column6372</t>
  </si>
  <si>
    <t>Column6373</t>
  </si>
  <si>
    <t>Column6374</t>
  </si>
  <si>
    <t>Column6375</t>
  </si>
  <si>
    <t>Column6376</t>
  </si>
  <si>
    <t>Column6377</t>
  </si>
  <si>
    <t>Column6378</t>
  </si>
  <si>
    <t>Column6379</t>
  </si>
  <si>
    <t>Column6380</t>
  </si>
  <si>
    <t>Column6381</t>
  </si>
  <si>
    <t>Column6382</t>
  </si>
  <si>
    <t>Column6383</t>
  </si>
  <si>
    <t>Column6384</t>
  </si>
  <si>
    <t>Column6385</t>
  </si>
  <si>
    <t>Column6386</t>
  </si>
  <si>
    <t>Column6387</t>
  </si>
  <si>
    <t>Column6388</t>
  </si>
  <si>
    <t>Column6389</t>
  </si>
  <si>
    <t>Column6390</t>
  </si>
  <si>
    <t>Column6391</t>
  </si>
  <si>
    <t>Column6392</t>
  </si>
  <si>
    <t>Column6393</t>
  </si>
  <si>
    <t>Column6394</t>
  </si>
  <si>
    <t>Column6395</t>
  </si>
  <si>
    <t>Column6396</t>
  </si>
  <si>
    <t>Column6397</t>
  </si>
  <si>
    <t>Column6398</t>
  </si>
  <si>
    <t>Column6399</t>
  </si>
  <si>
    <t>Column6400</t>
  </si>
  <si>
    <t>Column6401</t>
  </si>
  <si>
    <t>Column6402</t>
  </si>
  <si>
    <t>Column6403</t>
  </si>
  <si>
    <t>Column6404</t>
  </si>
  <si>
    <t>Column6405</t>
  </si>
  <si>
    <t>Column6406</t>
  </si>
  <si>
    <t>Column6407</t>
  </si>
  <si>
    <t>Column6408</t>
  </si>
  <si>
    <t>Column6409</t>
  </si>
  <si>
    <t>Column6410</t>
  </si>
  <si>
    <t>Column6411</t>
  </si>
  <si>
    <t>Column6412</t>
  </si>
  <si>
    <t>Column6413</t>
  </si>
  <si>
    <t>Column6414</t>
  </si>
  <si>
    <t>Column6415</t>
  </si>
  <si>
    <t>Column6416</t>
  </si>
  <si>
    <t>Column6417</t>
  </si>
  <si>
    <t>Column6418</t>
  </si>
  <si>
    <t>Column6419</t>
  </si>
  <si>
    <t>Column6420</t>
  </si>
  <si>
    <t>Column6421</t>
  </si>
  <si>
    <t>Column6422</t>
  </si>
  <si>
    <t>Column6423</t>
  </si>
  <si>
    <t>Column6424</t>
  </si>
  <si>
    <t>Column6425</t>
  </si>
  <si>
    <t>Column6426</t>
  </si>
  <si>
    <t>Column6427</t>
  </si>
  <si>
    <t>Column6428</t>
  </si>
  <si>
    <t>Column6429</t>
  </si>
  <si>
    <t>Column6430</t>
  </si>
  <si>
    <t>Column6431</t>
  </si>
  <si>
    <t>Column6432</t>
  </si>
  <si>
    <t>Column6433</t>
  </si>
  <si>
    <t>Column6434</t>
  </si>
  <si>
    <t>Column6435</t>
  </si>
  <si>
    <t>Column6436</t>
  </si>
  <si>
    <t>Column6437</t>
  </si>
  <si>
    <t>Column6438</t>
  </si>
  <si>
    <t>Column6439</t>
  </si>
  <si>
    <t>Column6440</t>
  </si>
  <si>
    <t>Column6441</t>
  </si>
  <si>
    <t>Column6442</t>
  </si>
  <si>
    <t>Column6443</t>
  </si>
  <si>
    <t>Column6444</t>
  </si>
  <si>
    <t>Column6445</t>
  </si>
  <si>
    <t>Column6446</t>
  </si>
  <si>
    <t>Column6447</t>
  </si>
  <si>
    <t>Column6448</t>
  </si>
  <si>
    <t>Column6449</t>
  </si>
  <si>
    <t>Column6450</t>
  </si>
  <si>
    <t>Column6451</t>
  </si>
  <si>
    <t>Column6452</t>
  </si>
  <si>
    <t>Column6453</t>
  </si>
  <si>
    <t>Column6454</t>
  </si>
  <si>
    <t>Column6455</t>
  </si>
  <si>
    <t>Column6456</t>
  </si>
  <si>
    <t>Column6457</t>
  </si>
  <si>
    <t>Column6458</t>
  </si>
  <si>
    <t>Column6459</t>
  </si>
  <si>
    <t>Column6460</t>
  </si>
  <si>
    <t>Column6461</t>
  </si>
  <si>
    <t>Column6462</t>
  </si>
  <si>
    <t>Column6463</t>
  </si>
  <si>
    <t>Column6464</t>
  </si>
  <si>
    <t>Column6465</t>
  </si>
  <si>
    <t>Column6466</t>
  </si>
  <si>
    <t>Column6467</t>
  </si>
  <si>
    <t>Column6468</t>
  </si>
  <si>
    <t>Column6469</t>
  </si>
  <si>
    <t>Column6470</t>
  </si>
  <si>
    <t>Column6471</t>
  </si>
  <si>
    <t>Column6472</t>
  </si>
  <si>
    <t>Column6473</t>
  </si>
  <si>
    <t>Column6474</t>
  </si>
  <si>
    <t>Column6475</t>
  </si>
  <si>
    <t>Column6476</t>
  </si>
  <si>
    <t>Column6477</t>
  </si>
  <si>
    <t>Column6478</t>
  </si>
  <si>
    <t>Column6479</t>
  </si>
  <si>
    <t>Column6480</t>
  </si>
  <si>
    <t>Column6481</t>
  </si>
  <si>
    <t>Column6482</t>
  </si>
  <si>
    <t>Column6483</t>
  </si>
  <si>
    <t>Column6484</t>
  </si>
  <si>
    <t>Column6485</t>
  </si>
  <si>
    <t>Column6486</t>
  </si>
  <si>
    <t>Column6487</t>
  </si>
  <si>
    <t>Column6488</t>
  </si>
  <si>
    <t>Column6489</t>
  </si>
  <si>
    <t>Column6490</t>
  </si>
  <si>
    <t>Column6491</t>
  </si>
  <si>
    <t>Column6492</t>
  </si>
  <si>
    <t>Column6493</t>
  </si>
  <si>
    <t>Column6494</t>
  </si>
  <si>
    <t>Column6495</t>
  </si>
  <si>
    <t>Column6496</t>
  </si>
  <si>
    <t>Column6497</t>
  </si>
  <si>
    <t>Column6498</t>
  </si>
  <si>
    <t>Column6499</t>
  </si>
  <si>
    <t>Column6500</t>
  </si>
  <si>
    <t>Column6501</t>
  </si>
  <si>
    <t>Column6502</t>
  </si>
  <si>
    <t>Column6503</t>
  </si>
  <si>
    <t>Column6504</t>
  </si>
  <si>
    <t>Column6505</t>
  </si>
  <si>
    <t>Column6506</t>
  </si>
  <si>
    <t>Column6507</t>
  </si>
  <si>
    <t>Column6508</t>
  </si>
  <si>
    <t>Column6509</t>
  </si>
  <si>
    <t>Column6510</t>
  </si>
  <si>
    <t>Column6511</t>
  </si>
  <si>
    <t>Column6512</t>
  </si>
  <si>
    <t>Column6513</t>
  </si>
  <si>
    <t>Column6514</t>
  </si>
  <si>
    <t>Column6515</t>
  </si>
  <si>
    <t>Column6516</t>
  </si>
  <si>
    <t>Column6517</t>
  </si>
  <si>
    <t>Column6518</t>
  </si>
  <si>
    <t>Column6519</t>
  </si>
  <si>
    <t>Column6520</t>
  </si>
  <si>
    <t>Column6521</t>
  </si>
  <si>
    <t>Column6522</t>
  </si>
  <si>
    <t>Column6523</t>
  </si>
  <si>
    <t>Column6524</t>
  </si>
  <si>
    <t>Column6525</t>
  </si>
  <si>
    <t>Column6526</t>
  </si>
  <si>
    <t>Column6527</t>
  </si>
  <si>
    <t>Column6528</t>
  </si>
  <si>
    <t>Column6529</t>
  </si>
  <si>
    <t>Column6530</t>
  </si>
  <si>
    <t>Column6531</t>
  </si>
  <si>
    <t>Column6532</t>
  </si>
  <si>
    <t>Column6533</t>
  </si>
  <si>
    <t>Column6534</t>
  </si>
  <si>
    <t>Column6535</t>
  </si>
  <si>
    <t>Column6536</t>
  </si>
  <si>
    <t>Column6537</t>
  </si>
  <si>
    <t>Column6538</t>
  </si>
  <si>
    <t>Column6539</t>
  </si>
  <si>
    <t>Column6540</t>
  </si>
  <si>
    <t>Column6541</t>
  </si>
  <si>
    <t>Column6542</t>
  </si>
  <si>
    <t>Column6543</t>
  </si>
  <si>
    <t>Column6544</t>
  </si>
  <si>
    <t>Column6545</t>
  </si>
  <si>
    <t>Column6546</t>
  </si>
  <si>
    <t>Column6547</t>
  </si>
  <si>
    <t>Column6548</t>
  </si>
  <si>
    <t>Column6549</t>
  </si>
  <si>
    <t>Column6550</t>
  </si>
  <si>
    <t>Column6551</t>
  </si>
  <si>
    <t>Column6552</t>
  </si>
  <si>
    <t>Column6553</t>
  </si>
  <si>
    <t>Column6554</t>
  </si>
  <si>
    <t>Column6555</t>
  </si>
  <si>
    <t>Column6556</t>
  </si>
  <si>
    <t>Column6557</t>
  </si>
  <si>
    <t>Column6558</t>
  </si>
  <si>
    <t>Column6559</t>
  </si>
  <si>
    <t>Column6560</t>
  </si>
  <si>
    <t>Column6561</t>
  </si>
  <si>
    <t>Column6562</t>
  </si>
  <si>
    <t>Column6563</t>
  </si>
  <si>
    <t>Column6564</t>
  </si>
  <si>
    <t>Column6565</t>
  </si>
  <si>
    <t>Column6566</t>
  </si>
  <si>
    <t>Column6567</t>
  </si>
  <si>
    <t>Column6568</t>
  </si>
  <si>
    <t>Column6569</t>
  </si>
  <si>
    <t>Column6570</t>
  </si>
  <si>
    <t>Column6571</t>
  </si>
  <si>
    <t>Column6572</t>
  </si>
  <si>
    <t>Column6573</t>
  </si>
  <si>
    <t>Column6574</t>
  </si>
  <si>
    <t>Column6575</t>
  </si>
  <si>
    <t>Column6576</t>
  </si>
  <si>
    <t>Column6577</t>
  </si>
  <si>
    <t>Column6578</t>
  </si>
  <si>
    <t>Column6579</t>
  </si>
  <si>
    <t>Column6580</t>
  </si>
  <si>
    <t>Column6581</t>
  </si>
  <si>
    <t>Column6582</t>
  </si>
  <si>
    <t>Column6583</t>
  </si>
  <si>
    <t>Column6584</t>
  </si>
  <si>
    <t>Column6585</t>
  </si>
  <si>
    <t>Column6586</t>
  </si>
  <si>
    <t>Column6587</t>
  </si>
  <si>
    <t>Column6588</t>
  </si>
  <si>
    <t>Column6589</t>
  </si>
  <si>
    <t>Column6590</t>
  </si>
  <si>
    <t>Column6591</t>
  </si>
  <si>
    <t>Column6592</t>
  </si>
  <si>
    <t>Column6593</t>
  </si>
  <si>
    <t>Column6594</t>
  </si>
  <si>
    <t>Column6595</t>
  </si>
  <si>
    <t>Column6596</t>
  </si>
  <si>
    <t>Column6597</t>
  </si>
  <si>
    <t>Column6598</t>
  </si>
  <si>
    <t>Column6599</t>
  </si>
  <si>
    <t>Column6600</t>
  </si>
  <si>
    <t>Column6601</t>
  </si>
  <si>
    <t>Column6602</t>
  </si>
  <si>
    <t>Column6603</t>
  </si>
  <si>
    <t>Column6604</t>
  </si>
  <si>
    <t>Column6605</t>
  </si>
  <si>
    <t>Column6606</t>
  </si>
  <si>
    <t>Column6607</t>
  </si>
  <si>
    <t>Column6608</t>
  </si>
  <si>
    <t>Column6609</t>
  </si>
  <si>
    <t>Column6610</t>
  </si>
  <si>
    <t>Column6611</t>
  </si>
  <si>
    <t>Column6612</t>
  </si>
  <si>
    <t>Column6613</t>
  </si>
  <si>
    <t>Column6614</t>
  </si>
  <si>
    <t>Column6615</t>
  </si>
  <si>
    <t>Column6616</t>
  </si>
  <si>
    <t>Column6617</t>
  </si>
  <si>
    <t>Column6618</t>
  </si>
  <si>
    <t>Column6619</t>
  </si>
  <si>
    <t>Column6620</t>
  </si>
  <si>
    <t>Column6621</t>
  </si>
  <si>
    <t>Column6622</t>
  </si>
  <si>
    <t>Column6623</t>
  </si>
  <si>
    <t>Column6624</t>
  </si>
  <si>
    <t>Column6625</t>
  </si>
  <si>
    <t>Column6626</t>
  </si>
  <si>
    <t>Column6627</t>
  </si>
  <si>
    <t>Column6628</t>
  </si>
  <si>
    <t>Column6629</t>
  </si>
  <si>
    <t>Column6630</t>
  </si>
  <si>
    <t>Column6631</t>
  </si>
  <si>
    <t>Column6632</t>
  </si>
  <si>
    <t>Column6633</t>
  </si>
  <si>
    <t>Column6634</t>
  </si>
  <si>
    <t>Column6635</t>
  </si>
  <si>
    <t>Column6636</t>
  </si>
  <si>
    <t>Column6637</t>
  </si>
  <si>
    <t>Column6638</t>
  </si>
  <si>
    <t>Column6639</t>
  </si>
  <si>
    <t>Column6640</t>
  </si>
  <si>
    <t>Column6641</t>
  </si>
  <si>
    <t>Column6642</t>
  </si>
  <si>
    <t>Column6643</t>
  </si>
  <si>
    <t>Column6644</t>
  </si>
  <si>
    <t>Column6645</t>
  </si>
  <si>
    <t>Column6646</t>
  </si>
  <si>
    <t>Column6647</t>
  </si>
  <si>
    <t>Column6648</t>
  </si>
  <si>
    <t>Column6649</t>
  </si>
  <si>
    <t>Column6650</t>
  </si>
  <si>
    <t>Column6651</t>
  </si>
  <si>
    <t>Column6652</t>
  </si>
  <si>
    <t>Column6653</t>
  </si>
  <si>
    <t>Column6654</t>
  </si>
  <si>
    <t>Column6655</t>
  </si>
  <si>
    <t>Column6656</t>
  </si>
  <si>
    <t>Column6657</t>
  </si>
  <si>
    <t>Column6658</t>
  </si>
  <si>
    <t>Column6659</t>
  </si>
  <si>
    <t>Column6660</t>
  </si>
  <si>
    <t>Column6661</t>
  </si>
  <si>
    <t>Column6662</t>
  </si>
  <si>
    <t>Column6663</t>
  </si>
  <si>
    <t>Column6664</t>
  </si>
  <si>
    <t>Column6665</t>
  </si>
  <si>
    <t>Column6666</t>
  </si>
  <si>
    <t>Column6667</t>
  </si>
  <si>
    <t>Column6668</t>
  </si>
  <si>
    <t>Column6669</t>
  </si>
  <si>
    <t>Column6670</t>
  </si>
  <si>
    <t>Column6671</t>
  </si>
  <si>
    <t>Column6672</t>
  </si>
  <si>
    <t>Column6673</t>
  </si>
  <si>
    <t>Column6674</t>
  </si>
  <si>
    <t>Column6675</t>
  </si>
  <si>
    <t>Column6676</t>
  </si>
  <si>
    <t>Column6677</t>
  </si>
  <si>
    <t>Column6678</t>
  </si>
  <si>
    <t>Column6679</t>
  </si>
  <si>
    <t>Column6680</t>
  </si>
  <si>
    <t>Column6681</t>
  </si>
  <si>
    <t>Column6682</t>
  </si>
  <si>
    <t>Column6683</t>
  </si>
  <si>
    <t>Column6684</t>
  </si>
  <si>
    <t>Column6685</t>
  </si>
  <si>
    <t>Column6686</t>
  </si>
  <si>
    <t>Column6687</t>
  </si>
  <si>
    <t>Column6688</t>
  </si>
  <si>
    <t>Column6689</t>
  </si>
  <si>
    <t>Column6690</t>
  </si>
  <si>
    <t>Column6691</t>
  </si>
  <si>
    <t>Column6692</t>
  </si>
  <si>
    <t>Column6693</t>
  </si>
  <si>
    <t>Column6694</t>
  </si>
  <si>
    <t>Column6695</t>
  </si>
  <si>
    <t>Column6696</t>
  </si>
  <si>
    <t>Column6697</t>
  </si>
  <si>
    <t>Column6698</t>
  </si>
  <si>
    <t>Column6699</t>
  </si>
  <si>
    <t>Column6700</t>
  </si>
  <si>
    <t>Column6701</t>
  </si>
  <si>
    <t>Column6702</t>
  </si>
  <si>
    <t>Column6703</t>
  </si>
  <si>
    <t>Column6704</t>
  </si>
  <si>
    <t>Column6705</t>
  </si>
  <si>
    <t>Column6706</t>
  </si>
  <si>
    <t>Column6707</t>
  </si>
  <si>
    <t>Column6708</t>
  </si>
  <si>
    <t>Column6709</t>
  </si>
  <si>
    <t>Column6710</t>
  </si>
  <si>
    <t>Column6711</t>
  </si>
  <si>
    <t>Column6712</t>
  </si>
  <si>
    <t>Column6713</t>
  </si>
  <si>
    <t>Column6714</t>
  </si>
  <si>
    <t>Column6715</t>
  </si>
  <si>
    <t>Column6716</t>
  </si>
  <si>
    <t>Column6717</t>
  </si>
  <si>
    <t>Column6718</t>
  </si>
  <si>
    <t>Column6719</t>
  </si>
  <si>
    <t>Column6720</t>
  </si>
  <si>
    <t>Column6721</t>
  </si>
  <si>
    <t>Column6722</t>
  </si>
  <si>
    <t>Column6723</t>
  </si>
  <si>
    <t>Column6724</t>
  </si>
  <si>
    <t>Column6725</t>
  </si>
  <si>
    <t>Column6726</t>
  </si>
  <si>
    <t>Column6727</t>
  </si>
  <si>
    <t>Column6728</t>
  </si>
  <si>
    <t>Column6729</t>
  </si>
  <si>
    <t>Column6730</t>
  </si>
  <si>
    <t>Column6731</t>
  </si>
  <si>
    <t>Column6732</t>
  </si>
  <si>
    <t>Column6733</t>
  </si>
  <si>
    <t>Column6734</t>
  </si>
  <si>
    <t>Column6735</t>
  </si>
  <si>
    <t>Column6736</t>
  </si>
  <si>
    <t>Column6737</t>
  </si>
  <si>
    <t>Column6738</t>
  </si>
  <si>
    <t>Column6739</t>
  </si>
  <si>
    <t>Column6740</t>
  </si>
  <si>
    <t>Column6741</t>
  </si>
  <si>
    <t>Column6742</t>
  </si>
  <si>
    <t>Column6743</t>
  </si>
  <si>
    <t>Column6744</t>
  </si>
  <si>
    <t>Column6745</t>
  </si>
  <si>
    <t>Column6746</t>
  </si>
  <si>
    <t>Column6747</t>
  </si>
  <si>
    <t>Column6748</t>
  </si>
  <si>
    <t>Column6749</t>
  </si>
  <si>
    <t>Column6750</t>
  </si>
  <si>
    <t>Column6751</t>
  </si>
  <si>
    <t>Column6752</t>
  </si>
  <si>
    <t>Column6753</t>
  </si>
  <si>
    <t>Column6754</t>
  </si>
  <si>
    <t>Column6755</t>
  </si>
  <si>
    <t>Column6756</t>
  </si>
  <si>
    <t>Column6757</t>
  </si>
  <si>
    <t>Column6758</t>
  </si>
  <si>
    <t>Column6759</t>
  </si>
  <si>
    <t>Column6760</t>
  </si>
  <si>
    <t>Column6761</t>
  </si>
  <si>
    <t>Column6762</t>
  </si>
  <si>
    <t>Column6763</t>
  </si>
  <si>
    <t>Column6764</t>
  </si>
  <si>
    <t>Column6765</t>
  </si>
  <si>
    <t>Column6766</t>
  </si>
  <si>
    <t>Column6767</t>
  </si>
  <si>
    <t>Column6768</t>
  </si>
  <si>
    <t>Column6769</t>
  </si>
  <si>
    <t>Column6770</t>
  </si>
  <si>
    <t>Column6771</t>
  </si>
  <si>
    <t>Column6772</t>
  </si>
  <si>
    <t>Column6773</t>
  </si>
  <si>
    <t>Column6774</t>
  </si>
  <si>
    <t>Column6775</t>
  </si>
  <si>
    <t>Column6776</t>
  </si>
  <si>
    <t>Column6777</t>
  </si>
  <si>
    <t>Column6778</t>
  </si>
  <si>
    <t>Column6779</t>
  </si>
  <si>
    <t>Column6780</t>
  </si>
  <si>
    <t>Column6781</t>
  </si>
  <si>
    <t>Column6782</t>
  </si>
  <si>
    <t>Column6783</t>
  </si>
  <si>
    <t>Column6784</t>
  </si>
  <si>
    <t>Column6785</t>
  </si>
  <si>
    <t>Column6786</t>
  </si>
  <si>
    <t>Column6787</t>
  </si>
  <si>
    <t>Column6788</t>
  </si>
  <si>
    <t>Column6789</t>
  </si>
  <si>
    <t>Column6790</t>
  </si>
  <si>
    <t>Column6791</t>
  </si>
  <si>
    <t>Column6792</t>
  </si>
  <si>
    <t>Column6793</t>
  </si>
  <si>
    <t>Column6794</t>
  </si>
  <si>
    <t>Column6795</t>
  </si>
  <si>
    <t>Column6796</t>
  </si>
  <si>
    <t>Column6797</t>
  </si>
  <si>
    <t>Column6798</t>
  </si>
  <si>
    <t>Column6799</t>
  </si>
  <si>
    <t>Column6800</t>
  </si>
  <si>
    <t>Column6801</t>
  </si>
  <si>
    <t>Column6802</t>
  </si>
  <si>
    <t>Column6803</t>
  </si>
  <si>
    <t>Column6804</t>
  </si>
  <si>
    <t>Column6805</t>
  </si>
  <si>
    <t>Column6806</t>
  </si>
  <si>
    <t>Column6807</t>
  </si>
  <si>
    <t>Column6808</t>
  </si>
  <si>
    <t>Column6809</t>
  </si>
  <si>
    <t>Column6810</t>
  </si>
  <si>
    <t>Column6811</t>
  </si>
  <si>
    <t>Column6812</t>
  </si>
  <si>
    <t>Column6813</t>
  </si>
  <si>
    <t>Column6814</t>
  </si>
  <si>
    <t>Column6815</t>
  </si>
  <si>
    <t>Column6816</t>
  </si>
  <si>
    <t>Column6817</t>
  </si>
  <si>
    <t>Column6818</t>
  </si>
  <si>
    <t>Column6819</t>
  </si>
  <si>
    <t>Column6820</t>
  </si>
  <si>
    <t>Column6821</t>
  </si>
  <si>
    <t>Column6822</t>
  </si>
  <si>
    <t>Column6823</t>
  </si>
  <si>
    <t>Column6824</t>
  </si>
  <si>
    <t>Column6825</t>
  </si>
  <si>
    <t>Column6826</t>
  </si>
  <si>
    <t>Column6827</t>
  </si>
  <si>
    <t>Column6828</t>
  </si>
  <si>
    <t>Column6829</t>
  </si>
  <si>
    <t>Column6830</t>
  </si>
  <si>
    <t>Column6831</t>
  </si>
  <si>
    <t>Column6832</t>
  </si>
  <si>
    <t>Column6833</t>
  </si>
  <si>
    <t>Column6834</t>
  </si>
  <si>
    <t>Column6835</t>
  </si>
  <si>
    <t>Column6836</t>
  </si>
  <si>
    <t>Column6837</t>
  </si>
  <si>
    <t>Column6838</t>
  </si>
  <si>
    <t>Column6839</t>
  </si>
  <si>
    <t>Column6840</t>
  </si>
  <si>
    <t>Column6841</t>
  </si>
  <si>
    <t>Column6842</t>
  </si>
  <si>
    <t>Column6843</t>
  </si>
  <si>
    <t>Column6844</t>
  </si>
  <si>
    <t>Column6845</t>
  </si>
  <si>
    <t>Column6846</t>
  </si>
  <si>
    <t>Column6847</t>
  </si>
  <si>
    <t>Column6848</t>
  </si>
  <si>
    <t>Column6849</t>
  </si>
  <si>
    <t>Column6850</t>
  </si>
  <si>
    <t>Column6851</t>
  </si>
  <si>
    <t>Column6852</t>
  </si>
  <si>
    <t>Column6853</t>
  </si>
  <si>
    <t>Column6854</t>
  </si>
  <si>
    <t>Column6855</t>
  </si>
  <si>
    <t>Column6856</t>
  </si>
  <si>
    <t>Column6857</t>
  </si>
  <si>
    <t>Column6858</t>
  </si>
  <si>
    <t>Column6859</t>
  </si>
  <si>
    <t>Column6860</t>
  </si>
  <si>
    <t>Column6861</t>
  </si>
  <si>
    <t>Column6862</t>
  </si>
  <si>
    <t>Column6863</t>
  </si>
  <si>
    <t>Column6864</t>
  </si>
  <si>
    <t>Column6865</t>
  </si>
  <si>
    <t>Column6866</t>
  </si>
  <si>
    <t>Column6867</t>
  </si>
  <si>
    <t>Column6868</t>
  </si>
  <si>
    <t>Column6869</t>
  </si>
  <si>
    <t>Column6870</t>
  </si>
  <si>
    <t>Column6871</t>
  </si>
  <si>
    <t>Column6872</t>
  </si>
  <si>
    <t>Column6873</t>
  </si>
  <si>
    <t>Column6874</t>
  </si>
  <si>
    <t>Column6875</t>
  </si>
  <si>
    <t>Column6876</t>
  </si>
  <si>
    <t>Column6877</t>
  </si>
  <si>
    <t>Column6878</t>
  </si>
  <si>
    <t>Column6879</t>
  </si>
  <si>
    <t>Column6880</t>
  </si>
  <si>
    <t>Column6881</t>
  </si>
  <si>
    <t>Column6882</t>
  </si>
  <si>
    <t>Column6883</t>
  </si>
  <si>
    <t>Column6884</t>
  </si>
  <si>
    <t>Column6885</t>
  </si>
  <si>
    <t>Column6886</t>
  </si>
  <si>
    <t>Column6887</t>
  </si>
  <si>
    <t>Column6888</t>
  </si>
  <si>
    <t>Column6889</t>
  </si>
  <si>
    <t>Column6890</t>
  </si>
  <si>
    <t>Column6891</t>
  </si>
  <si>
    <t>Column6892</t>
  </si>
  <si>
    <t>Column6893</t>
  </si>
  <si>
    <t>Column6894</t>
  </si>
  <si>
    <t>Column6895</t>
  </si>
  <si>
    <t>Column6896</t>
  </si>
  <si>
    <t>Column6897</t>
  </si>
  <si>
    <t>Column6898</t>
  </si>
  <si>
    <t>Column6899</t>
  </si>
  <si>
    <t>Column6900</t>
  </si>
  <si>
    <t>Column6901</t>
  </si>
  <si>
    <t>Column6902</t>
  </si>
  <si>
    <t>Column6903</t>
  </si>
  <si>
    <t>Column6904</t>
  </si>
  <si>
    <t>Column6905</t>
  </si>
  <si>
    <t>Column6906</t>
  </si>
  <si>
    <t>Column6907</t>
  </si>
  <si>
    <t>Column6908</t>
  </si>
  <si>
    <t>Column6909</t>
  </si>
  <si>
    <t>Column6910</t>
  </si>
  <si>
    <t>Column6911</t>
  </si>
  <si>
    <t>Column6912</t>
  </si>
  <si>
    <t>Column6913</t>
  </si>
  <si>
    <t>Column6914</t>
  </si>
  <si>
    <t>Column6915</t>
  </si>
  <si>
    <t>Column6916</t>
  </si>
  <si>
    <t>Column6917</t>
  </si>
  <si>
    <t>Column6918</t>
  </si>
  <si>
    <t>Column6919</t>
  </si>
  <si>
    <t>Column6920</t>
  </si>
  <si>
    <t>Column6921</t>
  </si>
  <si>
    <t>Column6922</t>
  </si>
  <si>
    <t>Column6923</t>
  </si>
  <si>
    <t>Column6924</t>
  </si>
  <si>
    <t>Column6925</t>
  </si>
  <si>
    <t>Column6926</t>
  </si>
  <si>
    <t>Column6927</t>
  </si>
  <si>
    <t>Column6928</t>
  </si>
  <si>
    <t>Column6929</t>
  </si>
  <si>
    <t>Column6930</t>
  </si>
  <si>
    <t>Column6931</t>
  </si>
  <si>
    <t>Column6932</t>
  </si>
  <si>
    <t>Column6933</t>
  </si>
  <si>
    <t>Column6934</t>
  </si>
  <si>
    <t>Column6935</t>
  </si>
  <si>
    <t>Column6936</t>
  </si>
  <si>
    <t>Column6937</t>
  </si>
  <si>
    <t>Column6938</t>
  </si>
  <si>
    <t>Column6939</t>
  </si>
  <si>
    <t>Column6940</t>
  </si>
  <si>
    <t>Column6941</t>
  </si>
  <si>
    <t>Column6942</t>
  </si>
  <si>
    <t>Column6943</t>
  </si>
  <si>
    <t>Column6944</t>
  </si>
  <si>
    <t>Column6945</t>
  </si>
  <si>
    <t>Column6946</t>
  </si>
  <si>
    <t>Column6947</t>
  </si>
  <si>
    <t>Column6948</t>
  </si>
  <si>
    <t>Column6949</t>
  </si>
  <si>
    <t>Column6950</t>
  </si>
  <si>
    <t>Column6951</t>
  </si>
  <si>
    <t>Column6952</t>
  </si>
  <si>
    <t>Column6953</t>
  </si>
  <si>
    <t>Column6954</t>
  </si>
  <si>
    <t>Column6955</t>
  </si>
  <si>
    <t>Column6956</t>
  </si>
  <si>
    <t>Column6957</t>
  </si>
  <si>
    <t>Column6958</t>
  </si>
  <si>
    <t>Column6959</t>
  </si>
  <si>
    <t>Column6960</t>
  </si>
  <si>
    <t>Column6961</t>
  </si>
  <si>
    <t>Column6962</t>
  </si>
  <si>
    <t>Column6963</t>
  </si>
  <si>
    <t>Column6964</t>
  </si>
  <si>
    <t>Column6965</t>
  </si>
  <si>
    <t>Column6966</t>
  </si>
  <si>
    <t>Column6967</t>
  </si>
  <si>
    <t>Column6968</t>
  </si>
  <si>
    <t>Column6969</t>
  </si>
  <si>
    <t>Column6970</t>
  </si>
  <si>
    <t>Column6971</t>
  </si>
  <si>
    <t>Column6972</t>
  </si>
  <si>
    <t>Column6973</t>
  </si>
  <si>
    <t>Column6974</t>
  </si>
  <si>
    <t>Column6975</t>
  </si>
  <si>
    <t>Column6976</t>
  </si>
  <si>
    <t>Column6977</t>
  </si>
  <si>
    <t>Column6978</t>
  </si>
  <si>
    <t>Column6979</t>
  </si>
  <si>
    <t>Column6980</t>
  </si>
  <si>
    <t>Column6981</t>
  </si>
  <si>
    <t>Column6982</t>
  </si>
  <si>
    <t>Column6983</t>
  </si>
  <si>
    <t>Column6984</t>
  </si>
  <si>
    <t>Column6985</t>
  </si>
  <si>
    <t>Column6986</t>
  </si>
  <si>
    <t>Column6987</t>
  </si>
  <si>
    <t>Column6988</t>
  </si>
  <si>
    <t>Column6989</t>
  </si>
  <si>
    <t>Column6990</t>
  </si>
  <si>
    <t>Column6991</t>
  </si>
  <si>
    <t>Column6992</t>
  </si>
  <si>
    <t>Column6993</t>
  </si>
  <si>
    <t>Column6994</t>
  </si>
  <si>
    <t>Column6995</t>
  </si>
  <si>
    <t>Column6996</t>
  </si>
  <si>
    <t>Column6997</t>
  </si>
  <si>
    <t>Column6998</t>
  </si>
  <si>
    <t>Column6999</t>
  </si>
  <si>
    <t>Column7000</t>
  </si>
  <si>
    <t>Column7001</t>
  </si>
  <si>
    <t>Column7002</t>
  </si>
  <si>
    <t>Column7003</t>
  </si>
  <si>
    <t>Column7004</t>
  </si>
  <si>
    <t>Column7005</t>
  </si>
  <si>
    <t>Column7006</t>
  </si>
  <si>
    <t>Column7007</t>
  </si>
  <si>
    <t>Column7008</t>
  </si>
  <si>
    <t>Column7009</t>
  </si>
  <si>
    <t>Column7010</t>
  </si>
  <si>
    <t>Column7011</t>
  </si>
  <si>
    <t>Column7012</t>
  </si>
  <si>
    <t>Column7013</t>
  </si>
  <si>
    <t>Column7014</t>
  </si>
  <si>
    <t>Column7015</t>
  </si>
  <si>
    <t>Column7016</t>
  </si>
  <si>
    <t>Column7017</t>
  </si>
  <si>
    <t>Column7018</t>
  </si>
  <si>
    <t>Column7019</t>
  </si>
  <si>
    <t>Column7020</t>
  </si>
  <si>
    <t>Column7021</t>
  </si>
  <si>
    <t>Column7022</t>
  </si>
  <si>
    <t>Column7023</t>
  </si>
  <si>
    <t>Column7024</t>
  </si>
  <si>
    <t>Column7025</t>
  </si>
  <si>
    <t>Column7026</t>
  </si>
  <si>
    <t>Column7027</t>
  </si>
  <si>
    <t>Column7028</t>
  </si>
  <si>
    <t>Column7029</t>
  </si>
  <si>
    <t>Column7030</t>
  </si>
  <si>
    <t>Column7031</t>
  </si>
  <si>
    <t>Column7032</t>
  </si>
  <si>
    <t>Column7033</t>
  </si>
  <si>
    <t>Column7034</t>
  </si>
  <si>
    <t>Column7035</t>
  </si>
  <si>
    <t>Column7036</t>
  </si>
  <si>
    <t>Column7037</t>
  </si>
  <si>
    <t>Column7038</t>
  </si>
  <si>
    <t>Column7039</t>
  </si>
  <si>
    <t>Column7040</t>
  </si>
  <si>
    <t>Column7041</t>
  </si>
  <si>
    <t>Column7042</t>
  </si>
  <si>
    <t>Column7043</t>
  </si>
  <si>
    <t>Column7044</t>
  </si>
  <si>
    <t>Column7045</t>
  </si>
  <si>
    <t>Column7046</t>
  </si>
  <si>
    <t>Column7047</t>
  </si>
  <si>
    <t>Column7048</t>
  </si>
  <si>
    <t>Column7049</t>
  </si>
  <si>
    <t>Column7050</t>
  </si>
  <si>
    <t>Column7051</t>
  </si>
  <si>
    <t>Column7052</t>
  </si>
  <si>
    <t>Column7053</t>
  </si>
  <si>
    <t>Column7054</t>
  </si>
  <si>
    <t>Column7055</t>
  </si>
  <si>
    <t>Column7056</t>
  </si>
  <si>
    <t>Column7057</t>
  </si>
  <si>
    <t>Column7058</t>
  </si>
  <si>
    <t>Column7059</t>
  </si>
  <si>
    <t>Column7060</t>
  </si>
  <si>
    <t>Column7061</t>
  </si>
  <si>
    <t>Column7062</t>
  </si>
  <si>
    <t>Column7063</t>
  </si>
  <si>
    <t>Column7064</t>
  </si>
  <si>
    <t>Column7065</t>
  </si>
  <si>
    <t>Column7066</t>
  </si>
  <si>
    <t>Column7067</t>
  </si>
  <si>
    <t>Column7068</t>
  </si>
  <si>
    <t>Column7069</t>
  </si>
  <si>
    <t>Column7070</t>
  </si>
  <si>
    <t>Column7071</t>
  </si>
  <si>
    <t>Column7072</t>
  </si>
  <si>
    <t>Column7073</t>
  </si>
  <si>
    <t>Column7074</t>
  </si>
  <si>
    <t>Column7075</t>
  </si>
  <si>
    <t>Column7076</t>
  </si>
  <si>
    <t>Column7077</t>
  </si>
  <si>
    <t>Column7078</t>
  </si>
  <si>
    <t>Column7079</t>
  </si>
  <si>
    <t>Column7080</t>
  </si>
  <si>
    <t>Column7081</t>
  </si>
  <si>
    <t>Column7082</t>
  </si>
  <si>
    <t>Column7083</t>
  </si>
  <si>
    <t>Column7084</t>
  </si>
  <si>
    <t>Column7085</t>
  </si>
  <si>
    <t>Column7086</t>
  </si>
  <si>
    <t>Column7087</t>
  </si>
  <si>
    <t>Column7088</t>
  </si>
  <si>
    <t>Column7089</t>
  </si>
  <si>
    <t>Column7090</t>
  </si>
  <si>
    <t>Column7091</t>
  </si>
  <si>
    <t>Column7092</t>
  </si>
  <si>
    <t>Column7093</t>
  </si>
  <si>
    <t>Column7094</t>
  </si>
  <si>
    <t>Column7095</t>
  </si>
  <si>
    <t>Column7096</t>
  </si>
  <si>
    <t>Column7097</t>
  </si>
  <si>
    <t>Column7098</t>
  </si>
  <si>
    <t>Column7099</t>
  </si>
  <si>
    <t>Column7100</t>
  </si>
  <si>
    <t>Column7101</t>
  </si>
  <si>
    <t>Column7102</t>
  </si>
  <si>
    <t>Column7103</t>
  </si>
  <si>
    <t>Column7104</t>
  </si>
  <si>
    <t>Column7105</t>
  </si>
  <si>
    <t>Column7106</t>
  </si>
  <si>
    <t>Column7107</t>
  </si>
  <si>
    <t>Column7108</t>
  </si>
  <si>
    <t>Column7109</t>
  </si>
  <si>
    <t>Column7110</t>
  </si>
  <si>
    <t>Column7111</t>
  </si>
  <si>
    <t>Column7112</t>
  </si>
  <si>
    <t>Column7113</t>
  </si>
  <si>
    <t>Column7114</t>
  </si>
  <si>
    <t>Column7115</t>
  </si>
  <si>
    <t>Column7116</t>
  </si>
  <si>
    <t>Column7117</t>
  </si>
  <si>
    <t>Column7118</t>
  </si>
  <si>
    <t>Column7119</t>
  </si>
  <si>
    <t>Column7120</t>
  </si>
  <si>
    <t>Column7121</t>
  </si>
  <si>
    <t>Column7122</t>
  </si>
  <si>
    <t>Column7123</t>
  </si>
  <si>
    <t>Column7124</t>
  </si>
  <si>
    <t>Column7125</t>
  </si>
  <si>
    <t>Column7126</t>
  </si>
  <si>
    <t>Column7127</t>
  </si>
  <si>
    <t>Column7128</t>
  </si>
  <si>
    <t>Column7129</t>
  </si>
  <si>
    <t>Column7130</t>
  </si>
  <si>
    <t>Column7131</t>
  </si>
  <si>
    <t>Column7132</t>
  </si>
  <si>
    <t>Column7133</t>
  </si>
  <si>
    <t>Column7134</t>
  </si>
  <si>
    <t>Column7135</t>
  </si>
  <si>
    <t>Column7136</t>
  </si>
  <si>
    <t>Column7137</t>
  </si>
  <si>
    <t>Column7138</t>
  </si>
  <si>
    <t>Column7139</t>
  </si>
  <si>
    <t>Column7140</t>
  </si>
  <si>
    <t>Column7141</t>
  </si>
  <si>
    <t>Column7142</t>
  </si>
  <si>
    <t>Column7143</t>
  </si>
  <si>
    <t>Column7144</t>
  </si>
  <si>
    <t>Column7145</t>
  </si>
  <si>
    <t>Column7146</t>
  </si>
  <si>
    <t>Column7147</t>
  </si>
  <si>
    <t>Column7148</t>
  </si>
  <si>
    <t>Column7149</t>
  </si>
  <si>
    <t>Column7150</t>
  </si>
  <si>
    <t>Column7151</t>
  </si>
  <si>
    <t>Column7152</t>
  </si>
  <si>
    <t>Column7153</t>
  </si>
  <si>
    <t>Column7154</t>
  </si>
  <si>
    <t>Column7155</t>
  </si>
  <si>
    <t>Column7156</t>
  </si>
  <si>
    <t>Column7157</t>
  </si>
  <si>
    <t>Column7158</t>
  </si>
  <si>
    <t>Column7159</t>
  </si>
  <si>
    <t>Column7160</t>
  </si>
  <si>
    <t>Column7161</t>
  </si>
  <si>
    <t>Column7162</t>
  </si>
  <si>
    <t>Column7163</t>
  </si>
  <si>
    <t>Column7164</t>
  </si>
  <si>
    <t>Column7165</t>
  </si>
  <si>
    <t>Column7166</t>
  </si>
  <si>
    <t>Column7167</t>
  </si>
  <si>
    <t>Column7168</t>
  </si>
  <si>
    <t>Column7169</t>
  </si>
  <si>
    <t>Column7170</t>
  </si>
  <si>
    <t>Column7171</t>
  </si>
  <si>
    <t>Column7172</t>
  </si>
  <si>
    <t>Column7173</t>
  </si>
  <si>
    <t>Column7174</t>
  </si>
  <si>
    <t>Column7175</t>
  </si>
  <si>
    <t>Column7176</t>
  </si>
  <si>
    <t>Column7177</t>
  </si>
  <si>
    <t>Column7178</t>
  </si>
  <si>
    <t>Column7179</t>
  </si>
  <si>
    <t>Column7180</t>
  </si>
  <si>
    <t>Column7181</t>
  </si>
  <si>
    <t>Column7182</t>
  </si>
  <si>
    <t>Column7183</t>
  </si>
  <si>
    <t>Column7184</t>
  </si>
  <si>
    <t>Column7185</t>
  </si>
  <si>
    <t>Column7186</t>
  </si>
  <si>
    <t>Column7187</t>
  </si>
  <si>
    <t>Column7188</t>
  </si>
  <si>
    <t>Column7189</t>
  </si>
  <si>
    <t>Column7190</t>
  </si>
  <si>
    <t>Column7191</t>
  </si>
  <si>
    <t>Column7192</t>
  </si>
  <si>
    <t>Column7193</t>
  </si>
  <si>
    <t>Column7194</t>
  </si>
  <si>
    <t>Column7195</t>
  </si>
  <si>
    <t>Column7196</t>
  </si>
  <si>
    <t>Column7197</t>
  </si>
  <si>
    <t>Column7198</t>
  </si>
  <si>
    <t>Column7199</t>
  </si>
  <si>
    <t>Column7200</t>
  </si>
  <si>
    <t>Column7201</t>
  </si>
  <si>
    <t>Column7202</t>
  </si>
  <si>
    <t>Column7203</t>
  </si>
  <si>
    <t>Column7204</t>
  </si>
  <si>
    <t>Column7205</t>
  </si>
  <si>
    <t>Column7206</t>
  </si>
  <si>
    <t>Column7207</t>
  </si>
  <si>
    <t>Column7208</t>
  </si>
  <si>
    <t>Column7209</t>
  </si>
  <si>
    <t>Column7210</t>
  </si>
  <si>
    <t>Column7211</t>
  </si>
  <si>
    <t>Column7212</t>
  </si>
  <si>
    <t>Column7213</t>
  </si>
  <si>
    <t>Column7214</t>
  </si>
  <si>
    <t>Column7215</t>
  </si>
  <si>
    <t>Column7216</t>
  </si>
  <si>
    <t>Column7217</t>
  </si>
  <si>
    <t>Column7218</t>
  </si>
  <si>
    <t>Column7219</t>
  </si>
  <si>
    <t>Column7220</t>
  </si>
  <si>
    <t>Column7221</t>
  </si>
  <si>
    <t>Column7222</t>
  </si>
  <si>
    <t>Column7223</t>
  </si>
  <si>
    <t>Column7224</t>
  </si>
  <si>
    <t>Column7225</t>
  </si>
  <si>
    <t>Column7226</t>
  </si>
  <si>
    <t>Column7227</t>
  </si>
  <si>
    <t>Column7228</t>
  </si>
  <si>
    <t>Column7229</t>
  </si>
  <si>
    <t>Column7230</t>
  </si>
  <si>
    <t>Column7231</t>
  </si>
  <si>
    <t>Column7232</t>
  </si>
  <si>
    <t>Column7233</t>
  </si>
  <si>
    <t>Column7234</t>
  </si>
  <si>
    <t>Column7235</t>
  </si>
  <si>
    <t>Column7236</t>
  </si>
  <si>
    <t>Column7237</t>
  </si>
  <si>
    <t>Column7238</t>
  </si>
  <si>
    <t>Column7239</t>
  </si>
  <si>
    <t>Column7240</t>
  </si>
  <si>
    <t>Column7241</t>
  </si>
  <si>
    <t>Column7242</t>
  </si>
  <si>
    <t>Column7243</t>
  </si>
  <si>
    <t>Column7244</t>
  </si>
  <si>
    <t>Column7245</t>
  </si>
  <si>
    <t>Column7246</t>
  </si>
  <si>
    <t>Column7247</t>
  </si>
  <si>
    <t>Column7248</t>
  </si>
  <si>
    <t>Column7249</t>
  </si>
  <si>
    <t>Column7250</t>
  </si>
  <si>
    <t>Column7251</t>
  </si>
  <si>
    <t>Column7252</t>
  </si>
  <si>
    <t>Column7253</t>
  </si>
  <si>
    <t>Column7254</t>
  </si>
  <si>
    <t>Column7255</t>
  </si>
  <si>
    <t>Column7256</t>
  </si>
  <si>
    <t>Column7257</t>
  </si>
  <si>
    <t>Column7258</t>
  </si>
  <si>
    <t>Column7259</t>
  </si>
  <si>
    <t>Column7260</t>
  </si>
  <si>
    <t>Column7261</t>
  </si>
  <si>
    <t>Column7262</t>
  </si>
  <si>
    <t>Column7263</t>
  </si>
  <si>
    <t>Column7264</t>
  </si>
  <si>
    <t>Column7265</t>
  </si>
  <si>
    <t>Column7266</t>
  </si>
  <si>
    <t>Column7267</t>
  </si>
  <si>
    <t>Column7268</t>
  </si>
  <si>
    <t>Column7269</t>
  </si>
  <si>
    <t>Column7270</t>
  </si>
  <si>
    <t>Column7271</t>
  </si>
  <si>
    <t>Column7272</t>
  </si>
  <si>
    <t>Column7273</t>
  </si>
  <si>
    <t>Column7274</t>
  </si>
  <si>
    <t>Column7275</t>
  </si>
  <si>
    <t>Column7276</t>
  </si>
  <si>
    <t>Column7277</t>
  </si>
  <si>
    <t>Column7278</t>
  </si>
  <si>
    <t>Column7279</t>
  </si>
  <si>
    <t>Column7280</t>
  </si>
  <si>
    <t>Column7281</t>
  </si>
  <si>
    <t>Column7282</t>
  </si>
  <si>
    <t>Column7283</t>
  </si>
  <si>
    <t>Column7284</t>
  </si>
  <si>
    <t>Column7285</t>
  </si>
  <si>
    <t>Column7286</t>
  </si>
  <si>
    <t>Column7287</t>
  </si>
  <si>
    <t>Column7288</t>
  </si>
  <si>
    <t>Column7289</t>
  </si>
  <si>
    <t>Column7290</t>
  </si>
  <si>
    <t>Column7291</t>
  </si>
  <si>
    <t>Column7292</t>
  </si>
  <si>
    <t>Column7293</t>
  </si>
  <si>
    <t>Column7294</t>
  </si>
  <si>
    <t>Column7295</t>
  </si>
  <si>
    <t>Column7296</t>
  </si>
  <si>
    <t>Column7297</t>
  </si>
  <si>
    <t>Column7298</t>
  </si>
  <si>
    <t>Column7299</t>
  </si>
  <si>
    <t>Column7300</t>
  </si>
  <si>
    <t>Column7301</t>
  </si>
  <si>
    <t>Column7302</t>
  </si>
  <si>
    <t>Column7303</t>
  </si>
  <si>
    <t>Column7304</t>
  </si>
  <si>
    <t>Column7305</t>
  </si>
  <si>
    <t>Column7306</t>
  </si>
  <si>
    <t>Column7307</t>
  </si>
  <si>
    <t>Column7308</t>
  </si>
  <si>
    <t>Column7309</t>
  </si>
  <si>
    <t>Column7310</t>
  </si>
  <si>
    <t>Column7311</t>
  </si>
  <si>
    <t>Column7312</t>
  </si>
  <si>
    <t>Column7313</t>
  </si>
  <si>
    <t>Column7314</t>
  </si>
  <si>
    <t>Column7315</t>
  </si>
  <si>
    <t>Column7316</t>
  </si>
  <si>
    <t>Column7317</t>
  </si>
  <si>
    <t>Column7318</t>
  </si>
  <si>
    <t>Column7319</t>
  </si>
  <si>
    <t>Column7320</t>
  </si>
  <si>
    <t>Column7321</t>
  </si>
  <si>
    <t>Column7322</t>
  </si>
  <si>
    <t>Column7323</t>
  </si>
  <si>
    <t>Column7324</t>
  </si>
  <si>
    <t>Column7325</t>
  </si>
  <si>
    <t>Column7326</t>
  </si>
  <si>
    <t>Column7327</t>
  </si>
  <si>
    <t>Column7328</t>
  </si>
  <si>
    <t>Column7329</t>
  </si>
  <si>
    <t>Column7330</t>
  </si>
  <si>
    <t>Column7331</t>
  </si>
  <si>
    <t>Column7332</t>
  </si>
  <si>
    <t>Column7333</t>
  </si>
  <si>
    <t>Column7334</t>
  </si>
  <si>
    <t>Column7335</t>
  </si>
  <si>
    <t>Column7336</t>
  </si>
  <si>
    <t>Column7337</t>
  </si>
  <si>
    <t>Column7338</t>
  </si>
  <si>
    <t>Column7339</t>
  </si>
  <si>
    <t>Column7340</t>
  </si>
  <si>
    <t>Column7341</t>
  </si>
  <si>
    <t>Column7342</t>
  </si>
  <si>
    <t>Column7343</t>
  </si>
  <si>
    <t>Column7344</t>
  </si>
  <si>
    <t>Column7345</t>
  </si>
  <si>
    <t>Column7346</t>
  </si>
  <si>
    <t>Column7347</t>
  </si>
  <si>
    <t>Column7348</t>
  </si>
  <si>
    <t>Column7349</t>
  </si>
  <si>
    <t>Column7350</t>
  </si>
  <si>
    <t>Column7351</t>
  </si>
  <si>
    <t>Column7352</t>
  </si>
  <si>
    <t>Column7353</t>
  </si>
  <si>
    <t>Column7354</t>
  </si>
  <si>
    <t>Column7355</t>
  </si>
  <si>
    <t>Column7356</t>
  </si>
  <si>
    <t>Column7357</t>
  </si>
  <si>
    <t>Column7358</t>
  </si>
  <si>
    <t>Column7359</t>
  </si>
  <si>
    <t>Column7360</t>
  </si>
  <si>
    <t>Column7361</t>
  </si>
  <si>
    <t>Column7362</t>
  </si>
  <si>
    <t>Column7363</t>
  </si>
  <si>
    <t>Column7364</t>
  </si>
  <si>
    <t>Column7365</t>
  </si>
  <si>
    <t>Column7366</t>
  </si>
  <si>
    <t>Column7367</t>
  </si>
  <si>
    <t>Column7368</t>
  </si>
  <si>
    <t>Column7369</t>
  </si>
  <si>
    <t>Column7370</t>
  </si>
  <si>
    <t>Column7371</t>
  </si>
  <si>
    <t>Column7372</t>
  </si>
  <si>
    <t>Column7373</t>
  </si>
  <si>
    <t>Column7374</t>
  </si>
  <si>
    <t>Column7375</t>
  </si>
  <si>
    <t>Column7376</t>
  </si>
  <si>
    <t>Column7377</t>
  </si>
  <si>
    <t>Column7378</t>
  </si>
  <si>
    <t>Column7379</t>
  </si>
  <si>
    <t>Column7380</t>
  </si>
  <si>
    <t>Column7381</t>
  </si>
  <si>
    <t>Column7382</t>
  </si>
  <si>
    <t>Column7383</t>
  </si>
  <si>
    <t>Column7384</t>
  </si>
  <si>
    <t>Column7385</t>
  </si>
  <si>
    <t>Column7386</t>
  </si>
  <si>
    <t>Column7387</t>
  </si>
  <si>
    <t>Column7388</t>
  </si>
  <si>
    <t>Column7389</t>
  </si>
  <si>
    <t>Column7390</t>
  </si>
  <si>
    <t>Column7391</t>
  </si>
  <si>
    <t>Column7392</t>
  </si>
  <si>
    <t>Column7393</t>
  </si>
  <si>
    <t>Column7394</t>
  </si>
  <si>
    <t>Column7395</t>
  </si>
  <si>
    <t>Column7396</t>
  </si>
  <si>
    <t>Column7397</t>
  </si>
  <si>
    <t>Column7398</t>
  </si>
  <si>
    <t>Column7399</t>
  </si>
  <si>
    <t>Column7400</t>
  </si>
  <si>
    <t>Column7401</t>
  </si>
  <si>
    <t>Column7402</t>
  </si>
  <si>
    <t>Column7403</t>
  </si>
  <si>
    <t>Column7404</t>
  </si>
  <si>
    <t>Column7405</t>
  </si>
  <si>
    <t>Column7406</t>
  </si>
  <si>
    <t>Column7407</t>
  </si>
  <si>
    <t>Column7408</t>
  </si>
  <si>
    <t>Column7409</t>
  </si>
  <si>
    <t>Column7410</t>
  </si>
  <si>
    <t>Column7411</t>
  </si>
  <si>
    <t>Column7412</t>
  </si>
  <si>
    <t>Column7413</t>
  </si>
  <si>
    <t>Column7414</t>
  </si>
  <si>
    <t>Column7415</t>
  </si>
  <si>
    <t>Column7416</t>
  </si>
  <si>
    <t>Column7417</t>
  </si>
  <si>
    <t>Column7418</t>
  </si>
  <si>
    <t>Column7419</t>
  </si>
  <si>
    <t>Column7420</t>
  </si>
  <si>
    <t>Column7421</t>
  </si>
  <si>
    <t>Column7422</t>
  </si>
  <si>
    <t>Column7423</t>
  </si>
  <si>
    <t>Column7424</t>
  </si>
  <si>
    <t>Column7425</t>
  </si>
  <si>
    <t>Column7426</t>
  </si>
  <si>
    <t>Column7427</t>
  </si>
  <si>
    <t>Column7428</t>
  </si>
  <si>
    <t>Column7429</t>
  </si>
  <si>
    <t>Column7430</t>
  </si>
  <si>
    <t>Column7431</t>
  </si>
  <si>
    <t>Column7432</t>
  </si>
  <si>
    <t>Column7433</t>
  </si>
  <si>
    <t>Column7434</t>
  </si>
  <si>
    <t>Column7435</t>
  </si>
  <si>
    <t>Column7436</t>
  </si>
  <si>
    <t>Column7437</t>
  </si>
  <si>
    <t>Column7438</t>
  </si>
  <si>
    <t>Column7439</t>
  </si>
  <si>
    <t>Column7440</t>
  </si>
  <si>
    <t>Column7441</t>
  </si>
  <si>
    <t>Column7442</t>
  </si>
  <si>
    <t>Column7443</t>
  </si>
  <si>
    <t>Column7444</t>
  </si>
  <si>
    <t>Column7445</t>
  </si>
  <si>
    <t>Column7446</t>
  </si>
  <si>
    <t>Column7447</t>
  </si>
  <si>
    <t>Column7448</t>
  </si>
  <si>
    <t>Column7449</t>
  </si>
  <si>
    <t>Column7450</t>
  </si>
  <si>
    <t>Column7451</t>
  </si>
  <si>
    <t>Column7452</t>
  </si>
  <si>
    <t>Column7453</t>
  </si>
  <si>
    <t>Column7454</t>
  </si>
  <si>
    <t>Column7455</t>
  </si>
  <si>
    <t>Column7456</t>
  </si>
  <si>
    <t>Column7457</t>
  </si>
  <si>
    <t>Column7458</t>
  </si>
  <si>
    <t>Column7459</t>
  </si>
  <si>
    <t>Column7460</t>
  </si>
  <si>
    <t>Column7461</t>
  </si>
  <si>
    <t>Column7462</t>
  </si>
  <si>
    <t>Column7463</t>
  </si>
  <si>
    <t>Column7464</t>
  </si>
  <si>
    <t>Column7465</t>
  </si>
  <si>
    <t>Column7466</t>
  </si>
  <si>
    <t>Column7467</t>
  </si>
  <si>
    <t>Column7468</t>
  </si>
  <si>
    <t>Column7469</t>
  </si>
  <si>
    <t>Column7470</t>
  </si>
  <si>
    <t>Column7471</t>
  </si>
  <si>
    <t>Column7472</t>
  </si>
  <si>
    <t>Column7473</t>
  </si>
  <si>
    <t>Column7474</t>
  </si>
  <si>
    <t>Column7475</t>
  </si>
  <si>
    <t>Column7476</t>
  </si>
  <si>
    <t>Column7477</t>
  </si>
  <si>
    <t>Column7478</t>
  </si>
  <si>
    <t>Column7479</t>
  </si>
  <si>
    <t>Column7480</t>
  </si>
  <si>
    <t>Column7481</t>
  </si>
  <si>
    <t>Column7482</t>
  </si>
  <si>
    <t>Column7483</t>
  </si>
  <si>
    <t>Column7484</t>
  </si>
  <si>
    <t>Column7485</t>
  </si>
  <si>
    <t>Column7486</t>
  </si>
  <si>
    <t>Column7487</t>
  </si>
  <si>
    <t>Column7488</t>
  </si>
  <si>
    <t>Column7489</t>
  </si>
  <si>
    <t>Column7490</t>
  </si>
  <si>
    <t>Column7491</t>
  </si>
  <si>
    <t>Column7492</t>
  </si>
  <si>
    <t>Column7493</t>
  </si>
  <si>
    <t>Column7494</t>
  </si>
  <si>
    <t>Column7495</t>
  </si>
  <si>
    <t>Column7496</t>
  </si>
  <si>
    <t>Column7497</t>
  </si>
  <si>
    <t>Column7498</t>
  </si>
  <si>
    <t>Column7499</t>
  </si>
  <si>
    <t>Column7500</t>
  </si>
  <si>
    <t>Column7501</t>
  </si>
  <si>
    <t>Column7502</t>
  </si>
  <si>
    <t>Column7503</t>
  </si>
  <si>
    <t>Column7504</t>
  </si>
  <si>
    <t>Column7505</t>
  </si>
  <si>
    <t>Column7506</t>
  </si>
  <si>
    <t>Column7507</t>
  </si>
  <si>
    <t>Column7508</t>
  </si>
  <si>
    <t>Column7509</t>
  </si>
  <si>
    <t>Column7510</t>
  </si>
  <si>
    <t>Column7511</t>
  </si>
  <si>
    <t>Column7512</t>
  </si>
  <si>
    <t>Column7513</t>
  </si>
  <si>
    <t>Column7514</t>
  </si>
  <si>
    <t>Column7515</t>
  </si>
  <si>
    <t>Column7516</t>
  </si>
  <si>
    <t>Column7517</t>
  </si>
  <si>
    <t>Column7518</t>
  </si>
  <si>
    <t>Column7519</t>
  </si>
  <si>
    <t>Column7520</t>
  </si>
  <si>
    <t>Column7521</t>
  </si>
  <si>
    <t>Column7522</t>
  </si>
  <si>
    <t>Column7523</t>
  </si>
  <si>
    <t>Column7524</t>
  </si>
  <si>
    <t>Column7525</t>
  </si>
  <si>
    <t>Column7526</t>
  </si>
  <si>
    <t>Column7527</t>
  </si>
  <si>
    <t>Column7528</t>
  </si>
  <si>
    <t>Column7529</t>
  </si>
  <si>
    <t>Column7530</t>
  </si>
  <si>
    <t>Column7531</t>
  </si>
  <si>
    <t>Column7532</t>
  </si>
  <si>
    <t>Column7533</t>
  </si>
  <si>
    <t>Column7534</t>
  </si>
  <si>
    <t>Column7535</t>
  </si>
  <si>
    <t>Column7536</t>
  </si>
  <si>
    <t>Column7537</t>
  </si>
  <si>
    <t>Column7538</t>
  </si>
  <si>
    <t>Column7539</t>
  </si>
  <si>
    <t>Column7540</t>
  </si>
  <si>
    <t>Column7541</t>
  </si>
  <si>
    <t>Column7542</t>
  </si>
  <si>
    <t>Column7543</t>
  </si>
  <si>
    <t>Column7544</t>
  </si>
  <si>
    <t>Column7545</t>
  </si>
  <si>
    <t>Column7546</t>
  </si>
  <si>
    <t>Column7547</t>
  </si>
  <si>
    <t>Column7548</t>
  </si>
  <si>
    <t>Column7549</t>
  </si>
  <si>
    <t>Column7550</t>
  </si>
  <si>
    <t>Column7551</t>
  </si>
  <si>
    <t>Column7552</t>
  </si>
  <si>
    <t>Column7553</t>
  </si>
  <si>
    <t>Column7554</t>
  </si>
  <si>
    <t>Column7555</t>
  </si>
  <si>
    <t>Column7556</t>
  </si>
  <si>
    <t>Column7557</t>
  </si>
  <si>
    <t>Column7558</t>
  </si>
  <si>
    <t>Column7559</t>
  </si>
  <si>
    <t>Column7560</t>
  </si>
  <si>
    <t>Column7561</t>
  </si>
  <si>
    <t>Column7562</t>
  </si>
  <si>
    <t>Column7563</t>
  </si>
  <si>
    <t>Column7564</t>
  </si>
  <si>
    <t>Column7565</t>
  </si>
  <si>
    <t>Column7566</t>
  </si>
  <si>
    <t>Column7567</t>
  </si>
  <si>
    <t>Column7568</t>
  </si>
  <si>
    <t>Column7569</t>
  </si>
  <si>
    <t>Column7570</t>
  </si>
  <si>
    <t>Column7571</t>
  </si>
  <si>
    <t>Column7572</t>
  </si>
  <si>
    <t>Column7573</t>
  </si>
  <si>
    <t>Column7574</t>
  </si>
  <si>
    <t>Column7575</t>
  </si>
  <si>
    <t>Column7576</t>
  </si>
  <si>
    <t>Column7577</t>
  </si>
  <si>
    <t>Column7578</t>
  </si>
  <si>
    <t>Column7579</t>
  </si>
  <si>
    <t>Column7580</t>
  </si>
  <si>
    <t>Column7581</t>
  </si>
  <si>
    <t>Column7582</t>
  </si>
  <si>
    <t>Column7583</t>
  </si>
  <si>
    <t>Column7584</t>
  </si>
  <si>
    <t>Column7585</t>
  </si>
  <si>
    <t>Column7586</t>
  </si>
  <si>
    <t>Column7587</t>
  </si>
  <si>
    <t>Column7588</t>
  </si>
  <si>
    <t>Column7589</t>
  </si>
  <si>
    <t>Column7590</t>
  </si>
  <si>
    <t>Column7591</t>
  </si>
  <si>
    <t>Column7592</t>
  </si>
  <si>
    <t>Column7593</t>
  </si>
  <si>
    <t>Column7594</t>
  </si>
  <si>
    <t>Column7595</t>
  </si>
  <si>
    <t>Column7596</t>
  </si>
  <si>
    <t>Column7597</t>
  </si>
  <si>
    <t>Column7598</t>
  </si>
  <si>
    <t>Column7599</t>
  </si>
  <si>
    <t>Column7600</t>
  </si>
  <si>
    <t>Column7601</t>
  </si>
  <si>
    <t>Column7602</t>
  </si>
  <si>
    <t>Column7603</t>
  </si>
  <si>
    <t>Column7604</t>
  </si>
  <si>
    <t>Column7605</t>
  </si>
  <si>
    <t>Column7606</t>
  </si>
  <si>
    <t>Column7607</t>
  </si>
  <si>
    <t>Column7608</t>
  </si>
  <si>
    <t>Column7609</t>
  </si>
  <si>
    <t>Column7610</t>
  </si>
  <si>
    <t>Column7611</t>
  </si>
  <si>
    <t>Column7612</t>
  </si>
  <si>
    <t>Column7613</t>
  </si>
  <si>
    <t>Column7614</t>
  </si>
  <si>
    <t>Column7615</t>
  </si>
  <si>
    <t>Column7616</t>
  </si>
  <si>
    <t>Column7617</t>
  </si>
  <si>
    <t>Column7618</t>
  </si>
  <si>
    <t>Column7619</t>
  </si>
  <si>
    <t>Column7620</t>
  </si>
  <si>
    <t>Column7621</t>
  </si>
  <si>
    <t>Column7622</t>
  </si>
  <si>
    <t>Column7623</t>
  </si>
  <si>
    <t>Column7624</t>
  </si>
  <si>
    <t>Column7625</t>
  </si>
  <si>
    <t>Column7626</t>
  </si>
  <si>
    <t>Column7627</t>
  </si>
  <si>
    <t>Column7628</t>
  </si>
  <si>
    <t>Column7629</t>
  </si>
  <si>
    <t>Column7630</t>
  </si>
  <si>
    <t>Column7631</t>
  </si>
  <si>
    <t>Column7632</t>
  </si>
  <si>
    <t>Column7633</t>
  </si>
  <si>
    <t>Column7634</t>
  </si>
  <si>
    <t>Column7635</t>
  </si>
  <si>
    <t>Column7636</t>
  </si>
  <si>
    <t>Column7637</t>
  </si>
  <si>
    <t>Column7638</t>
  </si>
  <si>
    <t>Column7639</t>
  </si>
  <si>
    <t>Column7640</t>
  </si>
  <si>
    <t>Column7641</t>
  </si>
  <si>
    <t>Column7642</t>
  </si>
  <si>
    <t>Column7643</t>
  </si>
  <si>
    <t>Column7644</t>
  </si>
  <si>
    <t>Column7645</t>
  </si>
  <si>
    <t>Column7646</t>
  </si>
  <si>
    <t>Column7647</t>
  </si>
  <si>
    <t>Column7648</t>
  </si>
  <si>
    <t>Column7649</t>
  </si>
  <si>
    <t>Column7650</t>
  </si>
  <si>
    <t>Column7651</t>
  </si>
  <si>
    <t>Column7652</t>
  </si>
  <si>
    <t>Column7653</t>
  </si>
  <si>
    <t>Column7654</t>
  </si>
  <si>
    <t>Column7655</t>
  </si>
  <si>
    <t>Column7656</t>
  </si>
  <si>
    <t>Column7657</t>
  </si>
  <si>
    <t>Column7658</t>
  </si>
  <si>
    <t>Column7659</t>
  </si>
  <si>
    <t>Column7660</t>
  </si>
  <si>
    <t>Column7661</t>
  </si>
  <si>
    <t>Column7662</t>
  </si>
  <si>
    <t>Column7663</t>
  </si>
  <si>
    <t>Column7664</t>
  </si>
  <si>
    <t>Column7665</t>
  </si>
  <si>
    <t>Column7666</t>
  </si>
  <si>
    <t>Column7667</t>
  </si>
  <si>
    <t>Column7668</t>
  </si>
  <si>
    <t>Column7669</t>
  </si>
  <si>
    <t>Column7670</t>
  </si>
  <si>
    <t>Column7671</t>
  </si>
  <si>
    <t>Column7672</t>
  </si>
  <si>
    <t>Column7673</t>
  </si>
  <si>
    <t>Column7674</t>
  </si>
  <si>
    <t>Column7675</t>
  </si>
  <si>
    <t>Column7676</t>
  </si>
  <si>
    <t>Column7677</t>
  </si>
  <si>
    <t>Column7678</t>
  </si>
  <si>
    <t>Column7679</t>
  </si>
  <si>
    <t>Column7680</t>
  </si>
  <si>
    <t>Column7681</t>
  </si>
  <si>
    <t>Column7682</t>
  </si>
  <si>
    <t>Column7683</t>
  </si>
  <si>
    <t>Column7684</t>
  </si>
  <si>
    <t>Column7685</t>
  </si>
  <si>
    <t>Column7686</t>
  </si>
  <si>
    <t>Column7687</t>
  </si>
  <si>
    <t>Column7688</t>
  </si>
  <si>
    <t>Column7689</t>
  </si>
  <si>
    <t>Column7690</t>
  </si>
  <si>
    <t>Column7691</t>
  </si>
  <si>
    <t>Column7692</t>
  </si>
  <si>
    <t>Column7693</t>
  </si>
  <si>
    <t>Column7694</t>
  </si>
  <si>
    <t>Column7695</t>
  </si>
  <si>
    <t>Column7696</t>
  </si>
  <si>
    <t>Column7697</t>
  </si>
  <si>
    <t>Column7698</t>
  </si>
  <si>
    <t>Column7699</t>
  </si>
  <si>
    <t>Column7700</t>
  </si>
  <si>
    <t>Column7701</t>
  </si>
  <si>
    <t>Column7702</t>
  </si>
  <si>
    <t>Column7703</t>
  </si>
  <si>
    <t>Column7704</t>
  </si>
  <si>
    <t>Column7705</t>
  </si>
  <si>
    <t>Column7706</t>
  </si>
  <si>
    <t>Column7707</t>
  </si>
  <si>
    <t>Column7708</t>
  </si>
  <si>
    <t>Column7709</t>
  </si>
  <si>
    <t>Column7710</t>
  </si>
  <si>
    <t>Column7711</t>
  </si>
  <si>
    <t>Column7712</t>
  </si>
  <si>
    <t>Column7713</t>
  </si>
  <si>
    <t>Column7714</t>
  </si>
  <si>
    <t>Column7715</t>
  </si>
  <si>
    <t>Column7716</t>
  </si>
  <si>
    <t>Column7717</t>
  </si>
  <si>
    <t>Column7718</t>
  </si>
  <si>
    <t>Column7719</t>
  </si>
  <si>
    <t>Column7720</t>
  </si>
  <si>
    <t>Column7721</t>
  </si>
  <si>
    <t>Column7722</t>
  </si>
  <si>
    <t>Column7723</t>
  </si>
  <si>
    <t>Column7724</t>
  </si>
  <si>
    <t>Column7725</t>
  </si>
  <si>
    <t>Column7726</t>
  </si>
  <si>
    <t>Column7727</t>
  </si>
  <si>
    <t>Column7728</t>
  </si>
  <si>
    <t>Column7729</t>
  </si>
  <si>
    <t>Column7730</t>
  </si>
  <si>
    <t>Column7731</t>
  </si>
  <si>
    <t>Column7732</t>
  </si>
  <si>
    <t>Column7733</t>
  </si>
  <si>
    <t>Column7734</t>
  </si>
  <si>
    <t>Column7735</t>
  </si>
  <si>
    <t>Column7736</t>
  </si>
  <si>
    <t>Column7737</t>
  </si>
  <si>
    <t>Column7738</t>
  </si>
  <si>
    <t>Column7739</t>
  </si>
  <si>
    <t>Column7740</t>
  </si>
  <si>
    <t>Column7741</t>
  </si>
  <si>
    <t>Column7742</t>
  </si>
  <si>
    <t>Column7743</t>
  </si>
  <si>
    <t>Column7744</t>
  </si>
  <si>
    <t>Column7745</t>
  </si>
  <si>
    <t>Column7746</t>
  </si>
  <si>
    <t>Column7747</t>
  </si>
  <si>
    <t>Column7748</t>
  </si>
  <si>
    <t>Column7749</t>
  </si>
  <si>
    <t>Column7750</t>
  </si>
  <si>
    <t>Column7751</t>
  </si>
  <si>
    <t>Column7752</t>
  </si>
  <si>
    <t>Column7753</t>
  </si>
  <si>
    <t>Column7754</t>
  </si>
  <si>
    <t>Column7755</t>
  </si>
  <si>
    <t>Column7756</t>
  </si>
  <si>
    <t>Column7757</t>
  </si>
  <si>
    <t>Column7758</t>
  </si>
  <si>
    <t>Column7759</t>
  </si>
  <si>
    <t>Column7760</t>
  </si>
  <si>
    <t>Column7761</t>
  </si>
  <si>
    <t>Column7762</t>
  </si>
  <si>
    <t>Column7763</t>
  </si>
  <si>
    <t>Column7764</t>
  </si>
  <si>
    <t>Column7765</t>
  </si>
  <si>
    <t>Column7766</t>
  </si>
  <si>
    <t>Column7767</t>
  </si>
  <si>
    <t>Column7768</t>
  </si>
  <si>
    <t>Column7769</t>
  </si>
  <si>
    <t>Column7770</t>
  </si>
  <si>
    <t>Column7771</t>
  </si>
  <si>
    <t>Column7772</t>
  </si>
  <si>
    <t>Column7773</t>
  </si>
  <si>
    <t>Column7774</t>
  </si>
  <si>
    <t>Column7775</t>
  </si>
  <si>
    <t>Column7776</t>
  </si>
  <si>
    <t>Column7777</t>
  </si>
  <si>
    <t>Column7778</t>
  </si>
  <si>
    <t>Column7779</t>
  </si>
  <si>
    <t>Column7780</t>
  </si>
  <si>
    <t>Column7781</t>
  </si>
  <si>
    <t>Column7782</t>
  </si>
  <si>
    <t>Column7783</t>
  </si>
  <si>
    <t>Column7784</t>
  </si>
  <si>
    <t>Column7785</t>
  </si>
  <si>
    <t>Column7786</t>
  </si>
  <si>
    <t>Column7787</t>
  </si>
  <si>
    <t>Column7788</t>
  </si>
  <si>
    <t>Column7789</t>
  </si>
  <si>
    <t>Column7790</t>
  </si>
  <si>
    <t>Column7791</t>
  </si>
  <si>
    <t>Column7792</t>
  </si>
  <si>
    <t>Column7793</t>
  </si>
  <si>
    <t>Column7794</t>
  </si>
  <si>
    <t>Column7795</t>
  </si>
  <si>
    <t>Column7796</t>
  </si>
  <si>
    <t>Column7797</t>
  </si>
  <si>
    <t>Column7798</t>
  </si>
  <si>
    <t>Column7799</t>
  </si>
  <si>
    <t>Column7800</t>
  </si>
  <si>
    <t>Column7801</t>
  </si>
  <si>
    <t>Column7802</t>
  </si>
  <si>
    <t>Column7803</t>
  </si>
  <si>
    <t>Column7804</t>
  </si>
  <si>
    <t>Column7805</t>
  </si>
  <si>
    <t>Column7806</t>
  </si>
  <si>
    <t>Column7807</t>
  </si>
  <si>
    <t>Column7808</t>
  </si>
  <si>
    <t>Column7809</t>
  </si>
  <si>
    <t>Column7810</t>
  </si>
  <si>
    <t>Column7811</t>
  </si>
  <si>
    <t>Column7812</t>
  </si>
  <si>
    <t>Column7813</t>
  </si>
  <si>
    <t>Column7814</t>
  </si>
  <si>
    <t>Column7815</t>
  </si>
  <si>
    <t>Column7816</t>
  </si>
  <si>
    <t>Column7817</t>
  </si>
  <si>
    <t>Column7818</t>
  </si>
  <si>
    <t>Column7819</t>
  </si>
  <si>
    <t>Column7820</t>
  </si>
  <si>
    <t>Column7821</t>
  </si>
  <si>
    <t>Column7822</t>
  </si>
  <si>
    <t>Column7823</t>
  </si>
  <si>
    <t>Column7824</t>
  </si>
  <si>
    <t>Column7825</t>
  </si>
  <si>
    <t>Column7826</t>
  </si>
  <si>
    <t>Column7827</t>
  </si>
  <si>
    <t>Column7828</t>
  </si>
  <si>
    <t>Column7829</t>
  </si>
  <si>
    <t>Column7830</t>
  </si>
  <si>
    <t>Column7831</t>
  </si>
  <si>
    <t>Column7832</t>
  </si>
  <si>
    <t>Column7833</t>
  </si>
  <si>
    <t>Column7834</t>
  </si>
  <si>
    <t>Column7835</t>
  </si>
  <si>
    <t>Column7836</t>
  </si>
  <si>
    <t>Column7837</t>
  </si>
  <si>
    <t>Column7838</t>
  </si>
  <si>
    <t>Column7839</t>
  </si>
  <si>
    <t>Column7840</t>
  </si>
  <si>
    <t>Column7841</t>
  </si>
  <si>
    <t>Column7842</t>
  </si>
  <si>
    <t>Column7843</t>
  </si>
  <si>
    <t>Column7844</t>
  </si>
  <si>
    <t>Column7845</t>
  </si>
  <si>
    <t>Column7846</t>
  </si>
  <si>
    <t>Column7847</t>
  </si>
  <si>
    <t>Column7848</t>
  </si>
  <si>
    <t>Column7849</t>
  </si>
  <si>
    <t>Column7850</t>
  </si>
  <si>
    <t>Column7851</t>
  </si>
  <si>
    <t>Column7852</t>
  </si>
  <si>
    <t>Column7853</t>
  </si>
  <si>
    <t>Column7854</t>
  </si>
  <si>
    <t>Column7855</t>
  </si>
  <si>
    <t>Column7856</t>
  </si>
  <si>
    <t>Column7857</t>
  </si>
  <si>
    <t>Column7858</t>
  </si>
  <si>
    <t>Column7859</t>
  </si>
  <si>
    <t>Column7860</t>
  </si>
  <si>
    <t>Column7861</t>
  </si>
  <si>
    <t>Column7862</t>
  </si>
  <si>
    <t>Column7863</t>
  </si>
  <si>
    <t>Column7864</t>
  </si>
  <si>
    <t>Column7865</t>
  </si>
  <si>
    <t>Column7866</t>
  </si>
  <si>
    <t>Column7867</t>
  </si>
  <si>
    <t>Column7868</t>
  </si>
  <si>
    <t>Column7869</t>
  </si>
  <si>
    <t>Column7870</t>
  </si>
  <si>
    <t>Column7871</t>
  </si>
  <si>
    <t>Column7872</t>
  </si>
  <si>
    <t>Column7873</t>
  </si>
  <si>
    <t>Column7874</t>
  </si>
  <si>
    <t>Column7875</t>
  </si>
  <si>
    <t>Column7876</t>
  </si>
  <si>
    <t>Column7877</t>
  </si>
  <si>
    <t>Column7878</t>
  </si>
  <si>
    <t>Column7879</t>
  </si>
  <si>
    <t>Column7880</t>
  </si>
  <si>
    <t>Column7881</t>
  </si>
  <si>
    <t>Column7882</t>
  </si>
  <si>
    <t>Column7883</t>
  </si>
  <si>
    <t>Column7884</t>
  </si>
  <si>
    <t>Column7885</t>
  </si>
  <si>
    <t>Column7886</t>
  </si>
  <si>
    <t>Column7887</t>
  </si>
  <si>
    <t>Column7888</t>
  </si>
  <si>
    <t>Column7889</t>
  </si>
  <si>
    <t>Column7890</t>
  </si>
  <si>
    <t>Column7891</t>
  </si>
  <si>
    <t>Column7892</t>
  </si>
  <si>
    <t>Column7893</t>
  </si>
  <si>
    <t>Column7894</t>
  </si>
  <si>
    <t>Column7895</t>
  </si>
  <si>
    <t>Column7896</t>
  </si>
  <si>
    <t>Column7897</t>
  </si>
  <si>
    <t>Column7898</t>
  </si>
  <si>
    <t>Column7899</t>
  </si>
  <si>
    <t>Column7900</t>
  </si>
  <si>
    <t>Column7901</t>
  </si>
  <si>
    <t>Column7902</t>
  </si>
  <si>
    <t>Column7903</t>
  </si>
  <si>
    <t>Column7904</t>
  </si>
  <si>
    <t>Column7905</t>
  </si>
  <si>
    <t>Column7906</t>
  </si>
  <si>
    <t>Column7907</t>
  </si>
  <si>
    <t>Column7908</t>
  </si>
  <si>
    <t>Column7909</t>
  </si>
  <si>
    <t>Column7910</t>
  </si>
  <si>
    <t>Column7911</t>
  </si>
  <si>
    <t>Column7912</t>
  </si>
  <si>
    <t>Column7913</t>
  </si>
  <si>
    <t>Column7914</t>
  </si>
  <si>
    <t>Column7915</t>
  </si>
  <si>
    <t>Column7916</t>
  </si>
  <si>
    <t>Column7917</t>
  </si>
  <si>
    <t>Column7918</t>
  </si>
  <si>
    <t>Column7919</t>
  </si>
  <si>
    <t>Column7920</t>
  </si>
  <si>
    <t>Column7921</t>
  </si>
  <si>
    <t>Column7922</t>
  </si>
  <si>
    <t>Column7923</t>
  </si>
  <si>
    <t>Column7924</t>
  </si>
  <si>
    <t>Column7925</t>
  </si>
  <si>
    <t>Column7926</t>
  </si>
  <si>
    <t>Column7927</t>
  </si>
  <si>
    <t>Column7928</t>
  </si>
  <si>
    <t>Column7929</t>
  </si>
  <si>
    <t>Column7930</t>
  </si>
  <si>
    <t>Column7931</t>
  </si>
  <si>
    <t>Column7932</t>
  </si>
  <si>
    <t>Column7933</t>
  </si>
  <si>
    <t>Column7934</t>
  </si>
  <si>
    <t>Column7935</t>
  </si>
  <si>
    <t>Column7936</t>
  </si>
  <si>
    <t>Column7937</t>
  </si>
  <si>
    <t>Column7938</t>
  </si>
  <si>
    <t>Column7939</t>
  </si>
  <si>
    <t>Column7940</t>
  </si>
  <si>
    <t>Column7941</t>
  </si>
  <si>
    <t>Column7942</t>
  </si>
  <si>
    <t>Column7943</t>
  </si>
  <si>
    <t>Column7944</t>
  </si>
  <si>
    <t>Column7945</t>
  </si>
  <si>
    <t>Column7946</t>
  </si>
  <si>
    <t>Column7947</t>
  </si>
  <si>
    <t>Column7948</t>
  </si>
  <si>
    <t>Column7949</t>
  </si>
  <si>
    <t>Column7950</t>
  </si>
  <si>
    <t>Column7951</t>
  </si>
  <si>
    <t>Column7952</t>
  </si>
  <si>
    <t>Column7953</t>
  </si>
  <si>
    <t>Column7954</t>
  </si>
  <si>
    <t>Column7955</t>
  </si>
  <si>
    <t>Column7956</t>
  </si>
  <si>
    <t>Column7957</t>
  </si>
  <si>
    <t>Column7958</t>
  </si>
  <si>
    <t>Column7959</t>
  </si>
  <si>
    <t>Column7960</t>
  </si>
  <si>
    <t>Column7961</t>
  </si>
  <si>
    <t>Column7962</t>
  </si>
  <si>
    <t>Column7963</t>
  </si>
  <si>
    <t>Column7964</t>
  </si>
  <si>
    <t>Column7965</t>
  </si>
  <si>
    <t>Column7966</t>
  </si>
  <si>
    <t>Column7967</t>
  </si>
  <si>
    <t>Column7968</t>
  </si>
  <si>
    <t>Column7969</t>
  </si>
  <si>
    <t>Column7970</t>
  </si>
  <si>
    <t>Column7971</t>
  </si>
  <si>
    <t>Column7972</t>
  </si>
  <si>
    <t>Column7973</t>
  </si>
  <si>
    <t>Column7974</t>
  </si>
  <si>
    <t>Column7975</t>
  </si>
  <si>
    <t>Column7976</t>
  </si>
  <si>
    <t>Column7977</t>
  </si>
  <si>
    <t>Column7978</t>
  </si>
  <si>
    <t>Column7979</t>
  </si>
  <si>
    <t>Column7980</t>
  </si>
  <si>
    <t>Column7981</t>
  </si>
  <si>
    <t>Column7982</t>
  </si>
  <si>
    <t>Column7983</t>
  </si>
  <si>
    <t>Column7984</t>
  </si>
  <si>
    <t>Column7985</t>
  </si>
  <si>
    <t>Column7986</t>
  </si>
  <si>
    <t>Column7987</t>
  </si>
  <si>
    <t>Column7988</t>
  </si>
  <si>
    <t>Column7989</t>
  </si>
  <si>
    <t>Column7990</t>
  </si>
  <si>
    <t>Column7991</t>
  </si>
  <si>
    <t>Column7992</t>
  </si>
  <si>
    <t>Column7993</t>
  </si>
  <si>
    <t>Column7994</t>
  </si>
  <si>
    <t>Column7995</t>
  </si>
  <si>
    <t>Column7996</t>
  </si>
  <si>
    <t>Column7997</t>
  </si>
  <si>
    <t>Column7998</t>
  </si>
  <si>
    <t>Column7999</t>
  </si>
  <si>
    <t>Column8000</t>
  </si>
  <si>
    <t>Column8001</t>
  </si>
  <si>
    <t>Column8002</t>
  </si>
  <si>
    <t>Column8003</t>
  </si>
  <si>
    <t>Column8004</t>
  </si>
  <si>
    <t>Column8005</t>
  </si>
  <si>
    <t>Column8006</t>
  </si>
  <si>
    <t>Column8007</t>
  </si>
  <si>
    <t>Column8008</t>
  </si>
  <si>
    <t>Column8009</t>
  </si>
  <si>
    <t>Column8010</t>
  </si>
  <si>
    <t>Column8011</t>
  </si>
  <si>
    <t>Column8012</t>
  </si>
  <si>
    <t>Column8013</t>
  </si>
  <si>
    <t>Column8014</t>
  </si>
  <si>
    <t>Column8015</t>
  </si>
  <si>
    <t>Column8016</t>
  </si>
  <si>
    <t>Column8017</t>
  </si>
  <si>
    <t>Column8018</t>
  </si>
  <si>
    <t>Column8019</t>
  </si>
  <si>
    <t>Column8020</t>
  </si>
  <si>
    <t>Column8021</t>
  </si>
  <si>
    <t>Column8022</t>
  </si>
  <si>
    <t>Column8023</t>
  </si>
  <si>
    <t>Column8024</t>
  </si>
  <si>
    <t>Column8025</t>
  </si>
  <si>
    <t>Column8026</t>
  </si>
  <si>
    <t>Column8027</t>
  </si>
  <si>
    <t>Column8028</t>
  </si>
  <si>
    <t>Column8029</t>
  </si>
  <si>
    <t>Column8030</t>
  </si>
  <si>
    <t>Column8031</t>
  </si>
  <si>
    <t>Column8032</t>
  </si>
  <si>
    <t>Column8033</t>
  </si>
  <si>
    <t>Column8034</t>
  </si>
  <si>
    <t>Column8035</t>
  </si>
  <si>
    <t>Column8036</t>
  </si>
  <si>
    <t>Column8037</t>
  </si>
  <si>
    <t>Column8038</t>
  </si>
  <si>
    <t>Column8039</t>
  </si>
  <si>
    <t>Column8040</t>
  </si>
  <si>
    <t>Column8041</t>
  </si>
  <si>
    <t>Column8042</t>
  </si>
  <si>
    <t>Column8043</t>
  </si>
  <si>
    <t>Column8044</t>
  </si>
  <si>
    <t>Column8045</t>
  </si>
  <si>
    <t>Column8046</t>
  </si>
  <si>
    <t>Column8047</t>
  </si>
  <si>
    <t>Column8048</t>
  </si>
  <si>
    <t>Column8049</t>
  </si>
  <si>
    <t>Column8050</t>
  </si>
  <si>
    <t>Column8051</t>
  </si>
  <si>
    <t>Column8052</t>
  </si>
  <si>
    <t>Column8053</t>
  </si>
  <si>
    <t>Column8054</t>
  </si>
  <si>
    <t>Column8055</t>
  </si>
  <si>
    <t>Column8056</t>
  </si>
  <si>
    <t>Column8057</t>
  </si>
  <si>
    <t>Column8058</t>
  </si>
  <si>
    <t>Column8059</t>
  </si>
  <si>
    <t>Column8060</t>
  </si>
  <si>
    <t>Column8061</t>
  </si>
  <si>
    <t>Column8062</t>
  </si>
  <si>
    <t>Column8063</t>
  </si>
  <si>
    <t>Column8064</t>
  </si>
  <si>
    <t>Column8065</t>
  </si>
  <si>
    <t>Column8066</t>
  </si>
  <si>
    <t>Column8067</t>
  </si>
  <si>
    <t>Column8068</t>
  </si>
  <si>
    <t>Column8069</t>
  </si>
  <si>
    <t>Column8070</t>
  </si>
  <si>
    <t>Column8071</t>
  </si>
  <si>
    <t>Column8072</t>
  </si>
  <si>
    <t>Column8073</t>
  </si>
  <si>
    <t>Column8074</t>
  </si>
  <si>
    <t>Column8075</t>
  </si>
  <si>
    <t>Column8076</t>
  </si>
  <si>
    <t>Column8077</t>
  </si>
  <si>
    <t>Column8078</t>
  </si>
  <si>
    <t>Column8079</t>
  </si>
  <si>
    <t>Column8080</t>
  </si>
  <si>
    <t>Column8081</t>
  </si>
  <si>
    <t>Column8082</t>
  </si>
  <si>
    <t>Column8083</t>
  </si>
  <si>
    <t>Column8084</t>
  </si>
  <si>
    <t>Column8085</t>
  </si>
  <si>
    <t>Column8086</t>
  </si>
  <si>
    <t>Column8087</t>
  </si>
  <si>
    <t>Column8088</t>
  </si>
  <si>
    <t>Column8089</t>
  </si>
  <si>
    <t>Column8090</t>
  </si>
  <si>
    <t>Column8091</t>
  </si>
  <si>
    <t>Column8092</t>
  </si>
  <si>
    <t>Column8093</t>
  </si>
  <si>
    <t>Column8094</t>
  </si>
  <si>
    <t>Column8095</t>
  </si>
  <si>
    <t>Column8096</t>
  </si>
  <si>
    <t>Column8097</t>
  </si>
  <si>
    <t>Column8098</t>
  </si>
  <si>
    <t>Column8099</t>
  </si>
  <si>
    <t>Column8100</t>
  </si>
  <si>
    <t>Column8101</t>
  </si>
  <si>
    <t>Column8102</t>
  </si>
  <si>
    <t>Column8103</t>
  </si>
  <si>
    <t>Column8104</t>
  </si>
  <si>
    <t>Column8105</t>
  </si>
  <si>
    <t>Column8106</t>
  </si>
  <si>
    <t>Column8107</t>
  </si>
  <si>
    <t>Column8108</t>
  </si>
  <si>
    <t>Column8109</t>
  </si>
  <si>
    <t>Column8110</t>
  </si>
  <si>
    <t>Column8111</t>
  </si>
  <si>
    <t>Column8112</t>
  </si>
  <si>
    <t>Column8113</t>
  </si>
  <si>
    <t>Column8114</t>
  </si>
  <si>
    <t>Column8115</t>
  </si>
  <si>
    <t>Column8116</t>
  </si>
  <si>
    <t>Column8117</t>
  </si>
  <si>
    <t>Column8118</t>
  </si>
  <si>
    <t>Column8119</t>
  </si>
  <si>
    <t>Column8120</t>
  </si>
  <si>
    <t>Column8121</t>
  </si>
  <si>
    <t>Column8122</t>
  </si>
  <si>
    <t>Column8123</t>
  </si>
  <si>
    <t>Column8124</t>
  </si>
  <si>
    <t>Column8125</t>
  </si>
  <si>
    <t>Column8126</t>
  </si>
  <si>
    <t>Column8127</t>
  </si>
  <si>
    <t>Column8128</t>
  </si>
  <si>
    <t>Column8129</t>
  </si>
  <si>
    <t>Column8130</t>
  </si>
  <si>
    <t>Column8131</t>
  </si>
  <si>
    <t>Column8132</t>
  </si>
  <si>
    <t>Column8133</t>
  </si>
  <si>
    <t>Column8134</t>
  </si>
  <si>
    <t>Column8135</t>
  </si>
  <si>
    <t>Column8136</t>
  </si>
  <si>
    <t>Column8137</t>
  </si>
  <si>
    <t>Column8138</t>
  </si>
  <si>
    <t>Column8139</t>
  </si>
  <si>
    <t>Column8140</t>
  </si>
  <si>
    <t>Column8141</t>
  </si>
  <si>
    <t>Column8142</t>
  </si>
  <si>
    <t>Column8143</t>
  </si>
  <si>
    <t>Column8144</t>
  </si>
  <si>
    <t>Column8145</t>
  </si>
  <si>
    <t>Column8146</t>
  </si>
  <si>
    <t>Column8147</t>
  </si>
  <si>
    <t>Column8148</t>
  </si>
  <si>
    <t>Column8149</t>
  </si>
  <si>
    <t>Column8150</t>
  </si>
  <si>
    <t>Column8151</t>
  </si>
  <si>
    <t>Column8152</t>
  </si>
  <si>
    <t>Column8153</t>
  </si>
  <si>
    <t>Column8154</t>
  </si>
  <si>
    <t>Column8155</t>
  </si>
  <si>
    <t>Column8156</t>
  </si>
  <si>
    <t>Column8157</t>
  </si>
  <si>
    <t>Column8158</t>
  </si>
  <si>
    <t>Column8159</t>
  </si>
  <si>
    <t>Column8160</t>
  </si>
  <si>
    <t>Column8161</t>
  </si>
  <si>
    <t>Column8162</t>
  </si>
  <si>
    <t>Column8163</t>
  </si>
  <si>
    <t>Column8164</t>
  </si>
  <si>
    <t>Column8165</t>
  </si>
  <si>
    <t>Column8166</t>
  </si>
  <si>
    <t>Column8167</t>
  </si>
  <si>
    <t>Column8168</t>
  </si>
  <si>
    <t>Column8169</t>
  </si>
  <si>
    <t>Column8170</t>
  </si>
  <si>
    <t>Column8171</t>
  </si>
  <si>
    <t>Column8172</t>
  </si>
  <si>
    <t>Column8173</t>
  </si>
  <si>
    <t>Column8174</t>
  </si>
  <si>
    <t>Column8175</t>
  </si>
  <si>
    <t>Column8176</t>
  </si>
  <si>
    <t>Column8177</t>
  </si>
  <si>
    <t>Column8178</t>
  </si>
  <si>
    <t>Column8179</t>
  </si>
  <si>
    <t>Column8180</t>
  </si>
  <si>
    <t>Column8181</t>
  </si>
  <si>
    <t>Column8182</t>
  </si>
  <si>
    <t>Column8183</t>
  </si>
  <si>
    <t>Column8184</t>
  </si>
  <si>
    <t>Column8185</t>
  </si>
  <si>
    <t>Column8186</t>
  </si>
  <si>
    <t>Column8187</t>
  </si>
  <si>
    <t>Column8188</t>
  </si>
  <si>
    <t>Column8189</t>
  </si>
  <si>
    <t>Column8190</t>
  </si>
  <si>
    <t>Column8191</t>
  </si>
  <si>
    <t>Column8192</t>
  </si>
  <si>
    <t>Column8193</t>
  </si>
  <si>
    <t>Column8194</t>
  </si>
  <si>
    <t>Column8195</t>
  </si>
  <si>
    <t>Column8196</t>
  </si>
  <si>
    <t>Column8197</t>
  </si>
  <si>
    <t>Column8198</t>
  </si>
  <si>
    <t>Column8199</t>
  </si>
  <si>
    <t>Column8200</t>
  </si>
  <si>
    <t>Column8201</t>
  </si>
  <si>
    <t>Column8202</t>
  </si>
  <si>
    <t>Column8203</t>
  </si>
  <si>
    <t>Column8204</t>
  </si>
  <si>
    <t>Column8205</t>
  </si>
  <si>
    <t>Column8206</t>
  </si>
  <si>
    <t>Column8207</t>
  </si>
  <si>
    <t>Column8208</t>
  </si>
  <si>
    <t>Column8209</t>
  </si>
  <si>
    <t>Column8210</t>
  </si>
  <si>
    <t>Column8211</t>
  </si>
  <si>
    <t>Column8212</t>
  </si>
  <si>
    <t>Column8213</t>
  </si>
  <si>
    <t>Column8214</t>
  </si>
  <si>
    <t>Column8215</t>
  </si>
  <si>
    <t>Column8216</t>
  </si>
  <si>
    <t>Column8217</t>
  </si>
  <si>
    <t>Column8218</t>
  </si>
  <si>
    <t>Column8219</t>
  </si>
  <si>
    <t>Column8220</t>
  </si>
  <si>
    <t>Column8221</t>
  </si>
  <si>
    <t>Column8222</t>
  </si>
  <si>
    <t>Column8223</t>
  </si>
  <si>
    <t>Column8224</t>
  </si>
  <si>
    <t>Column8225</t>
  </si>
  <si>
    <t>Column8226</t>
  </si>
  <si>
    <t>Column8227</t>
  </si>
  <si>
    <t>Column8228</t>
  </si>
  <si>
    <t>Column8229</t>
  </si>
  <si>
    <t>Column8230</t>
  </si>
  <si>
    <t>Column8231</t>
  </si>
  <si>
    <t>Column8232</t>
  </si>
  <si>
    <t>Column8233</t>
  </si>
  <si>
    <t>Column8234</t>
  </si>
  <si>
    <t>Column8235</t>
  </si>
  <si>
    <t>Column8236</t>
  </si>
  <si>
    <t>Column8237</t>
  </si>
  <si>
    <t>Column8238</t>
  </si>
  <si>
    <t>Column8239</t>
  </si>
  <si>
    <t>Column8240</t>
  </si>
  <si>
    <t>Column8241</t>
  </si>
  <si>
    <t>Column8242</t>
  </si>
  <si>
    <t>Column8243</t>
  </si>
  <si>
    <t>Column8244</t>
  </si>
  <si>
    <t>Column8245</t>
  </si>
  <si>
    <t>Column8246</t>
  </si>
  <si>
    <t>Column8247</t>
  </si>
  <si>
    <t>Column8248</t>
  </si>
  <si>
    <t>Column8249</t>
  </si>
  <si>
    <t>Column8250</t>
  </si>
  <si>
    <t>Column8251</t>
  </si>
  <si>
    <t>Column8252</t>
  </si>
  <si>
    <t>Column8253</t>
  </si>
  <si>
    <t>Column8254</t>
  </si>
  <si>
    <t>Column8255</t>
  </si>
  <si>
    <t>Column8256</t>
  </si>
  <si>
    <t>Column8257</t>
  </si>
  <si>
    <t>Column8258</t>
  </si>
  <si>
    <t>Column8259</t>
  </si>
  <si>
    <t>Column8260</t>
  </si>
  <si>
    <t>Column8261</t>
  </si>
  <si>
    <t>Column8262</t>
  </si>
  <si>
    <t>Column8263</t>
  </si>
  <si>
    <t>Column8264</t>
  </si>
  <si>
    <t>Column8265</t>
  </si>
  <si>
    <t>Column8266</t>
  </si>
  <si>
    <t>Column8267</t>
  </si>
  <si>
    <t>Column8268</t>
  </si>
  <si>
    <t>Column8269</t>
  </si>
  <si>
    <t>Column8270</t>
  </si>
  <si>
    <t>Column8271</t>
  </si>
  <si>
    <t>Column8272</t>
  </si>
  <si>
    <t>Column8273</t>
  </si>
  <si>
    <t>Column8274</t>
  </si>
  <si>
    <t>Column8275</t>
  </si>
  <si>
    <t>Column8276</t>
  </si>
  <si>
    <t>Column8277</t>
  </si>
  <si>
    <t>Column8278</t>
  </si>
  <si>
    <t>Column8279</t>
  </si>
  <si>
    <t>Column8280</t>
  </si>
  <si>
    <t>Column8281</t>
  </si>
  <si>
    <t>Column8282</t>
  </si>
  <si>
    <t>Column8283</t>
  </si>
  <si>
    <t>Column8284</t>
  </si>
  <si>
    <t>Column8285</t>
  </si>
  <si>
    <t>Column8286</t>
  </si>
  <si>
    <t>Column8287</t>
  </si>
  <si>
    <t>Column8288</t>
  </si>
  <si>
    <t>Column8289</t>
  </si>
  <si>
    <t>Column8290</t>
  </si>
  <si>
    <t>Column8291</t>
  </si>
  <si>
    <t>Column8292</t>
  </si>
  <si>
    <t>Column8293</t>
  </si>
  <si>
    <t>Column8294</t>
  </si>
  <si>
    <t>Column8295</t>
  </si>
  <si>
    <t>Column8296</t>
  </si>
  <si>
    <t>Column8297</t>
  </si>
  <si>
    <t>Column8298</t>
  </si>
  <si>
    <t>Column8299</t>
  </si>
  <si>
    <t>Column8300</t>
  </si>
  <si>
    <t>Column8301</t>
  </si>
  <si>
    <t>Column8302</t>
  </si>
  <si>
    <t>Column8303</t>
  </si>
  <si>
    <t>Column8304</t>
  </si>
  <si>
    <t>Column8305</t>
  </si>
  <si>
    <t>Column8306</t>
  </si>
  <si>
    <t>Column8307</t>
  </si>
  <si>
    <t>Column8308</t>
  </si>
  <si>
    <t>Column8309</t>
  </si>
  <si>
    <t>Column8310</t>
  </si>
  <si>
    <t>Column8311</t>
  </si>
  <si>
    <t>Column8312</t>
  </si>
  <si>
    <t>Column8313</t>
  </si>
  <si>
    <t>Column8314</t>
  </si>
  <si>
    <t>Column8315</t>
  </si>
  <si>
    <t>Column8316</t>
  </si>
  <si>
    <t>Column8317</t>
  </si>
  <si>
    <t>Column8318</t>
  </si>
  <si>
    <t>Column8319</t>
  </si>
  <si>
    <t>Column8320</t>
  </si>
  <si>
    <t>Column8321</t>
  </si>
  <si>
    <t>Column8322</t>
  </si>
  <si>
    <t>Column8323</t>
  </si>
  <si>
    <t>Column8324</t>
  </si>
  <si>
    <t>Column8325</t>
  </si>
  <si>
    <t>Column8326</t>
  </si>
  <si>
    <t>Column8327</t>
  </si>
  <si>
    <t>Column8328</t>
  </si>
  <si>
    <t>Column8329</t>
  </si>
  <si>
    <t>Column8330</t>
  </si>
  <si>
    <t>Column8331</t>
  </si>
  <si>
    <t>Column8332</t>
  </si>
  <si>
    <t>Column8333</t>
  </si>
  <si>
    <t>Column8334</t>
  </si>
  <si>
    <t>Column8335</t>
  </si>
  <si>
    <t>Column8336</t>
  </si>
  <si>
    <t>Column8337</t>
  </si>
  <si>
    <t>Column8338</t>
  </si>
  <si>
    <t>Column8339</t>
  </si>
  <si>
    <t>Column8340</t>
  </si>
  <si>
    <t>Column8341</t>
  </si>
  <si>
    <t>Column8342</t>
  </si>
  <si>
    <t>Column8343</t>
  </si>
  <si>
    <t>Column8344</t>
  </si>
  <si>
    <t>Column8345</t>
  </si>
  <si>
    <t>Column8346</t>
  </si>
  <si>
    <t>Column8347</t>
  </si>
  <si>
    <t>Column8348</t>
  </si>
  <si>
    <t>Column8349</t>
  </si>
  <si>
    <t>Column8350</t>
  </si>
  <si>
    <t>Column8351</t>
  </si>
  <si>
    <t>Column8352</t>
  </si>
  <si>
    <t>Column8353</t>
  </si>
  <si>
    <t>Column8354</t>
  </si>
  <si>
    <t>Column8355</t>
  </si>
  <si>
    <t>Column8356</t>
  </si>
  <si>
    <t>Column8357</t>
  </si>
  <si>
    <t>Column8358</t>
  </si>
  <si>
    <t>Column8359</t>
  </si>
  <si>
    <t>Column8360</t>
  </si>
  <si>
    <t>Column8361</t>
  </si>
  <si>
    <t>Column8362</t>
  </si>
  <si>
    <t>Column8363</t>
  </si>
  <si>
    <t>Column8364</t>
  </si>
  <si>
    <t>Column8365</t>
  </si>
  <si>
    <t>Column8366</t>
  </si>
  <si>
    <t>Column8367</t>
  </si>
  <si>
    <t>Column8368</t>
  </si>
  <si>
    <t>Column8369</t>
  </si>
  <si>
    <t>Column8370</t>
  </si>
  <si>
    <t>Column8371</t>
  </si>
  <si>
    <t>Column8372</t>
  </si>
  <si>
    <t>Column8373</t>
  </si>
  <si>
    <t>Column8374</t>
  </si>
  <si>
    <t>Column8375</t>
  </si>
  <si>
    <t>Column8376</t>
  </si>
  <si>
    <t>Column8377</t>
  </si>
  <si>
    <t>Column8378</t>
  </si>
  <si>
    <t>Column8379</t>
  </si>
  <si>
    <t>Column8380</t>
  </si>
  <si>
    <t>Column8381</t>
  </si>
  <si>
    <t>Column8382</t>
  </si>
  <si>
    <t>Column8383</t>
  </si>
  <si>
    <t>Column8384</t>
  </si>
  <si>
    <t>Column8385</t>
  </si>
  <si>
    <t>Column8386</t>
  </si>
  <si>
    <t>Column8387</t>
  </si>
  <si>
    <t>Column8388</t>
  </si>
  <si>
    <t>Column8389</t>
  </si>
  <si>
    <t>Column8390</t>
  </si>
  <si>
    <t>Column8391</t>
  </si>
  <si>
    <t>Column8392</t>
  </si>
  <si>
    <t>Column8393</t>
  </si>
  <si>
    <t>Column8394</t>
  </si>
  <si>
    <t>Column8395</t>
  </si>
  <si>
    <t>Column8396</t>
  </si>
  <si>
    <t>Column8397</t>
  </si>
  <si>
    <t>Column8398</t>
  </si>
  <si>
    <t>Column8399</t>
  </si>
  <si>
    <t>Column8400</t>
  </si>
  <si>
    <t>Column8401</t>
  </si>
  <si>
    <t>Column8402</t>
  </si>
  <si>
    <t>Column8403</t>
  </si>
  <si>
    <t>Column8404</t>
  </si>
  <si>
    <t>Column8405</t>
  </si>
  <si>
    <t>Column8406</t>
  </si>
  <si>
    <t>Column8407</t>
  </si>
  <si>
    <t>Column8408</t>
  </si>
  <si>
    <t>Column8409</t>
  </si>
  <si>
    <t>Column8410</t>
  </si>
  <si>
    <t>Column8411</t>
  </si>
  <si>
    <t>Column8412</t>
  </si>
  <si>
    <t>Column8413</t>
  </si>
  <si>
    <t>Column8414</t>
  </si>
  <si>
    <t>Column8415</t>
  </si>
  <si>
    <t>Column8416</t>
  </si>
  <si>
    <t>Column8417</t>
  </si>
  <si>
    <t>Column8418</t>
  </si>
  <si>
    <t>Column8419</t>
  </si>
  <si>
    <t>Column8420</t>
  </si>
  <si>
    <t>Column8421</t>
  </si>
  <si>
    <t>Column8422</t>
  </si>
  <si>
    <t>Column8423</t>
  </si>
  <si>
    <t>Column8424</t>
  </si>
  <si>
    <t>Column8425</t>
  </si>
  <si>
    <t>Column8426</t>
  </si>
  <si>
    <t>Column8427</t>
  </si>
  <si>
    <t>Column8428</t>
  </si>
  <si>
    <t>Column8429</t>
  </si>
  <si>
    <t>Column8430</t>
  </si>
  <si>
    <t>Column8431</t>
  </si>
  <si>
    <t>Column8432</t>
  </si>
  <si>
    <t>Column8433</t>
  </si>
  <si>
    <t>Column8434</t>
  </si>
  <si>
    <t>Column8435</t>
  </si>
  <si>
    <t>Column8436</t>
  </si>
  <si>
    <t>Column8437</t>
  </si>
  <si>
    <t>Column8438</t>
  </si>
  <si>
    <t>Column8439</t>
  </si>
  <si>
    <t>Column8440</t>
  </si>
  <si>
    <t>Column8441</t>
  </si>
  <si>
    <t>Column8442</t>
  </si>
  <si>
    <t>Column8443</t>
  </si>
  <si>
    <t>Column8444</t>
  </si>
  <si>
    <t>Column8445</t>
  </si>
  <si>
    <t>Column8446</t>
  </si>
  <si>
    <t>Column8447</t>
  </si>
  <si>
    <t>Column8448</t>
  </si>
  <si>
    <t>Column8449</t>
  </si>
  <si>
    <t>Column8450</t>
  </si>
  <si>
    <t>Column8451</t>
  </si>
  <si>
    <t>Column8452</t>
  </si>
  <si>
    <t>Column8453</t>
  </si>
  <si>
    <t>Column8454</t>
  </si>
  <si>
    <t>Column8455</t>
  </si>
  <si>
    <t>Column8456</t>
  </si>
  <si>
    <t>Column8457</t>
  </si>
  <si>
    <t>Column8458</t>
  </si>
  <si>
    <t>Column8459</t>
  </si>
  <si>
    <t>Column8460</t>
  </si>
  <si>
    <t>Column8461</t>
  </si>
  <si>
    <t>Column8462</t>
  </si>
  <si>
    <t>Column8463</t>
  </si>
  <si>
    <t>Column8464</t>
  </si>
  <si>
    <t>Column8465</t>
  </si>
  <si>
    <t>Column8466</t>
  </si>
  <si>
    <t>Column8467</t>
  </si>
  <si>
    <t>Column8468</t>
  </si>
  <si>
    <t>Column8469</t>
  </si>
  <si>
    <t>Column8470</t>
  </si>
  <si>
    <t>Column8471</t>
  </si>
  <si>
    <t>Column8472</t>
  </si>
  <si>
    <t>Column8473</t>
  </si>
  <si>
    <t>Column8474</t>
  </si>
  <si>
    <t>Column8475</t>
  </si>
  <si>
    <t>Column8476</t>
  </si>
  <si>
    <t>Column8477</t>
  </si>
  <si>
    <t>Column8478</t>
  </si>
  <si>
    <t>Column8479</t>
  </si>
  <si>
    <t>Column8480</t>
  </si>
  <si>
    <t>Column8481</t>
  </si>
  <si>
    <t>Column8482</t>
  </si>
  <si>
    <t>Column8483</t>
  </si>
  <si>
    <t>Column8484</t>
  </si>
  <si>
    <t>Column8485</t>
  </si>
  <si>
    <t>Column8486</t>
  </si>
  <si>
    <t>Column8487</t>
  </si>
  <si>
    <t>Column8488</t>
  </si>
  <si>
    <t>Column8489</t>
  </si>
  <si>
    <t>Column8490</t>
  </si>
  <si>
    <t>Column8491</t>
  </si>
  <si>
    <t>Column8492</t>
  </si>
  <si>
    <t>Column8493</t>
  </si>
  <si>
    <t>Column8494</t>
  </si>
  <si>
    <t>Column8495</t>
  </si>
  <si>
    <t>Column8496</t>
  </si>
  <si>
    <t>Column8497</t>
  </si>
  <si>
    <t>Column8498</t>
  </si>
  <si>
    <t>Column8499</t>
  </si>
  <si>
    <t>Column8500</t>
  </si>
  <si>
    <t>Column8501</t>
  </si>
  <si>
    <t>Column8502</t>
  </si>
  <si>
    <t>Column8503</t>
  </si>
  <si>
    <t>Column8504</t>
  </si>
  <si>
    <t>Column8505</t>
  </si>
  <si>
    <t>Column8506</t>
  </si>
  <si>
    <t>Column8507</t>
  </si>
  <si>
    <t>Column8508</t>
  </si>
  <si>
    <t>Column8509</t>
  </si>
  <si>
    <t>Column8510</t>
  </si>
  <si>
    <t>Column8511</t>
  </si>
  <si>
    <t>Column8512</t>
  </si>
  <si>
    <t>Column8513</t>
  </si>
  <si>
    <t>Column8514</t>
  </si>
  <si>
    <t>Column8515</t>
  </si>
  <si>
    <t>Column8516</t>
  </si>
  <si>
    <t>Column8517</t>
  </si>
  <si>
    <t>Column8518</t>
  </si>
  <si>
    <t>Column8519</t>
  </si>
  <si>
    <t>Column8520</t>
  </si>
  <si>
    <t>Column8521</t>
  </si>
  <si>
    <t>Column8522</t>
  </si>
  <si>
    <t>Column8523</t>
  </si>
  <si>
    <t>Column8524</t>
  </si>
  <si>
    <t>Column8525</t>
  </si>
  <si>
    <t>Column8526</t>
  </si>
  <si>
    <t>Column8527</t>
  </si>
  <si>
    <t>Column8528</t>
  </si>
  <si>
    <t>Column8529</t>
  </si>
  <si>
    <t>Column8530</t>
  </si>
  <si>
    <t>Column8531</t>
  </si>
  <si>
    <t>Column8532</t>
  </si>
  <si>
    <t>Column8533</t>
  </si>
  <si>
    <t>Column8534</t>
  </si>
  <si>
    <t>Column8535</t>
  </si>
  <si>
    <t>Column8536</t>
  </si>
  <si>
    <t>Column8537</t>
  </si>
  <si>
    <t>Column8538</t>
  </si>
  <si>
    <t>Column8539</t>
  </si>
  <si>
    <t>Column8540</t>
  </si>
  <si>
    <t>Column8541</t>
  </si>
  <si>
    <t>Column8542</t>
  </si>
  <si>
    <t>Column8543</t>
  </si>
  <si>
    <t>Column8544</t>
  </si>
  <si>
    <t>Column8545</t>
  </si>
  <si>
    <t>Column8546</t>
  </si>
  <si>
    <t>Column8547</t>
  </si>
  <si>
    <t>Column8548</t>
  </si>
  <si>
    <t>Column8549</t>
  </si>
  <si>
    <t>Column8550</t>
  </si>
  <si>
    <t>Column8551</t>
  </si>
  <si>
    <t>Column8552</t>
  </si>
  <si>
    <t>Column8553</t>
  </si>
  <si>
    <t>Column8554</t>
  </si>
  <si>
    <t>Column8555</t>
  </si>
  <si>
    <t>Column8556</t>
  </si>
  <si>
    <t>Column8557</t>
  </si>
  <si>
    <t>Column8558</t>
  </si>
  <si>
    <t>Column8559</t>
  </si>
  <si>
    <t>Column8560</t>
  </si>
  <si>
    <t>Column8561</t>
  </si>
  <si>
    <t>Column8562</t>
  </si>
  <si>
    <t>Column8563</t>
  </si>
  <si>
    <t>Column8564</t>
  </si>
  <si>
    <t>Column8565</t>
  </si>
  <si>
    <t>Column8566</t>
  </si>
  <si>
    <t>Column8567</t>
  </si>
  <si>
    <t>Column8568</t>
  </si>
  <si>
    <t>Column8569</t>
  </si>
  <si>
    <t>Column8570</t>
  </si>
  <si>
    <t>Column8571</t>
  </si>
  <si>
    <t>Column8572</t>
  </si>
  <si>
    <t>Column8573</t>
  </si>
  <si>
    <t>Column8574</t>
  </si>
  <si>
    <t>Column8575</t>
  </si>
  <si>
    <t>Column8576</t>
  </si>
  <si>
    <t>Column8577</t>
  </si>
  <si>
    <t>Column8578</t>
  </si>
  <si>
    <t>Column8579</t>
  </si>
  <si>
    <t>Column8580</t>
  </si>
  <si>
    <t>Column8581</t>
  </si>
  <si>
    <t>Column8582</t>
  </si>
  <si>
    <t>Column8583</t>
  </si>
  <si>
    <t>Column8584</t>
  </si>
  <si>
    <t>Column8585</t>
  </si>
  <si>
    <t>Column8586</t>
  </si>
  <si>
    <t>Column8587</t>
  </si>
  <si>
    <t>Column8588</t>
  </si>
  <si>
    <t>Column8589</t>
  </si>
  <si>
    <t>Column8590</t>
  </si>
  <si>
    <t>Column8591</t>
  </si>
  <si>
    <t>Column8592</t>
  </si>
  <si>
    <t>Column8593</t>
  </si>
  <si>
    <t>Column8594</t>
  </si>
  <si>
    <t>Column8595</t>
  </si>
  <si>
    <t>Column8596</t>
  </si>
  <si>
    <t>Column8597</t>
  </si>
  <si>
    <t>Column8598</t>
  </si>
  <si>
    <t>Column8599</t>
  </si>
  <si>
    <t>Column8600</t>
  </si>
  <si>
    <t>Column8601</t>
  </si>
  <si>
    <t>Column8602</t>
  </si>
  <si>
    <t>Column8603</t>
  </si>
  <si>
    <t>Column8604</t>
  </si>
  <si>
    <t>Column8605</t>
  </si>
  <si>
    <t>Column8606</t>
  </si>
  <si>
    <t>Column8607</t>
  </si>
  <si>
    <t>Column8608</t>
  </si>
  <si>
    <t>Column8609</t>
  </si>
  <si>
    <t>Column8610</t>
  </si>
  <si>
    <t>Column8611</t>
  </si>
  <si>
    <t>Column8612</t>
  </si>
  <si>
    <t>Column8613</t>
  </si>
  <si>
    <t>Column8614</t>
  </si>
  <si>
    <t>Column8615</t>
  </si>
  <si>
    <t>Column8616</t>
  </si>
  <si>
    <t>Column8617</t>
  </si>
  <si>
    <t>Column8618</t>
  </si>
  <si>
    <t>Column8619</t>
  </si>
  <si>
    <t>Column8620</t>
  </si>
  <si>
    <t>Column8621</t>
  </si>
  <si>
    <t>Column8622</t>
  </si>
  <si>
    <t>Column8623</t>
  </si>
  <si>
    <t>Column8624</t>
  </si>
  <si>
    <t>Column8625</t>
  </si>
  <si>
    <t>Column8626</t>
  </si>
  <si>
    <t>Column8627</t>
  </si>
  <si>
    <t>Column8628</t>
  </si>
  <si>
    <t>Column8629</t>
  </si>
  <si>
    <t>Column8630</t>
  </si>
  <si>
    <t>Column8631</t>
  </si>
  <si>
    <t>Column8632</t>
  </si>
  <si>
    <t>Column8633</t>
  </si>
  <si>
    <t>Column8634</t>
  </si>
  <si>
    <t>Column8635</t>
  </si>
  <si>
    <t>Column8636</t>
  </si>
  <si>
    <t>Column8637</t>
  </si>
  <si>
    <t>Column8638</t>
  </si>
  <si>
    <t>Column8639</t>
  </si>
  <si>
    <t>Column8640</t>
  </si>
  <si>
    <t>Column8641</t>
  </si>
  <si>
    <t>Column8642</t>
  </si>
  <si>
    <t>Column8643</t>
  </si>
  <si>
    <t>Column8644</t>
  </si>
  <si>
    <t>Column8645</t>
  </si>
  <si>
    <t>Column8646</t>
  </si>
  <si>
    <t>Column8647</t>
  </si>
  <si>
    <t>Column8648</t>
  </si>
  <si>
    <t>Column8649</t>
  </si>
  <si>
    <t>Column8650</t>
  </si>
  <si>
    <t>Column8651</t>
  </si>
  <si>
    <t>Column8652</t>
  </si>
  <si>
    <t>Column8653</t>
  </si>
  <si>
    <t>Column8654</t>
  </si>
  <si>
    <t>Column8655</t>
  </si>
  <si>
    <t>Column8656</t>
  </si>
  <si>
    <t>Column8657</t>
  </si>
  <si>
    <t>Column8658</t>
  </si>
  <si>
    <t>Column8659</t>
  </si>
  <si>
    <t>Column8660</t>
  </si>
  <si>
    <t>Column8661</t>
  </si>
  <si>
    <t>Column8662</t>
  </si>
  <si>
    <t>Column8663</t>
  </si>
  <si>
    <t>Column8664</t>
  </si>
  <si>
    <t>Column8665</t>
  </si>
  <si>
    <t>Column8666</t>
  </si>
  <si>
    <t>Column8667</t>
  </si>
  <si>
    <t>Column8668</t>
  </si>
  <si>
    <t>Column8669</t>
  </si>
  <si>
    <t>Column8670</t>
  </si>
  <si>
    <t>Column8671</t>
  </si>
  <si>
    <t>Column8672</t>
  </si>
  <si>
    <t>Column8673</t>
  </si>
  <si>
    <t>Column8674</t>
  </si>
  <si>
    <t>Column8675</t>
  </si>
  <si>
    <t>Column8676</t>
  </si>
  <si>
    <t>Column8677</t>
  </si>
  <si>
    <t>Column8678</t>
  </si>
  <si>
    <t>Column8679</t>
  </si>
  <si>
    <t>Column8680</t>
  </si>
  <si>
    <t>Column8681</t>
  </si>
  <si>
    <t>Column8682</t>
  </si>
  <si>
    <t>Column8683</t>
  </si>
  <si>
    <t>Column8684</t>
  </si>
  <si>
    <t>Column8685</t>
  </si>
  <si>
    <t>Column8686</t>
  </si>
  <si>
    <t>Column8687</t>
  </si>
  <si>
    <t>Column8688</t>
  </si>
  <si>
    <t>Column8689</t>
  </si>
  <si>
    <t>Column8690</t>
  </si>
  <si>
    <t>Column8691</t>
  </si>
  <si>
    <t>Column8692</t>
  </si>
  <si>
    <t>Column8693</t>
  </si>
  <si>
    <t>Column8694</t>
  </si>
  <si>
    <t>Column8695</t>
  </si>
  <si>
    <t>Column8696</t>
  </si>
  <si>
    <t>Column8697</t>
  </si>
  <si>
    <t>Column8698</t>
  </si>
  <si>
    <t>Column8699</t>
  </si>
  <si>
    <t>Column8700</t>
  </si>
  <si>
    <t>Column8701</t>
  </si>
  <si>
    <t>Column8702</t>
  </si>
  <si>
    <t>Column8703</t>
  </si>
  <si>
    <t>Column8704</t>
  </si>
  <si>
    <t>Column8705</t>
  </si>
  <si>
    <t>Column8706</t>
  </si>
  <si>
    <t>Column8707</t>
  </si>
  <si>
    <t>Column8708</t>
  </si>
  <si>
    <t>Column8709</t>
  </si>
  <si>
    <t>Column8710</t>
  </si>
  <si>
    <t>Column8711</t>
  </si>
  <si>
    <t>Column8712</t>
  </si>
  <si>
    <t>Column8713</t>
  </si>
  <si>
    <t>Column8714</t>
  </si>
  <si>
    <t>Column8715</t>
  </si>
  <si>
    <t>Column8716</t>
  </si>
  <si>
    <t>Column8717</t>
  </si>
  <si>
    <t>Column8718</t>
  </si>
  <si>
    <t>Column8719</t>
  </si>
  <si>
    <t>Column8720</t>
  </si>
  <si>
    <t>Column8721</t>
  </si>
  <si>
    <t>Column8722</t>
  </si>
  <si>
    <t>Column8723</t>
  </si>
  <si>
    <t>Column8724</t>
  </si>
  <si>
    <t>Column8725</t>
  </si>
  <si>
    <t>Column8726</t>
  </si>
  <si>
    <t>Column8727</t>
  </si>
  <si>
    <t>Column8728</t>
  </si>
  <si>
    <t>Column8729</t>
  </si>
  <si>
    <t>Column8730</t>
  </si>
  <si>
    <t>Column8731</t>
  </si>
  <si>
    <t>Column8732</t>
  </si>
  <si>
    <t>Column8733</t>
  </si>
  <si>
    <t>Column8734</t>
  </si>
  <si>
    <t>Column8735</t>
  </si>
  <si>
    <t>Column8736</t>
  </si>
  <si>
    <t>Column8737</t>
  </si>
  <si>
    <t>Column8738</t>
  </si>
  <si>
    <t>Column8739</t>
  </si>
  <si>
    <t>Column8740</t>
  </si>
  <si>
    <t>Column8741</t>
  </si>
  <si>
    <t>Column8742</t>
  </si>
  <si>
    <t>Column8743</t>
  </si>
  <si>
    <t>Column8744</t>
  </si>
  <si>
    <t>Column8745</t>
  </si>
  <si>
    <t>Column8746</t>
  </si>
  <si>
    <t>Column8747</t>
  </si>
  <si>
    <t>Column8748</t>
  </si>
  <si>
    <t>Column8749</t>
  </si>
  <si>
    <t>Column8750</t>
  </si>
  <si>
    <t>Column8751</t>
  </si>
  <si>
    <t>Column8752</t>
  </si>
  <si>
    <t>Column8753</t>
  </si>
  <si>
    <t>Column8754</t>
  </si>
  <si>
    <t>Column8755</t>
  </si>
  <si>
    <t>Column8756</t>
  </si>
  <si>
    <t>Column8757</t>
  </si>
  <si>
    <t>Column8758</t>
  </si>
  <si>
    <t>Column8759</t>
  </si>
  <si>
    <t>Column8760</t>
  </si>
  <si>
    <t>Column8761</t>
  </si>
  <si>
    <t>Column8762</t>
  </si>
  <si>
    <t>Column8763</t>
  </si>
  <si>
    <t>Column8764</t>
  </si>
  <si>
    <t>Column8765</t>
  </si>
  <si>
    <t>Column8766</t>
  </si>
  <si>
    <t>Column8767</t>
  </si>
  <si>
    <t>Column8768</t>
  </si>
  <si>
    <t>Column8769</t>
  </si>
  <si>
    <t>Column8770</t>
  </si>
  <si>
    <t>Column8771</t>
  </si>
  <si>
    <t>Column8772</t>
  </si>
  <si>
    <t>Column8773</t>
  </si>
  <si>
    <t>Column8774</t>
  </si>
  <si>
    <t>Column8775</t>
  </si>
  <si>
    <t>Column8776</t>
  </si>
  <si>
    <t>Column8777</t>
  </si>
  <si>
    <t>Column8778</t>
  </si>
  <si>
    <t>Column8779</t>
  </si>
  <si>
    <t>Column8780</t>
  </si>
  <si>
    <t>Column8781</t>
  </si>
  <si>
    <t>Column8782</t>
  </si>
  <si>
    <t>Column8783</t>
  </si>
  <si>
    <t>Column8784</t>
  </si>
  <si>
    <t>Column8785</t>
  </si>
  <si>
    <t>Column8786</t>
  </si>
  <si>
    <t>Column8787</t>
  </si>
  <si>
    <t>Column8788</t>
  </si>
  <si>
    <t>Column8789</t>
  </si>
  <si>
    <t>Column8790</t>
  </si>
  <si>
    <t>Column8791</t>
  </si>
  <si>
    <t>Column8792</t>
  </si>
  <si>
    <t>Column8793</t>
  </si>
  <si>
    <t>Column8794</t>
  </si>
  <si>
    <t>Column8795</t>
  </si>
  <si>
    <t>Column8796</t>
  </si>
  <si>
    <t>Column8797</t>
  </si>
  <si>
    <t>Column8798</t>
  </si>
  <si>
    <t>Column8799</t>
  </si>
  <si>
    <t>Column8800</t>
  </si>
  <si>
    <t>Column8801</t>
  </si>
  <si>
    <t>Column8802</t>
  </si>
  <si>
    <t>Column8803</t>
  </si>
  <si>
    <t>Column8804</t>
  </si>
  <si>
    <t>Column8805</t>
  </si>
  <si>
    <t>Column8806</t>
  </si>
  <si>
    <t>Column8807</t>
  </si>
  <si>
    <t>Column8808</t>
  </si>
  <si>
    <t>Column8809</t>
  </si>
  <si>
    <t>Column8810</t>
  </si>
  <si>
    <t>Column8811</t>
  </si>
  <si>
    <t>Column8812</t>
  </si>
  <si>
    <t>Column8813</t>
  </si>
  <si>
    <t>Column8814</t>
  </si>
  <si>
    <t>Column8815</t>
  </si>
  <si>
    <t>Column8816</t>
  </si>
  <si>
    <t>Column8817</t>
  </si>
  <si>
    <t>Column8818</t>
  </si>
  <si>
    <t>Column8819</t>
  </si>
  <si>
    <t>Column8820</t>
  </si>
  <si>
    <t>Column8821</t>
  </si>
  <si>
    <t>Column8822</t>
  </si>
  <si>
    <t>Column8823</t>
  </si>
  <si>
    <t>Column8824</t>
  </si>
  <si>
    <t>Column8825</t>
  </si>
  <si>
    <t>Column8826</t>
  </si>
  <si>
    <t>Column8827</t>
  </si>
  <si>
    <t>Column8828</t>
  </si>
  <si>
    <t>Column8829</t>
  </si>
  <si>
    <t>Column8830</t>
  </si>
  <si>
    <t>Column8831</t>
  </si>
  <si>
    <t>Column8832</t>
  </si>
  <si>
    <t>Column8833</t>
  </si>
  <si>
    <t>Column8834</t>
  </si>
  <si>
    <t>Column8835</t>
  </si>
  <si>
    <t>Column8836</t>
  </si>
  <si>
    <t>Column8837</t>
  </si>
  <si>
    <t>Column8838</t>
  </si>
  <si>
    <t>Column8839</t>
  </si>
  <si>
    <t>Column8840</t>
  </si>
  <si>
    <t>Column8841</t>
  </si>
  <si>
    <t>Column8842</t>
  </si>
  <si>
    <t>Column8843</t>
  </si>
  <si>
    <t>Column8844</t>
  </si>
  <si>
    <t>Column8845</t>
  </si>
  <si>
    <t>Column8846</t>
  </si>
  <si>
    <t>Column8847</t>
  </si>
  <si>
    <t>Column8848</t>
  </si>
  <si>
    <t>Column8849</t>
  </si>
  <si>
    <t>Column8850</t>
  </si>
  <si>
    <t>Column8851</t>
  </si>
  <si>
    <t>Column8852</t>
  </si>
  <si>
    <t>Column8853</t>
  </si>
  <si>
    <t>Column8854</t>
  </si>
  <si>
    <t>Column8855</t>
  </si>
  <si>
    <t>Column8856</t>
  </si>
  <si>
    <t>Column8857</t>
  </si>
  <si>
    <t>Column8858</t>
  </si>
  <si>
    <t>Column8859</t>
  </si>
  <si>
    <t>Column8860</t>
  </si>
  <si>
    <t>Column8861</t>
  </si>
  <si>
    <t>Column8862</t>
  </si>
  <si>
    <t>Column8863</t>
  </si>
  <si>
    <t>Column8864</t>
  </si>
  <si>
    <t>Column8865</t>
  </si>
  <si>
    <t>Column8866</t>
  </si>
  <si>
    <t>Column8867</t>
  </si>
  <si>
    <t>Column8868</t>
  </si>
  <si>
    <t>Column8869</t>
  </si>
  <si>
    <t>Column8870</t>
  </si>
  <si>
    <t>Column8871</t>
  </si>
  <si>
    <t>Column8872</t>
  </si>
  <si>
    <t>Column8873</t>
  </si>
  <si>
    <t>Column8874</t>
  </si>
  <si>
    <t>Column8875</t>
  </si>
  <si>
    <t>Column8876</t>
  </si>
  <si>
    <t>Column8877</t>
  </si>
  <si>
    <t>Column8878</t>
  </si>
  <si>
    <t>Column8879</t>
  </si>
  <si>
    <t>Column8880</t>
  </si>
  <si>
    <t>Column8881</t>
  </si>
  <si>
    <t>Column8882</t>
  </si>
  <si>
    <t>Column8883</t>
  </si>
  <si>
    <t>Column8884</t>
  </si>
  <si>
    <t>Column8885</t>
  </si>
  <si>
    <t>Column8886</t>
  </si>
  <si>
    <t>Column8887</t>
  </si>
  <si>
    <t>Column8888</t>
  </si>
  <si>
    <t>Column8889</t>
  </si>
  <si>
    <t>Column8890</t>
  </si>
  <si>
    <t>Column8891</t>
  </si>
  <si>
    <t>Column8892</t>
  </si>
  <si>
    <t>Column8893</t>
  </si>
  <si>
    <t>Column8894</t>
  </si>
  <si>
    <t>Column8895</t>
  </si>
  <si>
    <t>Column8896</t>
  </si>
  <si>
    <t>Column8897</t>
  </si>
  <si>
    <t>Column8898</t>
  </si>
  <si>
    <t>Column8899</t>
  </si>
  <si>
    <t>Column8900</t>
  </si>
  <si>
    <t>Column8901</t>
  </si>
  <si>
    <t>Column8902</t>
  </si>
  <si>
    <t>Column8903</t>
  </si>
  <si>
    <t>Column8904</t>
  </si>
  <si>
    <t>Column8905</t>
  </si>
  <si>
    <t>Column8906</t>
  </si>
  <si>
    <t>Column8907</t>
  </si>
  <si>
    <t>Column8908</t>
  </si>
  <si>
    <t>Column8909</t>
  </si>
  <si>
    <t>Column8910</t>
  </si>
  <si>
    <t>Column8911</t>
  </si>
  <si>
    <t>Column8912</t>
  </si>
  <si>
    <t>Column8913</t>
  </si>
  <si>
    <t>Column8914</t>
  </si>
  <si>
    <t>Column8915</t>
  </si>
  <si>
    <t>Column8916</t>
  </si>
  <si>
    <t>Column8917</t>
  </si>
  <si>
    <t>Column8918</t>
  </si>
  <si>
    <t>Column8919</t>
  </si>
  <si>
    <t>Column8920</t>
  </si>
  <si>
    <t>Column8921</t>
  </si>
  <si>
    <t>Column8922</t>
  </si>
  <si>
    <t>Column8923</t>
  </si>
  <si>
    <t>Column8924</t>
  </si>
  <si>
    <t>Column8925</t>
  </si>
  <si>
    <t>Column8926</t>
  </si>
  <si>
    <t>Column8927</t>
  </si>
  <si>
    <t>Column8928</t>
  </si>
  <si>
    <t>Column8929</t>
  </si>
  <si>
    <t>Column8930</t>
  </si>
  <si>
    <t>Column8931</t>
  </si>
  <si>
    <t>Column8932</t>
  </si>
  <si>
    <t>Column8933</t>
  </si>
  <si>
    <t>Column8934</t>
  </si>
  <si>
    <t>Column8935</t>
  </si>
  <si>
    <t>Column8936</t>
  </si>
  <si>
    <t>Column8937</t>
  </si>
  <si>
    <t>Column8938</t>
  </si>
  <si>
    <t>Column8939</t>
  </si>
  <si>
    <t>Column8940</t>
  </si>
  <si>
    <t>Column8941</t>
  </si>
  <si>
    <t>Column8942</t>
  </si>
  <si>
    <t>Column8943</t>
  </si>
  <si>
    <t>Column8944</t>
  </si>
  <si>
    <t>Column8945</t>
  </si>
  <si>
    <t>Column8946</t>
  </si>
  <si>
    <t>Column8947</t>
  </si>
  <si>
    <t>Column8948</t>
  </si>
  <si>
    <t>Column8949</t>
  </si>
  <si>
    <t>Column8950</t>
  </si>
  <si>
    <t>Column8951</t>
  </si>
  <si>
    <t>Column8952</t>
  </si>
  <si>
    <t>Column8953</t>
  </si>
  <si>
    <t>Column8954</t>
  </si>
  <si>
    <t>Column8955</t>
  </si>
  <si>
    <t>Column8956</t>
  </si>
  <si>
    <t>Column8957</t>
  </si>
  <si>
    <t>Column8958</t>
  </si>
  <si>
    <t>Column8959</t>
  </si>
  <si>
    <t>Column8960</t>
  </si>
  <si>
    <t>Column8961</t>
  </si>
  <si>
    <t>Column8962</t>
  </si>
  <si>
    <t>Column8963</t>
  </si>
  <si>
    <t>Column8964</t>
  </si>
  <si>
    <t>Column8965</t>
  </si>
  <si>
    <t>Column8966</t>
  </si>
  <si>
    <t>Column8967</t>
  </si>
  <si>
    <t>Column8968</t>
  </si>
  <si>
    <t>Column8969</t>
  </si>
  <si>
    <t>Column8970</t>
  </si>
  <si>
    <t>Column8971</t>
  </si>
  <si>
    <t>Column8972</t>
  </si>
  <si>
    <t>Column8973</t>
  </si>
  <si>
    <t>Column8974</t>
  </si>
  <si>
    <t>Column8975</t>
  </si>
  <si>
    <t>Column8976</t>
  </si>
  <si>
    <t>Column8977</t>
  </si>
  <si>
    <t>Column8978</t>
  </si>
  <si>
    <t>Column8979</t>
  </si>
  <si>
    <t>Column8980</t>
  </si>
  <si>
    <t>Column8981</t>
  </si>
  <si>
    <t>Column8982</t>
  </si>
  <si>
    <t>Column8983</t>
  </si>
  <si>
    <t>Column8984</t>
  </si>
  <si>
    <t>Column8985</t>
  </si>
  <si>
    <t>Column8986</t>
  </si>
  <si>
    <t>Column8987</t>
  </si>
  <si>
    <t>Column8988</t>
  </si>
  <si>
    <t>Column8989</t>
  </si>
  <si>
    <t>Column8990</t>
  </si>
  <si>
    <t>Column8991</t>
  </si>
  <si>
    <t>Column8992</t>
  </si>
  <si>
    <t>Column8993</t>
  </si>
  <si>
    <t>Column8994</t>
  </si>
  <si>
    <t>Column8995</t>
  </si>
  <si>
    <t>Column8996</t>
  </si>
  <si>
    <t>Column8997</t>
  </si>
  <si>
    <t>Column8998</t>
  </si>
  <si>
    <t>Column8999</t>
  </si>
  <si>
    <t>Column9000</t>
  </si>
  <si>
    <t>Column9001</t>
  </si>
  <si>
    <t>Column9002</t>
  </si>
  <si>
    <t>Column9003</t>
  </si>
  <si>
    <t>Column9004</t>
  </si>
  <si>
    <t>Column9005</t>
  </si>
  <si>
    <t>Column9006</t>
  </si>
  <si>
    <t>Column9007</t>
  </si>
  <si>
    <t>Column9008</t>
  </si>
  <si>
    <t>Column9009</t>
  </si>
  <si>
    <t>Column9010</t>
  </si>
  <si>
    <t>Column9011</t>
  </si>
  <si>
    <t>Column9012</t>
  </si>
  <si>
    <t>Column9013</t>
  </si>
  <si>
    <t>Column9014</t>
  </si>
  <si>
    <t>Column9015</t>
  </si>
  <si>
    <t>Column9016</t>
  </si>
  <si>
    <t>Column9017</t>
  </si>
  <si>
    <t>Column9018</t>
  </si>
  <si>
    <t>Column9019</t>
  </si>
  <si>
    <t>Column9020</t>
  </si>
  <si>
    <t>Column9021</t>
  </si>
  <si>
    <t>Column9022</t>
  </si>
  <si>
    <t>Column9023</t>
  </si>
  <si>
    <t>Column9024</t>
  </si>
  <si>
    <t>Column9025</t>
  </si>
  <si>
    <t>Column9026</t>
  </si>
  <si>
    <t>Column9027</t>
  </si>
  <si>
    <t>Column9028</t>
  </si>
  <si>
    <t>Column9029</t>
  </si>
  <si>
    <t>Column9030</t>
  </si>
  <si>
    <t>Column9031</t>
  </si>
  <si>
    <t>Column9032</t>
  </si>
  <si>
    <t>Column9033</t>
  </si>
  <si>
    <t>Column9034</t>
  </si>
  <si>
    <t>Column9035</t>
  </si>
  <si>
    <t>Column9036</t>
  </si>
  <si>
    <t>Column9037</t>
  </si>
  <si>
    <t>Column9038</t>
  </si>
  <si>
    <t>Column9039</t>
  </si>
  <si>
    <t>Column9040</t>
  </si>
  <si>
    <t>Column9041</t>
  </si>
  <si>
    <t>Column9042</t>
  </si>
  <si>
    <t>Column9043</t>
  </si>
  <si>
    <t>Column9044</t>
  </si>
  <si>
    <t>Column9045</t>
  </si>
  <si>
    <t>Column9046</t>
  </si>
  <si>
    <t>Column9047</t>
  </si>
  <si>
    <t>Column9048</t>
  </si>
  <si>
    <t>Column9049</t>
  </si>
  <si>
    <t>Column9050</t>
  </si>
  <si>
    <t>Column9051</t>
  </si>
  <si>
    <t>Column9052</t>
  </si>
  <si>
    <t>Column9053</t>
  </si>
  <si>
    <t>Column9054</t>
  </si>
  <si>
    <t>Column9055</t>
  </si>
  <si>
    <t>Column9056</t>
  </si>
  <si>
    <t>Column9057</t>
  </si>
  <si>
    <t>Column9058</t>
  </si>
  <si>
    <t>Column9059</t>
  </si>
  <si>
    <t>Column9060</t>
  </si>
  <si>
    <t>Column9061</t>
  </si>
  <si>
    <t>Column9062</t>
  </si>
  <si>
    <t>Column9063</t>
  </si>
  <si>
    <t>Column9064</t>
  </si>
  <si>
    <t>Column9065</t>
  </si>
  <si>
    <t>Column9066</t>
  </si>
  <si>
    <t>Column9067</t>
  </si>
  <si>
    <t>Column9068</t>
  </si>
  <si>
    <t>Column9069</t>
  </si>
  <si>
    <t>Column9070</t>
  </si>
  <si>
    <t>Column9071</t>
  </si>
  <si>
    <t>Column9072</t>
  </si>
  <si>
    <t>Column9073</t>
  </si>
  <si>
    <t>Column9074</t>
  </si>
  <si>
    <t>Column9075</t>
  </si>
  <si>
    <t>Column9076</t>
  </si>
  <si>
    <t>Column9077</t>
  </si>
  <si>
    <t>Column9078</t>
  </si>
  <si>
    <t>Column9079</t>
  </si>
  <si>
    <t>Column9080</t>
  </si>
  <si>
    <t>Column9081</t>
  </si>
  <si>
    <t>Column9082</t>
  </si>
  <si>
    <t>Column9083</t>
  </si>
  <si>
    <t>Column9084</t>
  </si>
  <si>
    <t>Column9085</t>
  </si>
  <si>
    <t>Column9086</t>
  </si>
  <si>
    <t>Column9087</t>
  </si>
  <si>
    <t>Column9088</t>
  </si>
  <si>
    <t>Column9089</t>
  </si>
  <si>
    <t>Column9090</t>
  </si>
  <si>
    <t>Column9091</t>
  </si>
  <si>
    <t>Column9092</t>
  </si>
  <si>
    <t>Column9093</t>
  </si>
  <si>
    <t>Column9094</t>
  </si>
  <si>
    <t>Column9095</t>
  </si>
  <si>
    <t>Column9096</t>
  </si>
  <si>
    <t>Column9097</t>
  </si>
  <si>
    <t>Column9098</t>
  </si>
  <si>
    <t>Column9099</t>
  </si>
  <si>
    <t>Column9100</t>
  </si>
  <si>
    <t>Column9101</t>
  </si>
  <si>
    <t>Column9102</t>
  </si>
  <si>
    <t>Column9103</t>
  </si>
  <si>
    <t>Column9104</t>
  </si>
  <si>
    <t>Column9105</t>
  </si>
  <si>
    <t>Column9106</t>
  </si>
  <si>
    <t>Column9107</t>
  </si>
  <si>
    <t>Column9108</t>
  </si>
  <si>
    <t>Column9109</t>
  </si>
  <si>
    <t>Column9110</t>
  </si>
  <si>
    <t>Column9111</t>
  </si>
  <si>
    <t>Column9112</t>
  </si>
  <si>
    <t>Column9113</t>
  </si>
  <si>
    <t>Column9114</t>
  </si>
  <si>
    <t>Column9115</t>
  </si>
  <si>
    <t>Column9116</t>
  </si>
  <si>
    <t>Column9117</t>
  </si>
  <si>
    <t>Column9118</t>
  </si>
  <si>
    <t>Column9119</t>
  </si>
  <si>
    <t>Column9120</t>
  </si>
  <si>
    <t>Column9121</t>
  </si>
  <si>
    <t>Column9122</t>
  </si>
  <si>
    <t>Column9123</t>
  </si>
  <si>
    <t>Column9124</t>
  </si>
  <si>
    <t>Column9125</t>
  </si>
  <si>
    <t>Column9126</t>
  </si>
  <si>
    <t>Column9127</t>
  </si>
  <si>
    <t>Column9128</t>
  </si>
  <si>
    <t>Column9129</t>
  </si>
  <si>
    <t>Column9130</t>
  </si>
  <si>
    <t>Column9131</t>
  </si>
  <si>
    <t>Column9132</t>
  </si>
  <si>
    <t>Column9133</t>
  </si>
  <si>
    <t>Column9134</t>
  </si>
  <si>
    <t>Column9135</t>
  </si>
  <si>
    <t>Column9136</t>
  </si>
  <si>
    <t>Column9137</t>
  </si>
  <si>
    <t>Column9138</t>
  </si>
  <si>
    <t>Column9139</t>
  </si>
  <si>
    <t>Column9140</t>
  </si>
  <si>
    <t>Column9141</t>
  </si>
  <si>
    <t>Column9142</t>
  </si>
  <si>
    <t>Column9143</t>
  </si>
  <si>
    <t>Column9144</t>
  </si>
  <si>
    <t>Column9145</t>
  </si>
  <si>
    <t>Column9146</t>
  </si>
  <si>
    <t>Column9147</t>
  </si>
  <si>
    <t>Column9148</t>
  </si>
  <si>
    <t>Column9149</t>
  </si>
  <si>
    <t>Column9150</t>
  </si>
  <si>
    <t>Column9151</t>
  </si>
  <si>
    <t>Column9152</t>
  </si>
  <si>
    <t>Column9153</t>
  </si>
  <si>
    <t>Column9154</t>
  </si>
  <si>
    <t>Column9155</t>
  </si>
  <si>
    <t>Column9156</t>
  </si>
  <si>
    <t>Column9157</t>
  </si>
  <si>
    <t>Column9158</t>
  </si>
  <si>
    <t>Column9159</t>
  </si>
  <si>
    <t>Column9160</t>
  </si>
  <si>
    <t>Column9161</t>
  </si>
  <si>
    <t>Column9162</t>
  </si>
  <si>
    <t>Column9163</t>
  </si>
  <si>
    <t>Column9164</t>
  </si>
  <si>
    <t>Column9165</t>
  </si>
  <si>
    <t>Column9166</t>
  </si>
  <si>
    <t>Column9167</t>
  </si>
  <si>
    <t>Column9168</t>
  </si>
  <si>
    <t>Column9169</t>
  </si>
  <si>
    <t>Column9170</t>
  </si>
  <si>
    <t>Column9171</t>
  </si>
  <si>
    <t>Column9172</t>
  </si>
  <si>
    <t>Column9173</t>
  </si>
  <si>
    <t>Column9174</t>
  </si>
  <si>
    <t>Column9175</t>
  </si>
  <si>
    <t>Column9176</t>
  </si>
  <si>
    <t>Column9177</t>
  </si>
  <si>
    <t>Column9178</t>
  </si>
  <si>
    <t>Column9179</t>
  </si>
  <si>
    <t>Column9180</t>
  </si>
  <si>
    <t>Column9181</t>
  </si>
  <si>
    <t>Column9182</t>
  </si>
  <si>
    <t>Column9183</t>
  </si>
  <si>
    <t>Column9184</t>
  </si>
  <si>
    <t>Column9185</t>
  </si>
  <si>
    <t>Column9186</t>
  </si>
  <si>
    <t>Column9187</t>
  </si>
  <si>
    <t>Column9188</t>
  </si>
  <si>
    <t>Column9189</t>
  </si>
  <si>
    <t>Column9190</t>
  </si>
  <si>
    <t>Column9191</t>
  </si>
  <si>
    <t>Column9192</t>
  </si>
  <si>
    <t>Column9193</t>
  </si>
  <si>
    <t>Column9194</t>
  </si>
  <si>
    <t>Column9195</t>
  </si>
  <si>
    <t>Column9196</t>
  </si>
  <si>
    <t>Column9197</t>
  </si>
  <si>
    <t>Column9198</t>
  </si>
  <si>
    <t>Column9199</t>
  </si>
  <si>
    <t>Column9200</t>
  </si>
  <si>
    <t>Column9201</t>
  </si>
  <si>
    <t>Column9202</t>
  </si>
  <si>
    <t>Column9203</t>
  </si>
  <si>
    <t>Column9204</t>
  </si>
  <si>
    <t>Column9205</t>
  </si>
  <si>
    <t>Column9206</t>
  </si>
  <si>
    <t>Column9207</t>
  </si>
  <si>
    <t>Column9208</t>
  </si>
  <si>
    <t>Column9209</t>
  </si>
  <si>
    <t>Column9210</t>
  </si>
  <si>
    <t>Column9211</t>
  </si>
  <si>
    <t>Column9212</t>
  </si>
  <si>
    <t>Column9213</t>
  </si>
  <si>
    <t>Column9214</t>
  </si>
  <si>
    <t>Column9215</t>
  </si>
  <si>
    <t>Column9216</t>
  </si>
  <si>
    <t>Column9217</t>
  </si>
  <si>
    <t>Column9218</t>
  </si>
  <si>
    <t>Column9219</t>
  </si>
  <si>
    <t>Column9220</t>
  </si>
  <si>
    <t>Column9221</t>
  </si>
  <si>
    <t>Column9222</t>
  </si>
  <si>
    <t>Column9223</t>
  </si>
  <si>
    <t>Column9224</t>
  </si>
  <si>
    <t>Column9225</t>
  </si>
  <si>
    <t>Column9226</t>
  </si>
  <si>
    <t>Column9227</t>
  </si>
  <si>
    <t>Column9228</t>
  </si>
  <si>
    <t>Column9229</t>
  </si>
  <si>
    <t>Column9230</t>
  </si>
  <si>
    <t>Column9231</t>
  </si>
  <si>
    <t>Column9232</t>
  </si>
  <si>
    <t>Column9233</t>
  </si>
  <si>
    <t>Column9234</t>
  </si>
  <si>
    <t>Column9235</t>
  </si>
  <si>
    <t>Column9236</t>
  </si>
  <si>
    <t>Column9237</t>
  </si>
  <si>
    <t>Column9238</t>
  </si>
  <si>
    <t>Column9239</t>
  </si>
  <si>
    <t>Column9240</t>
  </si>
  <si>
    <t>Column9241</t>
  </si>
  <si>
    <t>Column9242</t>
  </si>
  <si>
    <t>Column9243</t>
  </si>
  <si>
    <t>Column9244</t>
  </si>
  <si>
    <t>Column9245</t>
  </si>
  <si>
    <t>Column9246</t>
  </si>
  <si>
    <t>Column9247</t>
  </si>
  <si>
    <t>Column9248</t>
  </si>
  <si>
    <t>Column9249</t>
  </si>
  <si>
    <t>Column9250</t>
  </si>
  <si>
    <t>Column9251</t>
  </si>
  <si>
    <t>Column9252</t>
  </si>
  <si>
    <t>Column9253</t>
  </si>
  <si>
    <t>Column9254</t>
  </si>
  <si>
    <t>Column9255</t>
  </si>
  <si>
    <t>Column9256</t>
  </si>
  <si>
    <t>Column9257</t>
  </si>
  <si>
    <t>Column9258</t>
  </si>
  <si>
    <t>Column9259</t>
  </si>
  <si>
    <t>Column9260</t>
  </si>
  <si>
    <t>Column9261</t>
  </si>
  <si>
    <t>Column9262</t>
  </si>
  <si>
    <t>Column9263</t>
  </si>
  <si>
    <t>Column9264</t>
  </si>
  <si>
    <t>Column9265</t>
  </si>
  <si>
    <t>Column9266</t>
  </si>
  <si>
    <t>Column9267</t>
  </si>
  <si>
    <t>Column9268</t>
  </si>
  <si>
    <t>Column9269</t>
  </si>
  <si>
    <t>Column9270</t>
  </si>
  <si>
    <t>Column9271</t>
  </si>
  <si>
    <t>Column9272</t>
  </si>
  <si>
    <t>Column9273</t>
  </si>
  <si>
    <t>Column9274</t>
  </si>
  <si>
    <t>Column9275</t>
  </si>
  <si>
    <t>Column9276</t>
  </si>
  <si>
    <t>Column9277</t>
  </si>
  <si>
    <t>Column9278</t>
  </si>
  <si>
    <t>Column9279</t>
  </si>
  <si>
    <t>Column9280</t>
  </si>
  <si>
    <t>Column9281</t>
  </si>
  <si>
    <t>Column9282</t>
  </si>
  <si>
    <t>Column9283</t>
  </si>
  <si>
    <t>Column9284</t>
  </si>
  <si>
    <t>Column9285</t>
  </si>
  <si>
    <t>Column9286</t>
  </si>
  <si>
    <t>Column9287</t>
  </si>
  <si>
    <t>Column9288</t>
  </si>
  <si>
    <t>Column9289</t>
  </si>
  <si>
    <t>Column9290</t>
  </si>
  <si>
    <t>Column9291</t>
  </si>
  <si>
    <t>Column9292</t>
  </si>
  <si>
    <t>Column9293</t>
  </si>
  <si>
    <t>Column9294</t>
  </si>
  <si>
    <t>Column9295</t>
  </si>
  <si>
    <t>Column9296</t>
  </si>
  <si>
    <t>Column9297</t>
  </si>
  <si>
    <t>Column9298</t>
  </si>
  <si>
    <t>Column9299</t>
  </si>
  <si>
    <t>Column9300</t>
  </si>
  <si>
    <t>Column9301</t>
  </si>
  <si>
    <t>Column9302</t>
  </si>
  <si>
    <t>Column9303</t>
  </si>
  <si>
    <t>Column9304</t>
  </si>
  <si>
    <t>Column9305</t>
  </si>
  <si>
    <t>Column9306</t>
  </si>
  <si>
    <t>Column9307</t>
  </si>
  <si>
    <t>Column9308</t>
  </si>
  <si>
    <t>Column9309</t>
  </si>
  <si>
    <t>Column9310</t>
  </si>
  <si>
    <t>Column9311</t>
  </si>
  <si>
    <t>Column9312</t>
  </si>
  <si>
    <t>Column9313</t>
  </si>
  <si>
    <t>Column9314</t>
  </si>
  <si>
    <t>Column9315</t>
  </si>
  <si>
    <t>Column9316</t>
  </si>
  <si>
    <t>Column9317</t>
  </si>
  <si>
    <t>Column9318</t>
  </si>
  <si>
    <t>Column9319</t>
  </si>
  <si>
    <t>Column9320</t>
  </si>
  <si>
    <t>Column9321</t>
  </si>
  <si>
    <t>Column9322</t>
  </si>
  <si>
    <t>Column9323</t>
  </si>
  <si>
    <t>Column9324</t>
  </si>
  <si>
    <t>Column9325</t>
  </si>
  <si>
    <t>Column9326</t>
  </si>
  <si>
    <t>Column9327</t>
  </si>
  <si>
    <t>Column9328</t>
  </si>
  <si>
    <t>Column9329</t>
  </si>
  <si>
    <t>Column9330</t>
  </si>
  <si>
    <t>Column9331</t>
  </si>
  <si>
    <t>Column9332</t>
  </si>
  <si>
    <t>Column9333</t>
  </si>
  <si>
    <t>Column9334</t>
  </si>
  <si>
    <t>Column9335</t>
  </si>
  <si>
    <t>Column9336</t>
  </si>
  <si>
    <t>Column9337</t>
  </si>
  <si>
    <t>Column9338</t>
  </si>
  <si>
    <t>Column9339</t>
  </si>
  <si>
    <t>Column9340</t>
  </si>
  <si>
    <t>Column9341</t>
  </si>
  <si>
    <t>Column9342</t>
  </si>
  <si>
    <t>Column9343</t>
  </si>
  <si>
    <t>Column9344</t>
  </si>
  <si>
    <t>Column9345</t>
  </si>
  <si>
    <t>Column9346</t>
  </si>
  <si>
    <t>Column9347</t>
  </si>
  <si>
    <t>Column9348</t>
  </si>
  <si>
    <t>Column9349</t>
  </si>
  <si>
    <t>Column9350</t>
  </si>
  <si>
    <t>Column9351</t>
  </si>
  <si>
    <t>Column9352</t>
  </si>
  <si>
    <t>Column9353</t>
  </si>
  <si>
    <t>Column9354</t>
  </si>
  <si>
    <t>Column9355</t>
  </si>
  <si>
    <t>Column9356</t>
  </si>
  <si>
    <t>Column9357</t>
  </si>
  <si>
    <t>Column9358</t>
  </si>
  <si>
    <t>Column9359</t>
  </si>
  <si>
    <t>Column9360</t>
  </si>
  <si>
    <t>Column9361</t>
  </si>
  <si>
    <t>Column9362</t>
  </si>
  <si>
    <t>Column9363</t>
  </si>
  <si>
    <t>Column9364</t>
  </si>
  <si>
    <t>Column9365</t>
  </si>
  <si>
    <t>Column9366</t>
  </si>
  <si>
    <t>Column9367</t>
  </si>
  <si>
    <t>Column9368</t>
  </si>
  <si>
    <t>Column9369</t>
  </si>
  <si>
    <t>Column9370</t>
  </si>
  <si>
    <t>Column9371</t>
  </si>
  <si>
    <t>Column9372</t>
  </si>
  <si>
    <t>Column9373</t>
  </si>
  <si>
    <t>Column9374</t>
  </si>
  <si>
    <t>Column9375</t>
  </si>
  <si>
    <t>Column9376</t>
  </si>
  <si>
    <t>Column9377</t>
  </si>
  <si>
    <t>Column9378</t>
  </si>
  <si>
    <t>Column9379</t>
  </si>
  <si>
    <t>Column9380</t>
  </si>
  <si>
    <t>Column9381</t>
  </si>
  <si>
    <t>Column9382</t>
  </si>
  <si>
    <t>Column9383</t>
  </si>
  <si>
    <t>Column9384</t>
  </si>
  <si>
    <t>Column9385</t>
  </si>
  <si>
    <t>Column9386</t>
  </si>
  <si>
    <t>Column9387</t>
  </si>
  <si>
    <t>Column9388</t>
  </si>
  <si>
    <t>Column9389</t>
  </si>
  <si>
    <t>Column9390</t>
  </si>
  <si>
    <t>Column9391</t>
  </si>
  <si>
    <t>Column9392</t>
  </si>
  <si>
    <t>Column9393</t>
  </si>
  <si>
    <t>Column9394</t>
  </si>
  <si>
    <t>Column9395</t>
  </si>
  <si>
    <t>Column9396</t>
  </si>
  <si>
    <t>Column9397</t>
  </si>
  <si>
    <t>Column9398</t>
  </si>
  <si>
    <t>Column9399</t>
  </si>
  <si>
    <t>Column9400</t>
  </si>
  <si>
    <t>Column9401</t>
  </si>
  <si>
    <t>Column9402</t>
  </si>
  <si>
    <t>Column9403</t>
  </si>
  <si>
    <t>Column9404</t>
  </si>
  <si>
    <t>Column9405</t>
  </si>
  <si>
    <t>Column9406</t>
  </si>
  <si>
    <t>Column9407</t>
  </si>
  <si>
    <t>Column9408</t>
  </si>
  <si>
    <t>Column9409</t>
  </si>
  <si>
    <t>Column9410</t>
  </si>
  <si>
    <t>Column9411</t>
  </si>
  <si>
    <t>Column9412</t>
  </si>
  <si>
    <t>Column9413</t>
  </si>
  <si>
    <t>Column9414</t>
  </si>
  <si>
    <t>Column9415</t>
  </si>
  <si>
    <t>Column9416</t>
  </si>
  <si>
    <t>Column9417</t>
  </si>
  <si>
    <t>Column9418</t>
  </si>
  <si>
    <t>Column9419</t>
  </si>
  <si>
    <t>Column9420</t>
  </si>
  <si>
    <t>Column9421</t>
  </si>
  <si>
    <t>Column9422</t>
  </si>
  <si>
    <t>Column9423</t>
  </si>
  <si>
    <t>Column9424</t>
  </si>
  <si>
    <t>Column9425</t>
  </si>
  <si>
    <t>Column9426</t>
  </si>
  <si>
    <t>Column9427</t>
  </si>
  <si>
    <t>Column9428</t>
  </si>
  <si>
    <t>Column9429</t>
  </si>
  <si>
    <t>Column9430</t>
  </si>
  <si>
    <t>Column9431</t>
  </si>
  <si>
    <t>Column9432</t>
  </si>
  <si>
    <t>Column9433</t>
  </si>
  <si>
    <t>Column9434</t>
  </si>
  <si>
    <t>Column9435</t>
  </si>
  <si>
    <t>Column9436</t>
  </si>
  <si>
    <t>Column9437</t>
  </si>
  <si>
    <t>Column9438</t>
  </si>
  <si>
    <t>Column9439</t>
  </si>
  <si>
    <t>Column9440</t>
  </si>
  <si>
    <t>Column9441</t>
  </si>
  <si>
    <t>Column9442</t>
  </si>
  <si>
    <t>Column9443</t>
  </si>
  <si>
    <t>Column9444</t>
  </si>
  <si>
    <t>Column9445</t>
  </si>
  <si>
    <t>Column9446</t>
  </si>
  <si>
    <t>Column9447</t>
  </si>
  <si>
    <t>Column9448</t>
  </si>
  <si>
    <t>Column9449</t>
  </si>
  <si>
    <t>Column9450</t>
  </si>
  <si>
    <t>Column9451</t>
  </si>
  <si>
    <t>Column9452</t>
  </si>
  <si>
    <t>Column9453</t>
  </si>
  <si>
    <t>Column9454</t>
  </si>
  <si>
    <t>Column9455</t>
  </si>
  <si>
    <t>Column9456</t>
  </si>
  <si>
    <t>Column9457</t>
  </si>
  <si>
    <t>Column9458</t>
  </si>
  <si>
    <t>Column9459</t>
  </si>
  <si>
    <t>Column9460</t>
  </si>
  <si>
    <t>Column9461</t>
  </si>
  <si>
    <t>Column9462</t>
  </si>
  <si>
    <t>Column9463</t>
  </si>
  <si>
    <t>Column9464</t>
  </si>
  <si>
    <t>Column9465</t>
  </si>
  <si>
    <t>Column9466</t>
  </si>
  <si>
    <t>Column9467</t>
  </si>
  <si>
    <t>Column9468</t>
  </si>
  <si>
    <t>Column9469</t>
  </si>
  <si>
    <t>Column9470</t>
  </si>
  <si>
    <t>Column9471</t>
  </si>
  <si>
    <t>Column9472</t>
  </si>
  <si>
    <t>Column9473</t>
  </si>
  <si>
    <t>Column9474</t>
  </si>
  <si>
    <t>Column9475</t>
  </si>
  <si>
    <t>Column9476</t>
  </si>
  <si>
    <t>Column9477</t>
  </si>
  <si>
    <t>Column9478</t>
  </si>
  <si>
    <t>Column9479</t>
  </si>
  <si>
    <t>Column9480</t>
  </si>
  <si>
    <t>Column9481</t>
  </si>
  <si>
    <t>Column9482</t>
  </si>
  <si>
    <t>Column9483</t>
  </si>
  <si>
    <t>Column9484</t>
  </si>
  <si>
    <t>Column9485</t>
  </si>
  <si>
    <t>Column9486</t>
  </si>
  <si>
    <t>Column9487</t>
  </si>
  <si>
    <t>Column9488</t>
  </si>
  <si>
    <t>Column9489</t>
  </si>
  <si>
    <t>Column9490</t>
  </si>
  <si>
    <t>Column9491</t>
  </si>
  <si>
    <t>Column9492</t>
  </si>
  <si>
    <t>Column9493</t>
  </si>
  <si>
    <t>Column9494</t>
  </si>
  <si>
    <t>Column9495</t>
  </si>
  <si>
    <t>Column9496</t>
  </si>
  <si>
    <t>Column9497</t>
  </si>
  <si>
    <t>Column9498</t>
  </si>
  <si>
    <t>Column9499</t>
  </si>
  <si>
    <t>Column9500</t>
  </si>
  <si>
    <t>Column9501</t>
  </si>
  <si>
    <t>Column9502</t>
  </si>
  <si>
    <t>Column9503</t>
  </si>
  <si>
    <t>Column9504</t>
  </si>
  <si>
    <t>Column9505</t>
  </si>
  <si>
    <t>Column9506</t>
  </si>
  <si>
    <t>Column9507</t>
  </si>
  <si>
    <t>Column9508</t>
  </si>
  <si>
    <t>Column9509</t>
  </si>
  <si>
    <t>Column9510</t>
  </si>
  <si>
    <t>Column9511</t>
  </si>
  <si>
    <t>Column9512</t>
  </si>
  <si>
    <t>Column9513</t>
  </si>
  <si>
    <t>Column9514</t>
  </si>
  <si>
    <t>Column9515</t>
  </si>
  <si>
    <t>Column9516</t>
  </si>
  <si>
    <t>Column9517</t>
  </si>
  <si>
    <t>Column9518</t>
  </si>
  <si>
    <t>Column9519</t>
  </si>
  <si>
    <t>Column9520</t>
  </si>
  <si>
    <t>Column9521</t>
  </si>
  <si>
    <t>Column9522</t>
  </si>
  <si>
    <t>Column9523</t>
  </si>
  <si>
    <t>Column9524</t>
  </si>
  <si>
    <t>Column9525</t>
  </si>
  <si>
    <t>Column9526</t>
  </si>
  <si>
    <t>Column9527</t>
  </si>
  <si>
    <t>Column9528</t>
  </si>
  <si>
    <t>Column9529</t>
  </si>
  <si>
    <t>Column9530</t>
  </si>
  <si>
    <t>Column9531</t>
  </si>
  <si>
    <t>Column9532</t>
  </si>
  <si>
    <t>Column9533</t>
  </si>
  <si>
    <t>Column9534</t>
  </si>
  <si>
    <t>Column9535</t>
  </si>
  <si>
    <t>Column9536</t>
  </si>
  <si>
    <t>Column9537</t>
  </si>
  <si>
    <t>Column9538</t>
  </si>
  <si>
    <t>Column9539</t>
  </si>
  <si>
    <t>Column9540</t>
  </si>
  <si>
    <t>Column9541</t>
  </si>
  <si>
    <t>Column9542</t>
  </si>
  <si>
    <t>Column9543</t>
  </si>
  <si>
    <t>Column9544</t>
  </si>
  <si>
    <t>Column9545</t>
  </si>
  <si>
    <t>Column9546</t>
  </si>
  <si>
    <t>Column9547</t>
  </si>
  <si>
    <t>Column9548</t>
  </si>
  <si>
    <t>Column9549</t>
  </si>
  <si>
    <t>Column9550</t>
  </si>
  <si>
    <t>Column9551</t>
  </si>
  <si>
    <t>Column9552</t>
  </si>
  <si>
    <t>Column9553</t>
  </si>
  <si>
    <t>Column9554</t>
  </si>
  <si>
    <t>Column9555</t>
  </si>
  <si>
    <t>Column9556</t>
  </si>
  <si>
    <t>Column9557</t>
  </si>
  <si>
    <t>Column9558</t>
  </si>
  <si>
    <t>Column9559</t>
  </si>
  <si>
    <t>Column9560</t>
  </si>
  <si>
    <t>Column9561</t>
  </si>
  <si>
    <t>Column9562</t>
  </si>
  <si>
    <t>Column9563</t>
  </si>
  <si>
    <t>Column9564</t>
  </si>
  <si>
    <t>Column9565</t>
  </si>
  <si>
    <t>Column9566</t>
  </si>
  <si>
    <t>Column9567</t>
  </si>
  <si>
    <t>Column9568</t>
  </si>
  <si>
    <t>Column9569</t>
  </si>
  <si>
    <t>Column9570</t>
  </si>
  <si>
    <t>Column9571</t>
  </si>
  <si>
    <t>Column9572</t>
  </si>
  <si>
    <t>Column9573</t>
  </si>
  <si>
    <t>Column9574</t>
  </si>
  <si>
    <t>Column9575</t>
  </si>
  <si>
    <t>Column9576</t>
  </si>
  <si>
    <t>Column9577</t>
  </si>
  <si>
    <t>Column9578</t>
  </si>
  <si>
    <t>Column9579</t>
  </si>
  <si>
    <t>Column9580</t>
  </si>
  <si>
    <t>Column9581</t>
  </si>
  <si>
    <t>Column9582</t>
  </si>
  <si>
    <t>Column9583</t>
  </si>
  <si>
    <t>Column9584</t>
  </si>
  <si>
    <t>Column9585</t>
  </si>
  <si>
    <t>Column9586</t>
  </si>
  <si>
    <t>Column9587</t>
  </si>
  <si>
    <t>Column9588</t>
  </si>
  <si>
    <t>Column9589</t>
  </si>
  <si>
    <t>Column9590</t>
  </si>
  <si>
    <t>Column9591</t>
  </si>
  <si>
    <t>Column9592</t>
  </si>
  <si>
    <t>Column9593</t>
  </si>
  <si>
    <t>Column9594</t>
  </si>
  <si>
    <t>Column9595</t>
  </si>
  <si>
    <t>Column9596</t>
  </si>
  <si>
    <t>Column9597</t>
  </si>
  <si>
    <t>Column9598</t>
  </si>
  <si>
    <t>Column9599</t>
  </si>
  <si>
    <t>Column9600</t>
  </si>
  <si>
    <t>Column9601</t>
  </si>
  <si>
    <t>Column9602</t>
  </si>
  <si>
    <t>Column9603</t>
  </si>
  <si>
    <t>Column9604</t>
  </si>
  <si>
    <t>Column9605</t>
  </si>
  <si>
    <t>Column9606</t>
  </si>
  <si>
    <t>Column9607</t>
  </si>
  <si>
    <t>Column9608</t>
  </si>
  <si>
    <t>Column9609</t>
  </si>
  <si>
    <t>Column9610</t>
  </si>
  <si>
    <t>Column9611</t>
  </si>
  <si>
    <t>Column9612</t>
  </si>
  <si>
    <t>Column9613</t>
  </si>
  <si>
    <t>Column9614</t>
  </si>
  <si>
    <t>Column9615</t>
  </si>
  <si>
    <t>Column9616</t>
  </si>
  <si>
    <t>Column9617</t>
  </si>
  <si>
    <t>Column9618</t>
  </si>
  <si>
    <t>Column9619</t>
  </si>
  <si>
    <t>Column9620</t>
  </si>
  <si>
    <t>Column9621</t>
  </si>
  <si>
    <t>Column9622</t>
  </si>
  <si>
    <t>Column9623</t>
  </si>
  <si>
    <t>Column9624</t>
  </si>
  <si>
    <t>Column9625</t>
  </si>
  <si>
    <t>Column9626</t>
  </si>
  <si>
    <t>Column9627</t>
  </si>
  <si>
    <t>Column9628</t>
  </si>
  <si>
    <t>Column9629</t>
  </si>
  <si>
    <t>Column9630</t>
  </si>
  <si>
    <t>Column9631</t>
  </si>
  <si>
    <t>Column9632</t>
  </si>
  <si>
    <t>Column9633</t>
  </si>
  <si>
    <t>Column9634</t>
  </si>
  <si>
    <t>Column9635</t>
  </si>
  <si>
    <t>Column9636</t>
  </si>
  <si>
    <t>Column9637</t>
  </si>
  <si>
    <t>Column9638</t>
  </si>
  <si>
    <t>Column9639</t>
  </si>
  <si>
    <t>Column9640</t>
  </si>
  <si>
    <t>Column9641</t>
  </si>
  <si>
    <t>Column9642</t>
  </si>
  <si>
    <t>Column9643</t>
  </si>
  <si>
    <t>Column9644</t>
  </si>
  <si>
    <t>Column9645</t>
  </si>
  <si>
    <t>Column9646</t>
  </si>
  <si>
    <t>Column9647</t>
  </si>
  <si>
    <t>Column9648</t>
  </si>
  <si>
    <t>Column9649</t>
  </si>
  <si>
    <t>Column9650</t>
  </si>
  <si>
    <t>Column9651</t>
  </si>
  <si>
    <t>Column9652</t>
  </si>
  <si>
    <t>Column9653</t>
  </si>
  <si>
    <t>Column9654</t>
  </si>
  <si>
    <t>Column9655</t>
  </si>
  <si>
    <t>Column9656</t>
  </si>
  <si>
    <t>Column9657</t>
  </si>
  <si>
    <t>Column9658</t>
  </si>
  <si>
    <t>Column9659</t>
  </si>
  <si>
    <t>Column9660</t>
  </si>
  <si>
    <t>Column9661</t>
  </si>
  <si>
    <t>Column9662</t>
  </si>
  <si>
    <t>Column9663</t>
  </si>
  <si>
    <t>Column9664</t>
  </si>
  <si>
    <t>Column9665</t>
  </si>
  <si>
    <t>Column9666</t>
  </si>
  <si>
    <t>Column9667</t>
  </si>
  <si>
    <t>Column9668</t>
  </si>
  <si>
    <t>Column9669</t>
  </si>
  <si>
    <t>Column9670</t>
  </si>
  <si>
    <t>Column9671</t>
  </si>
  <si>
    <t>Column9672</t>
  </si>
  <si>
    <t>Column9673</t>
  </si>
  <si>
    <t>Column9674</t>
  </si>
  <si>
    <t>Column9675</t>
  </si>
  <si>
    <t>Column9676</t>
  </si>
  <si>
    <t>Column9677</t>
  </si>
  <si>
    <t>Column9678</t>
  </si>
  <si>
    <t>Column9679</t>
  </si>
  <si>
    <t>Column9680</t>
  </si>
  <si>
    <t>Column9681</t>
  </si>
  <si>
    <t>Column9682</t>
  </si>
  <si>
    <t>Column9683</t>
  </si>
  <si>
    <t>Column9684</t>
  </si>
  <si>
    <t>Column9685</t>
  </si>
  <si>
    <t>Column9686</t>
  </si>
  <si>
    <t>Column9687</t>
  </si>
  <si>
    <t>Column9688</t>
  </si>
  <si>
    <t>Column9689</t>
  </si>
  <si>
    <t>Column9690</t>
  </si>
  <si>
    <t>Column9691</t>
  </si>
  <si>
    <t>Column9692</t>
  </si>
  <si>
    <t>Column9693</t>
  </si>
  <si>
    <t>Column9694</t>
  </si>
  <si>
    <t>Column9695</t>
  </si>
  <si>
    <t>Column9696</t>
  </si>
  <si>
    <t>Column9697</t>
  </si>
  <si>
    <t>Column9698</t>
  </si>
  <si>
    <t>Column9699</t>
  </si>
  <si>
    <t>Column9700</t>
  </si>
  <si>
    <t>Column9701</t>
  </si>
  <si>
    <t>Column9702</t>
  </si>
  <si>
    <t>Column9703</t>
  </si>
  <si>
    <t>Column9704</t>
  </si>
  <si>
    <t>Column9705</t>
  </si>
  <si>
    <t>Column9706</t>
  </si>
  <si>
    <t>Column9707</t>
  </si>
  <si>
    <t>Column9708</t>
  </si>
  <si>
    <t>Column9709</t>
  </si>
  <si>
    <t>Column9710</t>
  </si>
  <si>
    <t>Column9711</t>
  </si>
  <si>
    <t>Column9712</t>
  </si>
  <si>
    <t>Column9713</t>
  </si>
  <si>
    <t>Column9714</t>
  </si>
  <si>
    <t>Column9715</t>
  </si>
  <si>
    <t>Column9716</t>
  </si>
  <si>
    <t>Column9717</t>
  </si>
  <si>
    <t>Column9718</t>
  </si>
  <si>
    <t>Column9719</t>
  </si>
  <si>
    <t>Column9720</t>
  </si>
  <si>
    <t>Column9721</t>
  </si>
  <si>
    <t>Column9722</t>
  </si>
  <si>
    <t>Column9723</t>
  </si>
  <si>
    <t>Column9724</t>
  </si>
  <si>
    <t>Column9725</t>
  </si>
  <si>
    <t>Column9726</t>
  </si>
  <si>
    <t>Column9727</t>
  </si>
  <si>
    <t>Column9728</t>
  </si>
  <si>
    <t>Column9729</t>
  </si>
  <si>
    <t>Column9730</t>
  </si>
  <si>
    <t>Column9731</t>
  </si>
  <si>
    <t>Column9732</t>
  </si>
  <si>
    <t>Column9733</t>
  </si>
  <si>
    <t>Column9734</t>
  </si>
  <si>
    <t>Column9735</t>
  </si>
  <si>
    <t>Column9736</t>
  </si>
  <si>
    <t>Column9737</t>
  </si>
  <si>
    <t>Column9738</t>
  </si>
  <si>
    <t>Column9739</t>
  </si>
  <si>
    <t>Column9740</t>
  </si>
  <si>
    <t>Column9741</t>
  </si>
  <si>
    <t>Column9742</t>
  </si>
  <si>
    <t>Column9743</t>
  </si>
  <si>
    <t>Column9744</t>
  </si>
  <si>
    <t>Column9745</t>
  </si>
  <si>
    <t>Column9746</t>
  </si>
  <si>
    <t>Column9747</t>
  </si>
  <si>
    <t>Column9748</t>
  </si>
  <si>
    <t>Column9749</t>
  </si>
  <si>
    <t>Column9750</t>
  </si>
  <si>
    <t>Column9751</t>
  </si>
  <si>
    <t>Column9752</t>
  </si>
  <si>
    <t>Column9753</t>
  </si>
  <si>
    <t>Column9754</t>
  </si>
  <si>
    <t>Column9755</t>
  </si>
  <si>
    <t>Column9756</t>
  </si>
  <si>
    <t>Column9757</t>
  </si>
  <si>
    <t>Column9758</t>
  </si>
  <si>
    <t>Column9759</t>
  </si>
  <si>
    <t>Column9760</t>
  </si>
  <si>
    <t>Column9761</t>
  </si>
  <si>
    <t>Column9762</t>
  </si>
  <si>
    <t>Column9763</t>
  </si>
  <si>
    <t>Column9764</t>
  </si>
  <si>
    <t>Column9765</t>
  </si>
  <si>
    <t>Column9766</t>
  </si>
  <si>
    <t>Column9767</t>
  </si>
  <si>
    <t>Column9768</t>
  </si>
  <si>
    <t>Column9769</t>
  </si>
  <si>
    <t>Column9770</t>
  </si>
  <si>
    <t>Column9771</t>
  </si>
  <si>
    <t>Column9772</t>
  </si>
  <si>
    <t>Column9773</t>
  </si>
  <si>
    <t>Column9774</t>
  </si>
  <si>
    <t>Column9775</t>
  </si>
  <si>
    <t>Column9776</t>
  </si>
  <si>
    <t>Column9777</t>
  </si>
  <si>
    <t>Column9778</t>
  </si>
  <si>
    <t>Column9779</t>
  </si>
  <si>
    <t>Column9780</t>
  </si>
  <si>
    <t>Column9781</t>
  </si>
  <si>
    <t>Column9782</t>
  </si>
  <si>
    <t>Column9783</t>
  </si>
  <si>
    <t>Column9784</t>
  </si>
  <si>
    <t>Column9785</t>
  </si>
  <si>
    <t>Column9786</t>
  </si>
  <si>
    <t>Column9787</t>
  </si>
  <si>
    <t>Column9788</t>
  </si>
  <si>
    <t>Column9789</t>
  </si>
  <si>
    <t>Column9790</t>
  </si>
  <si>
    <t>Column9791</t>
  </si>
  <si>
    <t>Column9792</t>
  </si>
  <si>
    <t>Column9793</t>
  </si>
  <si>
    <t>Column9794</t>
  </si>
  <si>
    <t>Column9795</t>
  </si>
  <si>
    <t>Column9796</t>
  </si>
  <si>
    <t>Column9797</t>
  </si>
  <si>
    <t>Column9798</t>
  </si>
  <si>
    <t>Column9799</t>
  </si>
  <si>
    <t>Column9800</t>
  </si>
  <si>
    <t>Column9801</t>
  </si>
  <si>
    <t>Column9802</t>
  </si>
  <si>
    <t>Column9803</t>
  </si>
  <si>
    <t>Column9804</t>
  </si>
  <si>
    <t>Column9805</t>
  </si>
  <si>
    <t>Column9806</t>
  </si>
  <si>
    <t>Column9807</t>
  </si>
  <si>
    <t>Column9808</t>
  </si>
  <si>
    <t>Column9809</t>
  </si>
  <si>
    <t>Column9810</t>
  </si>
  <si>
    <t>Column9811</t>
  </si>
  <si>
    <t>Column9812</t>
  </si>
  <si>
    <t>Column9813</t>
  </si>
  <si>
    <t>Column9814</t>
  </si>
  <si>
    <t>Column9815</t>
  </si>
  <si>
    <t>Column9816</t>
  </si>
  <si>
    <t>Column9817</t>
  </si>
  <si>
    <t>Column9818</t>
  </si>
  <si>
    <t>Column9819</t>
  </si>
  <si>
    <t>Column9820</t>
  </si>
  <si>
    <t>Column9821</t>
  </si>
  <si>
    <t>Column9822</t>
  </si>
  <si>
    <t>Column9823</t>
  </si>
  <si>
    <t>Column9824</t>
  </si>
  <si>
    <t>Column9825</t>
  </si>
  <si>
    <t>Column9826</t>
  </si>
  <si>
    <t>Column9827</t>
  </si>
  <si>
    <t>Column9828</t>
  </si>
  <si>
    <t>Column9829</t>
  </si>
  <si>
    <t>Column9830</t>
  </si>
  <si>
    <t>Column9831</t>
  </si>
  <si>
    <t>Column9832</t>
  </si>
  <si>
    <t>Column9833</t>
  </si>
  <si>
    <t>Column9834</t>
  </si>
  <si>
    <t>Column9835</t>
  </si>
  <si>
    <t>Column9836</t>
  </si>
  <si>
    <t>Column9837</t>
  </si>
  <si>
    <t>Column9838</t>
  </si>
  <si>
    <t>Column9839</t>
  </si>
  <si>
    <t>Column9840</t>
  </si>
  <si>
    <t>Column9841</t>
  </si>
  <si>
    <t>Column9842</t>
  </si>
  <si>
    <t>Column9843</t>
  </si>
  <si>
    <t>Column9844</t>
  </si>
  <si>
    <t>Column9845</t>
  </si>
  <si>
    <t>Column9846</t>
  </si>
  <si>
    <t>Column9847</t>
  </si>
  <si>
    <t>Column9848</t>
  </si>
  <si>
    <t>Column9849</t>
  </si>
  <si>
    <t>Column9850</t>
  </si>
  <si>
    <t>Column9851</t>
  </si>
  <si>
    <t>Column9852</t>
  </si>
  <si>
    <t>Column9853</t>
  </si>
  <si>
    <t>Column9854</t>
  </si>
  <si>
    <t>Column9855</t>
  </si>
  <si>
    <t>Column9856</t>
  </si>
  <si>
    <t>Column9857</t>
  </si>
  <si>
    <t>Column9858</t>
  </si>
  <si>
    <t>Column9859</t>
  </si>
  <si>
    <t>Column9860</t>
  </si>
  <si>
    <t>Column9861</t>
  </si>
  <si>
    <t>Column9862</t>
  </si>
  <si>
    <t>Column9863</t>
  </si>
  <si>
    <t>Column9864</t>
  </si>
  <si>
    <t>Column9865</t>
  </si>
  <si>
    <t>Column9866</t>
  </si>
  <si>
    <t>Column9867</t>
  </si>
  <si>
    <t>Column9868</t>
  </si>
  <si>
    <t>Column9869</t>
  </si>
  <si>
    <t>Column9870</t>
  </si>
  <si>
    <t>Column9871</t>
  </si>
  <si>
    <t>Column9872</t>
  </si>
  <si>
    <t>Column9873</t>
  </si>
  <si>
    <t>Column9874</t>
  </si>
  <si>
    <t>Column9875</t>
  </si>
  <si>
    <t>Column9876</t>
  </si>
  <si>
    <t>Column9877</t>
  </si>
  <si>
    <t>Column9878</t>
  </si>
  <si>
    <t>Column9879</t>
  </si>
  <si>
    <t>Column9880</t>
  </si>
  <si>
    <t>Column9881</t>
  </si>
  <si>
    <t>Column9882</t>
  </si>
  <si>
    <t>Column9883</t>
  </si>
  <si>
    <t>Column9884</t>
  </si>
  <si>
    <t>Column9885</t>
  </si>
  <si>
    <t>Column9886</t>
  </si>
  <si>
    <t>Column9887</t>
  </si>
  <si>
    <t>Column9888</t>
  </si>
  <si>
    <t>Column9889</t>
  </si>
  <si>
    <t>Column9890</t>
  </si>
  <si>
    <t>Column9891</t>
  </si>
  <si>
    <t>Column9892</t>
  </si>
  <si>
    <t>Column9893</t>
  </si>
  <si>
    <t>Column9894</t>
  </si>
  <si>
    <t>Column9895</t>
  </si>
  <si>
    <t>Column9896</t>
  </si>
  <si>
    <t>Column9897</t>
  </si>
  <si>
    <t>Column9898</t>
  </si>
  <si>
    <t>Column9899</t>
  </si>
  <si>
    <t>Column9900</t>
  </si>
  <si>
    <t>Column9901</t>
  </si>
  <si>
    <t>Column9902</t>
  </si>
  <si>
    <t>Column9903</t>
  </si>
  <si>
    <t>Column9904</t>
  </si>
  <si>
    <t>Column9905</t>
  </si>
  <si>
    <t>Column9906</t>
  </si>
  <si>
    <t>Column9907</t>
  </si>
  <si>
    <t>Column9908</t>
  </si>
  <si>
    <t>Column9909</t>
  </si>
  <si>
    <t>Column9910</t>
  </si>
  <si>
    <t>Column9911</t>
  </si>
  <si>
    <t>Column9912</t>
  </si>
  <si>
    <t>Column9913</t>
  </si>
  <si>
    <t>Column9914</t>
  </si>
  <si>
    <t>Column9915</t>
  </si>
  <si>
    <t>Column9916</t>
  </si>
  <si>
    <t>Column9917</t>
  </si>
  <si>
    <t>Column9918</t>
  </si>
  <si>
    <t>Column9919</t>
  </si>
  <si>
    <t>Column9920</t>
  </si>
  <si>
    <t>Column9921</t>
  </si>
  <si>
    <t>Column9922</t>
  </si>
  <si>
    <t>Column9923</t>
  </si>
  <si>
    <t>Column9924</t>
  </si>
  <si>
    <t>Column9925</t>
  </si>
  <si>
    <t>Column9926</t>
  </si>
  <si>
    <t>Column9927</t>
  </si>
  <si>
    <t>Column9928</t>
  </si>
  <si>
    <t>Column9929</t>
  </si>
  <si>
    <t>Column9930</t>
  </si>
  <si>
    <t>Column9931</t>
  </si>
  <si>
    <t>Column9932</t>
  </si>
  <si>
    <t>Column9933</t>
  </si>
  <si>
    <t>Column9934</t>
  </si>
  <si>
    <t>Column9935</t>
  </si>
  <si>
    <t>Column9936</t>
  </si>
  <si>
    <t>Column9937</t>
  </si>
  <si>
    <t>Column9938</t>
  </si>
  <si>
    <t>Column9939</t>
  </si>
  <si>
    <t>Column9940</t>
  </si>
  <si>
    <t>Column9941</t>
  </si>
  <si>
    <t>Column9942</t>
  </si>
  <si>
    <t>Column9943</t>
  </si>
  <si>
    <t>Column9944</t>
  </si>
  <si>
    <t>Column9945</t>
  </si>
  <si>
    <t>Column9946</t>
  </si>
  <si>
    <t>Column9947</t>
  </si>
  <si>
    <t>Column9948</t>
  </si>
  <si>
    <t>Column9949</t>
  </si>
  <si>
    <t>Column9950</t>
  </si>
  <si>
    <t>Column9951</t>
  </si>
  <si>
    <t>Column9952</t>
  </si>
  <si>
    <t>Column9953</t>
  </si>
  <si>
    <t>Column9954</t>
  </si>
  <si>
    <t>Column9955</t>
  </si>
  <si>
    <t>Column9956</t>
  </si>
  <si>
    <t>Column9957</t>
  </si>
  <si>
    <t>Column9958</t>
  </si>
  <si>
    <t>Column9959</t>
  </si>
  <si>
    <t>Column9960</t>
  </si>
  <si>
    <t>Column9961</t>
  </si>
  <si>
    <t>Column9962</t>
  </si>
  <si>
    <t>Column9963</t>
  </si>
  <si>
    <t>Column9964</t>
  </si>
  <si>
    <t>Column9965</t>
  </si>
  <si>
    <t>Column9966</t>
  </si>
  <si>
    <t>Column9967</t>
  </si>
  <si>
    <t>Column9968</t>
  </si>
  <si>
    <t>Column9969</t>
  </si>
  <si>
    <t>Column9970</t>
  </si>
  <si>
    <t>Column9971</t>
  </si>
  <si>
    <t>Column9972</t>
  </si>
  <si>
    <t>Column9973</t>
  </si>
  <si>
    <t>Column9974</t>
  </si>
  <si>
    <t>Column9975</t>
  </si>
  <si>
    <t>Column9976</t>
  </si>
  <si>
    <t>Column9977</t>
  </si>
  <si>
    <t>Column9978</t>
  </si>
  <si>
    <t>Column9979</t>
  </si>
  <si>
    <t>Column9980</t>
  </si>
  <si>
    <t>Column9981</t>
  </si>
  <si>
    <t>Column9982</t>
  </si>
  <si>
    <t>Column9983</t>
  </si>
  <si>
    <t>Column9984</t>
  </si>
  <si>
    <t>Column9985</t>
  </si>
  <si>
    <t>Column9986</t>
  </si>
  <si>
    <t>Column9987</t>
  </si>
  <si>
    <t>Column9988</t>
  </si>
  <si>
    <t>Column9989</t>
  </si>
  <si>
    <t>Column9990</t>
  </si>
  <si>
    <t>Column9991</t>
  </si>
  <si>
    <t>Column9992</t>
  </si>
  <si>
    <t>Column9993</t>
  </si>
  <si>
    <t>Column9994</t>
  </si>
  <si>
    <t>Column9995</t>
  </si>
  <si>
    <t>Column9996</t>
  </si>
  <si>
    <t>Column9997</t>
  </si>
  <si>
    <t>Column9998</t>
  </si>
  <si>
    <t>Column9999</t>
  </si>
  <si>
    <t>Column10000</t>
  </si>
  <si>
    <t>Column10001</t>
  </si>
  <si>
    <t>Column10002</t>
  </si>
  <si>
    <t>Column10003</t>
  </si>
  <si>
    <t>Column10004</t>
  </si>
  <si>
    <t>Column10005</t>
  </si>
  <si>
    <t>Column10006</t>
  </si>
  <si>
    <t>Column10007</t>
  </si>
  <si>
    <t>Column10008</t>
  </si>
  <si>
    <t>Column10009</t>
  </si>
  <si>
    <t>Column10010</t>
  </si>
  <si>
    <t>Column10011</t>
  </si>
  <si>
    <t>Column10012</t>
  </si>
  <si>
    <t>Column10013</t>
  </si>
  <si>
    <t>Column10014</t>
  </si>
  <si>
    <t>Column10015</t>
  </si>
  <si>
    <t>Column10016</t>
  </si>
  <si>
    <t>Column10017</t>
  </si>
  <si>
    <t>Column10018</t>
  </si>
  <si>
    <t>Column10019</t>
  </si>
  <si>
    <t>Column10020</t>
  </si>
  <si>
    <t>Column10021</t>
  </si>
  <si>
    <t>Column10022</t>
  </si>
  <si>
    <t>Column10023</t>
  </si>
  <si>
    <t>Column10024</t>
  </si>
  <si>
    <t>Column10025</t>
  </si>
  <si>
    <t>Column10026</t>
  </si>
  <si>
    <t>Column10027</t>
  </si>
  <si>
    <t>Column10028</t>
  </si>
  <si>
    <t>Column10029</t>
  </si>
  <si>
    <t>Column10030</t>
  </si>
  <si>
    <t>Column10031</t>
  </si>
  <si>
    <t>Column10032</t>
  </si>
  <si>
    <t>Column10033</t>
  </si>
  <si>
    <t>Column10034</t>
  </si>
  <si>
    <t>Column10035</t>
  </si>
  <si>
    <t>Column10036</t>
  </si>
  <si>
    <t>Column10037</t>
  </si>
  <si>
    <t>Column10038</t>
  </si>
  <si>
    <t>Column10039</t>
  </si>
  <si>
    <t>Column10040</t>
  </si>
  <si>
    <t>Column10041</t>
  </si>
  <si>
    <t>Column10042</t>
  </si>
  <si>
    <t>Column10043</t>
  </si>
  <si>
    <t>Column10044</t>
  </si>
  <si>
    <t>Column10045</t>
  </si>
  <si>
    <t>Column10046</t>
  </si>
  <si>
    <t>Column10047</t>
  </si>
  <si>
    <t>Column10048</t>
  </si>
  <si>
    <t>Column10049</t>
  </si>
  <si>
    <t>Column10050</t>
  </si>
  <si>
    <t>Column10051</t>
  </si>
  <si>
    <t>Column10052</t>
  </si>
  <si>
    <t>Column10053</t>
  </si>
  <si>
    <t>Column10054</t>
  </si>
  <si>
    <t>Column10055</t>
  </si>
  <si>
    <t>Column10056</t>
  </si>
  <si>
    <t>Column10057</t>
  </si>
  <si>
    <t>Column10058</t>
  </si>
  <si>
    <t>Column10059</t>
  </si>
  <si>
    <t>Column10060</t>
  </si>
  <si>
    <t>Column10061</t>
  </si>
  <si>
    <t>Column10062</t>
  </si>
  <si>
    <t>Column10063</t>
  </si>
  <si>
    <t>Column10064</t>
  </si>
  <si>
    <t>Column10065</t>
  </si>
  <si>
    <t>Column10066</t>
  </si>
  <si>
    <t>Column10067</t>
  </si>
  <si>
    <t>Column10068</t>
  </si>
  <si>
    <t>Column10069</t>
  </si>
  <si>
    <t>Column10070</t>
  </si>
  <si>
    <t>Column10071</t>
  </si>
  <si>
    <t>Column10072</t>
  </si>
  <si>
    <t>Column10073</t>
  </si>
  <si>
    <t>Column10074</t>
  </si>
  <si>
    <t>Column10075</t>
  </si>
  <si>
    <t>Column10076</t>
  </si>
  <si>
    <t>Column10077</t>
  </si>
  <si>
    <t>Column10078</t>
  </si>
  <si>
    <t>Column10079</t>
  </si>
  <si>
    <t>Column10080</t>
  </si>
  <si>
    <t>Column10081</t>
  </si>
  <si>
    <t>Column10082</t>
  </si>
  <si>
    <t>Column10083</t>
  </si>
  <si>
    <t>Column10084</t>
  </si>
  <si>
    <t>Column10085</t>
  </si>
  <si>
    <t>Column10086</t>
  </si>
  <si>
    <t>Column10087</t>
  </si>
  <si>
    <t>Column10088</t>
  </si>
  <si>
    <t>Column10089</t>
  </si>
  <si>
    <t>Column10090</t>
  </si>
  <si>
    <t>Column10091</t>
  </si>
  <si>
    <t>Column10092</t>
  </si>
  <si>
    <t>Column10093</t>
  </si>
  <si>
    <t>Column10094</t>
  </si>
  <si>
    <t>Column10095</t>
  </si>
  <si>
    <t>Column10096</t>
  </si>
  <si>
    <t>Column10097</t>
  </si>
  <si>
    <t>Column10098</t>
  </si>
  <si>
    <t>Column10099</t>
  </si>
  <si>
    <t>Column10100</t>
  </si>
  <si>
    <t>Column10101</t>
  </si>
  <si>
    <t>Column10102</t>
  </si>
  <si>
    <t>Column10103</t>
  </si>
  <si>
    <t>Column10104</t>
  </si>
  <si>
    <t>Column10105</t>
  </si>
  <si>
    <t>Column10106</t>
  </si>
  <si>
    <t>Column10107</t>
  </si>
  <si>
    <t>Column10108</t>
  </si>
  <si>
    <t>Column10109</t>
  </si>
  <si>
    <t>Column10110</t>
  </si>
  <si>
    <t>Column10111</t>
  </si>
  <si>
    <t>Column10112</t>
  </si>
  <si>
    <t>Column10113</t>
  </si>
  <si>
    <t>Column10114</t>
  </si>
  <si>
    <t>Column10115</t>
  </si>
  <si>
    <t>Column10116</t>
  </si>
  <si>
    <t>Column10117</t>
  </si>
  <si>
    <t>Column10118</t>
  </si>
  <si>
    <t>Column10119</t>
  </si>
  <si>
    <t>Column10120</t>
  </si>
  <si>
    <t>Column10121</t>
  </si>
  <si>
    <t>Column10122</t>
  </si>
  <si>
    <t>Column10123</t>
  </si>
  <si>
    <t>Column10124</t>
  </si>
  <si>
    <t>Column10125</t>
  </si>
  <si>
    <t>Column10126</t>
  </si>
  <si>
    <t>Column10127</t>
  </si>
  <si>
    <t>Column10128</t>
  </si>
  <si>
    <t>Column10129</t>
  </si>
  <si>
    <t>Column10130</t>
  </si>
  <si>
    <t>Column10131</t>
  </si>
  <si>
    <t>Column10132</t>
  </si>
  <si>
    <t>Column10133</t>
  </si>
  <si>
    <t>Column10134</t>
  </si>
  <si>
    <t>Column10135</t>
  </si>
  <si>
    <t>Column10136</t>
  </si>
  <si>
    <t>Column10137</t>
  </si>
  <si>
    <t>Column10138</t>
  </si>
  <si>
    <t>Column10139</t>
  </si>
  <si>
    <t>Column10140</t>
  </si>
  <si>
    <t>Column10141</t>
  </si>
  <si>
    <t>Column10142</t>
  </si>
  <si>
    <t>Column10143</t>
  </si>
  <si>
    <t>Column10144</t>
  </si>
  <si>
    <t>Column10145</t>
  </si>
  <si>
    <t>Column10146</t>
  </si>
  <si>
    <t>Column10147</t>
  </si>
  <si>
    <t>Column10148</t>
  </si>
  <si>
    <t>Column10149</t>
  </si>
  <si>
    <t>Column10150</t>
  </si>
  <si>
    <t>Column10151</t>
  </si>
  <si>
    <t>Column10152</t>
  </si>
  <si>
    <t>Column10153</t>
  </si>
  <si>
    <t>Column10154</t>
  </si>
  <si>
    <t>Column10155</t>
  </si>
  <si>
    <t>Column10156</t>
  </si>
  <si>
    <t>Column10157</t>
  </si>
  <si>
    <t>Column10158</t>
  </si>
  <si>
    <t>Column10159</t>
  </si>
  <si>
    <t>Column10160</t>
  </si>
  <si>
    <t>Column10161</t>
  </si>
  <si>
    <t>Column10162</t>
  </si>
  <si>
    <t>Column10163</t>
  </si>
  <si>
    <t>Column10164</t>
  </si>
  <si>
    <t>Column10165</t>
  </si>
  <si>
    <t>Column10166</t>
  </si>
  <si>
    <t>Column10167</t>
  </si>
  <si>
    <t>Column10168</t>
  </si>
  <si>
    <t>Column10169</t>
  </si>
  <si>
    <t>Column10170</t>
  </si>
  <si>
    <t>Column10171</t>
  </si>
  <si>
    <t>Column10172</t>
  </si>
  <si>
    <t>Column10173</t>
  </si>
  <si>
    <t>Column10174</t>
  </si>
  <si>
    <t>Column10175</t>
  </si>
  <si>
    <t>Column10176</t>
  </si>
  <si>
    <t>Column10177</t>
  </si>
  <si>
    <t>Column10178</t>
  </si>
  <si>
    <t>Column10179</t>
  </si>
  <si>
    <t>Column10180</t>
  </si>
  <si>
    <t>Column10181</t>
  </si>
  <si>
    <t>Column10182</t>
  </si>
  <si>
    <t>Column10183</t>
  </si>
  <si>
    <t>Column10184</t>
  </si>
  <si>
    <t>Column10185</t>
  </si>
  <si>
    <t>Column10186</t>
  </si>
  <si>
    <t>Column10187</t>
  </si>
  <si>
    <t>Column10188</t>
  </si>
  <si>
    <t>Column10189</t>
  </si>
  <si>
    <t>Column10190</t>
  </si>
  <si>
    <t>Column10191</t>
  </si>
  <si>
    <t>Column10192</t>
  </si>
  <si>
    <t>Column10193</t>
  </si>
  <si>
    <t>Column10194</t>
  </si>
  <si>
    <t>Column10195</t>
  </si>
  <si>
    <t>Column10196</t>
  </si>
  <si>
    <t>Column10197</t>
  </si>
  <si>
    <t>Column10198</t>
  </si>
  <si>
    <t>Column10199</t>
  </si>
  <si>
    <t>Column10200</t>
  </si>
  <si>
    <t>Column10201</t>
  </si>
  <si>
    <t>Column10202</t>
  </si>
  <si>
    <t>Column10203</t>
  </si>
  <si>
    <t>Column10204</t>
  </si>
  <si>
    <t>Column10205</t>
  </si>
  <si>
    <t>Column10206</t>
  </si>
  <si>
    <t>Column10207</t>
  </si>
  <si>
    <t>Column10208</t>
  </si>
  <si>
    <t>Column10209</t>
  </si>
  <si>
    <t>Column10210</t>
  </si>
  <si>
    <t>Column10211</t>
  </si>
  <si>
    <t>Column10212</t>
  </si>
  <si>
    <t>Column10213</t>
  </si>
  <si>
    <t>Column10214</t>
  </si>
  <si>
    <t>Column10215</t>
  </si>
  <si>
    <t>Column10216</t>
  </si>
  <si>
    <t>Column10217</t>
  </si>
  <si>
    <t>Column10218</t>
  </si>
  <si>
    <t>Column10219</t>
  </si>
  <si>
    <t>Column10220</t>
  </si>
  <si>
    <t>Column10221</t>
  </si>
  <si>
    <t>Column10222</t>
  </si>
  <si>
    <t>Column10223</t>
  </si>
  <si>
    <t>Column10224</t>
  </si>
  <si>
    <t>Column10225</t>
  </si>
  <si>
    <t>Column10226</t>
  </si>
  <si>
    <t>Column10227</t>
  </si>
  <si>
    <t>Column10228</t>
  </si>
  <si>
    <t>Column10229</t>
  </si>
  <si>
    <t>Column10230</t>
  </si>
  <si>
    <t>Column10231</t>
  </si>
  <si>
    <t>Column10232</t>
  </si>
  <si>
    <t>Column10233</t>
  </si>
  <si>
    <t>Column10234</t>
  </si>
  <si>
    <t>Column10235</t>
  </si>
  <si>
    <t>Column10236</t>
  </si>
  <si>
    <t>Column10237</t>
  </si>
  <si>
    <t>Column10238</t>
  </si>
  <si>
    <t>Column10239</t>
  </si>
  <si>
    <t>Column10240</t>
  </si>
  <si>
    <t>Column10241</t>
  </si>
  <si>
    <t>Column10242</t>
  </si>
  <si>
    <t>Column10243</t>
  </si>
  <si>
    <t>Column10244</t>
  </si>
  <si>
    <t>Column10245</t>
  </si>
  <si>
    <t>Column10246</t>
  </si>
  <si>
    <t>Column10247</t>
  </si>
  <si>
    <t>Column10248</t>
  </si>
  <si>
    <t>Column10249</t>
  </si>
  <si>
    <t>Column10250</t>
  </si>
  <si>
    <t>Column10251</t>
  </si>
  <si>
    <t>Column10252</t>
  </si>
  <si>
    <t>Column10253</t>
  </si>
  <si>
    <t>Column10254</t>
  </si>
  <si>
    <t>Column10255</t>
  </si>
  <si>
    <t>Column10256</t>
  </si>
  <si>
    <t>Column10257</t>
  </si>
  <si>
    <t>Column10258</t>
  </si>
  <si>
    <t>Column10259</t>
  </si>
  <si>
    <t>Column10260</t>
  </si>
  <si>
    <t>Column10261</t>
  </si>
  <si>
    <t>Column10262</t>
  </si>
  <si>
    <t>Column10263</t>
  </si>
  <si>
    <t>Column10264</t>
  </si>
  <si>
    <t>Column10265</t>
  </si>
  <si>
    <t>Column10266</t>
  </si>
  <si>
    <t>Column10267</t>
  </si>
  <si>
    <t>Column10268</t>
  </si>
  <si>
    <t>Column10269</t>
  </si>
  <si>
    <t>Column10270</t>
  </si>
  <si>
    <t>Column10271</t>
  </si>
  <si>
    <t>Column10272</t>
  </si>
  <si>
    <t>Column10273</t>
  </si>
  <si>
    <t>Column10274</t>
  </si>
  <si>
    <t>Column10275</t>
  </si>
  <si>
    <t>Column10276</t>
  </si>
  <si>
    <t>Column10277</t>
  </si>
  <si>
    <t>Column10278</t>
  </si>
  <si>
    <t>Column10279</t>
  </si>
  <si>
    <t>Column10280</t>
  </si>
  <si>
    <t>Column10281</t>
  </si>
  <si>
    <t>Column10282</t>
  </si>
  <si>
    <t>Column10283</t>
  </si>
  <si>
    <t>Column10284</t>
  </si>
  <si>
    <t>Column10285</t>
  </si>
  <si>
    <t>Column10286</t>
  </si>
  <si>
    <t>Column10287</t>
  </si>
  <si>
    <t>Column10288</t>
  </si>
  <si>
    <t>Column10289</t>
  </si>
  <si>
    <t>Column10290</t>
  </si>
  <si>
    <t>Column10291</t>
  </si>
  <si>
    <t>Column10292</t>
  </si>
  <si>
    <t>Column10293</t>
  </si>
  <si>
    <t>Column10294</t>
  </si>
  <si>
    <t>Column10295</t>
  </si>
  <si>
    <t>Column10296</t>
  </si>
  <si>
    <t>Column10297</t>
  </si>
  <si>
    <t>Column10298</t>
  </si>
  <si>
    <t>Column10299</t>
  </si>
  <si>
    <t>Column10300</t>
  </si>
  <si>
    <t>Column10301</t>
  </si>
  <si>
    <t>Column10302</t>
  </si>
  <si>
    <t>Column10303</t>
  </si>
  <si>
    <t>Column10304</t>
  </si>
  <si>
    <t>Column10305</t>
  </si>
  <si>
    <t>Column10306</t>
  </si>
  <si>
    <t>Column10307</t>
  </si>
  <si>
    <t>Column10308</t>
  </si>
  <si>
    <t>Column10309</t>
  </si>
  <si>
    <t>Column10310</t>
  </si>
  <si>
    <t>Column10311</t>
  </si>
  <si>
    <t>Column10312</t>
  </si>
  <si>
    <t>Column10313</t>
  </si>
  <si>
    <t>Column10314</t>
  </si>
  <si>
    <t>Column10315</t>
  </si>
  <si>
    <t>Column10316</t>
  </si>
  <si>
    <t>Column10317</t>
  </si>
  <si>
    <t>Column10318</t>
  </si>
  <si>
    <t>Column10319</t>
  </si>
  <si>
    <t>Column10320</t>
  </si>
  <si>
    <t>Column10321</t>
  </si>
  <si>
    <t>Column10322</t>
  </si>
  <si>
    <t>Column10323</t>
  </si>
  <si>
    <t>Column10324</t>
  </si>
  <si>
    <t>Column10325</t>
  </si>
  <si>
    <t>Column10326</t>
  </si>
  <si>
    <t>Column10327</t>
  </si>
  <si>
    <t>Column10328</t>
  </si>
  <si>
    <t>Column10329</t>
  </si>
  <si>
    <t>Column10330</t>
  </si>
  <si>
    <t>Column10331</t>
  </si>
  <si>
    <t>Column10332</t>
  </si>
  <si>
    <t>Column10333</t>
  </si>
  <si>
    <t>Column10334</t>
  </si>
  <si>
    <t>Column10335</t>
  </si>
  <si>
    <t>Column10336</t>
  </si>
  <si>
    <t>Column10337</t>
  </si>
  <si>
    <t>Column10338</t>
  </si>
  <si>
    <t>Column10339</t>
  </si>
  <si>
    <t>Column10340</t>
  </si>
  <si>
    <t>Column10341</t>
  </si>
  <si>
    <t>Column10342</t>
  </si>
  <si>
    <t>Column10343</t>
  </si>
  <si>
    <t>Column10344</t>
  </si>
  <si>
    <t>Column10345</t>
  </si>
  <si>
    <t>Column10346</t>
  </si>
  <si>
    <t>Column10347</t>
  </si>
  <si>
    <t>Column10348</t>
  </si>
  <si>
    <t>Column10349</t>
  </si>
  <si>
    <t>Column10350</t>
  </si>
  <si>
    <t>Column10351</t>
  </si>
  <si>
    <t>Column10352</t>
  </si>
  <si>
    <t>Column10353</t>
  </si>
  <si>
    <t>Column10354</t>
  </si>
  <si>
    <t>Column10355</t>
  </si>
  <si>
    <t>Column10356</t>
  </si>
  <si>
    <t>Column10357</t>
  </si>
  <si>
    <t>Column10358</t>
  </si>
  <si>
    <t>Column10359</t>
  </si>
  <si>
    <t>Column10360</t>
  </si>
  <si>
    <t>Column10361</t>
  </si>
  <si>
    <t>Column10362</t>
  </si>
  <si>
    <t>Column10363</t>
  </si>
  <si>
    <t>Column10364</t>
  </si>
  <si>
    <t>Column10365</t>
  </si>
  <si>
    <t>Column10366</t>
  </si>
  <si>
    <t>Column10367</t>
  </si>
  <si>
    <t>Column10368</t>
  </si>
  <si>
    <t>Column10369</t>
  </si>
  <si>
    <t>Column10370</t>
  </si>
  <si>
    <t>Column10371</t>
  </si>
  <si>
    <t>Column10372</t>
  </si>
  <si>
    <t>Column10373</t>
  </si>
  <si>
    <t>Column10374</t>
  </si>
  <si>
    <t>Column10375</t>
  </si>
  <si>
    <t>Column10376</t>
  </si>
  <si>
    <t>Column10377</t>
  </si>
  <si>
    <t>Column10378</t>
  </si>
  <si>
    <t>Column10379</t>
  </si>
  <si>
    <t>Column10380</t>
  </si>
  <si>
    <t>Column10381</t>
  </si>
  <si>
    <t>Column10382</t>
  </si>
  <si>
    <t>Column10383</t>
  </si>
  <si>
    <t>Column10384</t>
  </si>
  <si>
    <t>Column10385</t>
  </si>
  <si>
    <t>Column10386</t>
  </si>
  <si>
    <t>Column10387</t>
  </si>
  <si>
    <t>Column10388</t>
  </si>
  <si>
    <t>Column10389</t>
  </si>
  <si>
    <t>Column10390</t>
  </si>
  <si>
    <t>Column10391</t>
  </si>
  <si>
    <t>Column10392</t>
  </si>
  <si>
    <t>Column10393</t>
  </si>
  <si>
    <t>Column10394</t>
  </si>
  <si>
    <t>Column10395</t>
  </si>
  <si>
    <t>Column10396</t>
  </si>
  <si>
    <t>Column10397</t>
  </si>
  <si>
    <t>Column10398</t>
  </si>
  <si>
    <t>Column10399</t>
  </si>
  <si>
    <t>Column10400</t>
  </si>
  <si>
    <t>Column10401</t>
  </si>
  <si>
    <t>Column10402</t>
  </si>
  <si>
    <t>Column10403</t>
  </si>
  <si>
    <t>Column10404</t>
  </si>
  <si>
    <t>Column10405</t>
  </si>
  <si>
    <t>Column10406</t>
  </si>
  <si>
    <t>Column10407</t>
  </si>
  <si>
    <t>Column10408</t>
  </si>
  <si>
    <t>Column10409</t>
  </si>
  <si>
    <t>Column10410</t>
  </si>
  <si>
    <t>Column10411</t>
  </si>
  <si>
    <t>Column10412</t>
  </si>
  <si>
    <t>Column10413</t>
  </si>
  <si>
    <t>Column10414</t>
  </si>
  <si>
    <t>Column10415</t>
  </si>
  <si>
    <t>Column10416</t>
  </si>
  <si>
    <t>Column10417</t>
  </si>
  <si>
    <t>Column10418</t>
  </si>
  <si>
    <t>Column10419</t>
  </si>
  <si>
    <t>Column10420</t>
  </si>
  <si>
    <t>Column10421</t>
  </si>
  <si>
    <t>Column10422</t>
  </si>
  <si>
    <t>Column10423</t>
  </si>
  <si>
    <t>Column10424</t>
  </si>
  <si>
    <t>Column10425</t>
  </si>
  <si>
    <t>Column10426</t>
  </si>
  <si>
    <t>Column10427</t>
  </si>
  <si>
    <t>Column10428</t>
  </si>
  <si>
    <t>Column10429</t>
  </si>
  <si>
    <t>Column10430</t>
  </si>
  <si>
    <t>Column10431</t>
  </si>
  <si>
    <t>Column10432</t>
  </si>
  <si>
    <t>Column10433</t>
  </si>
  <si>
    <t>Column10434</t>
  </si>
  <si>
    <t>Column10435</t>
  </si>
  <si>
    <t>Column10436</t>
  </si>
  <si>
    <t>Column10437</t>
  </si>
  <si>
    <t>Column10438</t>
  </si>
  <si>
    <t>Column10439</t>
  </si>
  <si>
    <t>Column10440</t>
  </si>
  <si>
    <t>Column10441</t>
  </si>
  <si>
    <t>Column10442</t>
  </si>
  <si>
    <t>Column10443</t>
  </si>
  <si>
    <t>Column10444</t>
  </si>
  <si>
    <t>Column10445</t>
  </si>
  <si>
    <t>Column10446</t>
  </si>
  <si>
    <t>Column10447</t>
  </si>
  <si>
    <t>Column10448</t>
  </si>
  <si>
    <t>Column10449</t>
  </si>
  <si>
    <t>Column10450</t>
  </si>
  <si>
    <t>Column10451</t>
  </si>
  <si>
    <t>Column10452</t>
  </si>
  <si>
    <t>Column10453</t>
  </si>
  <si>
    <t>Column10454</t>
  </si>
  <si>
    <t>Column10455</t>
  </si>
  <si>
    <t>Column10456</t>
  </si>
  <si>
    <t>Column10457</t>
  </si>
  <si>
    <t>Column10458</t>
  </si>
  <si>
    <t>Column10459</t>
  </si>
  <si>
    <t>Column10460</t>
  </si>
  <si>
    <t>Column10461</t>
  </si>
  <si>
    <t>Column10462</t>
  </si>
  <si>
    <t>Column10463</t>
  </si>
  <si>
    <t>Column10464</t>
  </si>
  <si>
    <t>Column10465</t>
  </si>
  <si>
    <t>Column10466</t>
  </si>
  <si>
    <t>Column10467</t>
  </si>
  <si>
    <t>Column10468</t>
  </si>
  <si>
    <t>Column10469</t>
  </si>
  <si>
    <t>Column10470</t>
  </si>
  <si>
    <t>Column10471</t>
  </si>
  <si>
    <t>Column10472</t>
  </si>
  <si>
    <t>Column10473</t>
  </si>
  <si>
    <t>Column10474</t>
  </si>
  <si>
    <t>Column10475</t>
  </si>
  <si>
    <t>Column10476</t>
  </si>
  <si>
    <t>Column10477</t>
  </si>
  <si>
    <t>Column10478</t>
  </si>
  <si>
    <t>Column10479</t>
  </si>
  <si>
    <t>Column10480</t>
  </si>
  <si>
    <t>Column10481</t>
  </si>
  <si>
    <t>Column10482</t>
  </si>
  <si>
    <t>Column10483</t>
  </si>
  <si>
    <t>Column10484</t>
  </si>
  <si>
    <t>Column10485</t>
  </si>
  <si>
    <t>Column10486</t>
  </si>
  <si>
    <t>Column10487</t>
  </si>
  <si>
    <t>Column10488</t>
  </si>
  <si>
    <t>Column10489</t>
  </si>
  <si>
    <t>Column10490</t>
  </si>
  <si>
    <t>Column10491</t>
  </si>
  <si>
    <t>Column10492</t>
  </si>
  <si>
    <t>Column10493</t>
  </si>
  <si>
    <t>Column10494</t>
  </si>
  <si>
    <t>Column10495</t>
  </si>
  <si>
    <t>Column10496</t>
  </si>
  <si>
    <t>Column10497</t>
  </si>
  <si>
    <t>Column10498</t>
  </si>
  <si>
    <t>Column10499</t>
  </si>
  <si>
    <t>Column10500</t>
  </si>
  <si>
    <t>Column10501</t>
  </si>
  <si>
    <t>Column10502</t>
  </si>
  <si>
    <t>Column10503</t>
  </si>
  <si>
    <t>Column10504</t>
  </si>
  <si>
    <t>Column10505</t>
  </si>
  <si>
    <t>Column10506</t>
  </si>
  <si>
    <t>Column10507</t>
  </si>
  <si>
    <t>Column10508</t>
  </si>
  <si>
    <t>Column10509</t>
  </si>
  <si>
    <t>Column10510</t>
  </si>
  <si>
    <t>Column10511</t>
  </si>
  <si>
    <t>Column10512</t>
  </si>
  <si>
    <t>Column10513</t>
  </si>
  <si>
    <t>Column10514</t>
  </si>
  <si>
    <t>Column10515</t>
  </si>
  <si>
    <t>Column10516</t>
  </si>
  <si>
    <t>Column10517</t>
  </si>
  <si>
    <t>Column10518</t>
  </si>
  <si>
    <t>Column10519</t>
  </si>
  <si>
    <t>Column10520</t>
  </si>
  <si>
    <t>Column10521</t>
  </si>
  <si>
    <t>Column10522</t>
  </si>
  <si>
    <t>Column10523</t>
  </si>
  <si>
    <t>Column10524</t>
  </si>
  <si>
    <t>Column10525</t>
  </si>
  <si>
    <t>Column10526</t>
  </si>
  <si>
    <t>Column10527</t>
  </si>
  <si>
    <t>Column10528</t>
  </si>
  <si>
    <t>Column10529</t>
  </si>
  <si>
    <t>Column10530</t>
  </si>
  <si>
    <t>Column10531</t>
  </si>
  <si>
    <t>Column10532</t>
  </si>
  <si>
    <t>Column10533</t>
  </si>
  <si>
    <t>Column10534</t>
  </si>
  <si>
    <t>Column10535</t>
  </si>
  <si>
    <t>Column10536</t>
  </si>
  <si>
    <t>Column10537</t>
  </si>
  <si>
    <t>Column10538</t>
  </si>
  <si>
    <t>Column10539</t>
  </si>
  <si>
    <t>Column10540</t>
  </si>
  <si>
    <t>Column10541</t>
  </si>
  <si>
    <t>Column10542</t>
  </si>
  <si>
    <t>Column10543</t>
  </si>
  <si>
    <t>Column10544</t>
  </si>
  <si>
    <t>Column10545</t>
  </si>
  <si>
    <t>Column10546</t>
  </si>
  <si>
    <t>Column10547</t>
  </si>
  <si>
    <t>Column10548</t>
  </si>
  <si>
    <t>Column10549</t>
  </si>
  <si>
    <t>Column10550</t>
  </si>
  <si>
    <t>Column10551</t>
  </si>
  <si>
    <t>Column10552</t>
  </si>
  <si>
    <t>Column10553</t>
  </si>
  <si>
    <t>Column10554</t>
  </si>
  <si>
    <t>Column10555</t>
  </si>
  <si>
    <t>Column10556</t>
  </si>
  <si>
    <t>Column10557</t>
  </si>
  <si>
    <t>Column10558</t>
  </si>
  <si>
    <t>Column10559</t>
  </si>
  <si>
    <t>Column10560</t>
  </si>
  <si>
    <t>Column10561</t>
  </si>
  <si>
    <t>Column10562</t>
  </si>
  <si>
    <t>Column10563</t>
  </si>
  <si>
    <t>Column10564</t>
  </si>
  <si>
    <t>Column10565</t>
  </si>
  <si>
    <t>Column10566</t>
  </si>
  <si>
    <t>Column10567</t>
  </si>
  <si>
    <t>Column10568</t>
  </si>
  <si>
    <t>Column10569</t>
  </si>
  <si>
    <t>Column10570</t>
  </si>
  <si>
    <t>Column10571</t>
  </si>
  <si>
    <t>Column10572</t>
  </si>
  <si>
    <t>Column10573</t>
  </si>
  <si>
    <t>Column10574</t>
  </si>
  <si>
    <t>Column10575</t>
  </si>
  <si>
    <t>Column10576</t>
  </si>
  <si>
    <t>Column10577</t>
  </si>
  <si>
    <t>Column10578</t>
  </si>
  <si>
    <t>Column10579</t>
  </si>
  <si>
    <t>Column10580</t>
  </si>
  <si>
    <t>Column10581</t>
  </si>
  <si>
    <t>Column10582</t>
  </si>
  <si>
    <t>Column10583</t>
  </si>
  <si>
    <t>Column10584</t>
  </si>
  <si>
    <t>Column10585</t>
  </si>
  <si>
    <t>Column10586</t>
  </si>
  <si>
    <t>Column10587</t>
  </si>
  <si>
    <t>Column10588</t>
  </si>
  <si>
    <t>Column10589</t>
  </si>
  <si>
    <t>Column10590</t>
  </si>
  <si>
    <t>Column10591</t>
  </si>
  <si>
    <t>Column10592</t>
  </si>
  <si>
    <t>Column10593</t>
  </si>
  <si>
    <t>Column10594</t>
  </si>
  <si>
    <t>Column10595</t>
  </si>
  <si>
    <t>Column10596</t>
  </si>
  <si>
    <t>Column10597</t>
  </si>
  <si>
    <t>Column10598</t>
  </si>
  <si>
    <t>Column10599</t>
  </si>
  <si>
    <t>Column10600</t>
  </si>
  <si>
    <t>Column10601</t>
  </si>
  <si>
    <t>Column10602</t>
  </si>
  <si>
    <t>Column10603</t>
  </si>
  <si>
    <t>Column10604</t>
  </si>
  <si>
    <t>Column10605</t>
  </si>
  <si>
    <t>Column10606</t>
  </si>
  <si>
    <t>Column10607</t>
  </si>
  <si>
    <t>Column10608</t>
  </si>
  <si>
    <t>Column10609</t>
  </si>
  <si>
    <t>Column10610</t>
  </si>
  <si>
    <t>Column10611</t>
  </si>
  <si>
    <t>Column10612</t>
  </si>
  <si>
    <t>Column10613</t>
  </si>
  <si>
    <t>Column10614</t>
  </si>
  <si>
    <t>Column10615</t>
  </si>
  <si>
    <t>Column10616</t>
  </si>
  <si>
    <t>Column10617</t>
  </si>
  <si>
    <t>Column10618</t>
  </si>
  <si>
    <t>Column10619</t>
  </si>
  <si>
    <t>Column10620</t>
  </si>
  <si>
    <t>Column10621</t>
  </si>
  <si>
    <t>Column10622</t>
  </si>
  <si>
    <t>Column10623</t>
  </si>
  <si>
    <t>Column10624</t>
  </si>
  <si>
    <t>Column10625</t>
  </si>
  <si>
    <t>Column10626</t>
  </si>
  <si>
    <t>Column10627</t>
  </si>
  <si>
    <t>Column10628</t>
  </si>
  <si>
    <t>Column10629</t>
  </si>
  <si>
    <t>Column10630</t>
  </si>
  <si>
    <t>Column10631</t>
  </si>
  <si>
    <t>Column10632</t>
  </si>
  <si>
    <t>Column10633</t>
  </si>
  <si>
    <t>Column10634</t>
  </si>
  <si>
    <t>Column10635</t>
  </si>
  <si>
    <t>Column10636</t>
  </si>
  <si>
    <t>Column10637</t>
  </si>
  <si>
    <t>Column10638</t>
  </si>
  <si>
    <t>Column10639</t>
  </si>
  <si>
    <t>Column10640</t>
  </si>
  <si>
    <t>Column10641</t>
  </si>
  <si>
    <t>Column10642</t>
  </si>
  <si>
    <t>Column10643</t>
  </si>
  <si>
    <t>Column10644</t>
  </si>
  <si>
    <t>Column10645</t>
  </si>
  <si>
    <t>Column10646</t>
  </si>
  <si>
    <t>Column10647</t>
  </si>
  <si>
    <t>Column10648</t>
  </si>
  <si>
    <t>Column10649</t>
  </si>
  <si>
    <t>Column10650</t>
  </si>
  <si>
    <t>Column10651</t>
  </si>
  <si>
    <t>Column10652</t>
  </si>
  <si>
    <t>Column10653</t>
  </si>
  <si>
    <t>Column10654</t>
  </si>
  <si>
    <t>Column10655</t>
  </si>
  <si>
    <t>Column10656</t>
  </si>
  <si>
    <t>Column10657</t>
  </si>
  <si>
    <t>Column10658</t>
  </si>
  <si>
    <t>Column10659</t>
  </si>
  <si>
    <t>Column10660</t>
  </si>
  <si>
    <t>Column10661</t>
  </si>
  <si>
    <t>Column10662</t>
  </si>
  <si>
    <t>Column10663</t>
  </si>
  <si>
    <t>Column10664</t>
  </si>
  <si>
    <t>Column10665</t>
  </si>
  <si>
    <t>Column10666</t>
  </si>
  <si>
    <t>Column10667</t>
  </si>
  <si>
    <t>Column10668</t>
  </si>
  <si>
    <t>Column10669</t>
  </si>
  <si>
    <t>Column10670</t>
  </si>
  <si>
    <t>Column10671</t>
  </si>
  <si>
    <t>Column10672</t>
  </si>
  <si>
    <t>Column10673</t>
  </si>
  <si>
    <t>Column10674</t>
  </si>
  <si>
    <t>Column10675</t>
  </si>
  <si>
    <t>Column10676</t>
  </si>
  <si>
    <t>Column10677</t>
  </si>
  <si>
    <t>Column10678</t>
  </si>
  <si>
    <t>Column10679</t>
  </si>
  <si>
    <t>Column10680</t>
  </si>
  <si>
    <t>Column10681</t>
  </si>
  <si>
    <t>Column10682</t>
  </si>
  <si>
    <t>Column10683</t>
  </si>
  <si>
    <t>Column10684</t>
  </si>
  <si>
    <t>Column10685</t>
  </si>
  <si>
    <t>Column10686</t>
  </si>
  <si>
    <t>Column10687</t>
  </si>
  <si>
    <t>Column10688</t>
  </si>
  <si>
    <t>Column10689</t>
  </si>
  <si>
    <t>Column10690</t>
  </si>
  <si>
    <t>Column10691</t>
  </si>
  <si>
    <t>Column10692</t>
  </si>
  <si>
    <t>Column10693</t>
  </si>
  <si>
    <t>Column10694</t>
  </si>
  <si>
    <t>Column10695</t>
  </si>
  <si>
    <t>Column10696</t>
  </si>
  <si>
    <t>Column10697</t>
  </si>
  <si>
    <t>Column10698</t>
  </si>
  <si>
    <t>Column10699</t>
  </si>
  <si>
    <t>Column10700</t>
  </si>
  <si>
    <t>Column10701</t>
  </si>
  <si>
    <t>Column10702</t>
  </si>
  <si>
    <t>Column10703</t>
  </si>
  <si>
    <t>Column10704</t>
  </si>
  <si>
    <t>Column10705</t>
  </si>
  <si>
    <t>Column10706</t>
  </si>
  <si>
    <t>Column10707</t>
  </si>
  <si>
    <t>Column10708</t>
  </si>
  <si>
    <t>Column10709</t>
  </si>
  <si>
    <t>Column10710</t>
  </si>
  <si>
    <t>Column10711</t>
  </si>
  <si>
    <t>Column10712</t>
  </si>
  <si>
    <t>Column10713</t>
  </si>
  <si>
    <t>Column10714</t>
  </si>
  <si>
    <t>Column10715</t>
  </si>
  <si>
    <t>Column10716</t>
  </si>
  <si>
    <t>Column10717</t>
  </si>
  <si>
    <t>Column10718</t>
  </si>
  <si>
    <t>Column10719</t>
  </si>
  <si>
    <t>Column10720</t>
  </si>
  <si>
    <t>Column10721</t>
  </si>
  <si>
    <t>Column10722</t>
  </si>
  <si>
    <t>Column10723</t>
  </si>
  <si>
    <t>Column10724</t>
  </si>
  <si>
    <t>Column10725</t>
  </si>
  <si>
    <t>Column10726</t>
  </si>
  <si>
    <t>Column10727</t>
  </si>
  <si>
    <t>Column10728</t>
  </si>
  <si>
    <t>Column10729</t>
  </si>
  <si>
    <t>Column10730</t>
  </si>
  <si>
    <t>Column10731</t>
  </si>
  <si>
    <t>Column10732</t>
  </si>
  <si>
    <t>Column10733</t>
  </si>
  <si>
    <t>Column10734</t>
  </si>
  <si>
    <t>Column10735</t>
  </si>
  <si>
    <t>Column10736</t>
  </si>
  <si>
    <t>Column10737</t>
  </si>
  <si>
    <t>Column10738</t>
  </si>
  <si>
    <t>Column10739</t>
  </si>
  <si>
    <t>Column10740</t>
  </si>
  <si>
    <t>Column10741</t>
  </si>
  <si>
    <t>Column10742</t>
  </si>
  <si>
    <t>Column10743</t>
  </si>
  <si>
    <t>Column10744</t>
  </si>
  <si>
    <t>Column10745</t>
  </si>
  <si>
    <t>Column10746</t>
  </si>
  <si>
    <t>Column10747</t>
  </si>
  <si>
    <t>Column10748</t>
  </si>
  <si>
    <t>Column10749</t>
  </si>
  <si>
    <t>Column10750</t>
  </si>
  <si>
    <t>Column10751</t>
  </si>
  <si>
    <t>Column10752</t>
  </si>
  <si>
    <t>Column10753</t>
  </si>
  <si>
    <t>Column10754</t>
  </si>
  <si>
    <t>Column10755</t>
  </si>
  <si>
    <t>Column10756</t>
  </si>
  <si>
    <t>Column10757</t>
  </si>
  <si>
    <t>Column10758</t>
  </si>
  <si>
    <t>Column10759</t>
  </si>
  <si>
    <t>Column10760</t>
  </si>
  <si>
    <t>Column10761</t>
  </si>
  <si>
    <t>Column10762</t>
  </si>
  <si>
    <t>Column10763</t>
  </si>
  <si>
    <t>Column10764</t>
  </si>
  <si>
    <t>Column10765</t>
  </si>
  <si>
    <t>Column10766</t>
  </si>
  <si>
    <t>Column10767</t>
  </si>
  <si>
    <t>Column10768</t>
  </si>
  <si>
    <t>Column10769</t>
  </si>
  <si>
    <t>Column10770</t>
  </si>
  <si>
    <t>Column10771</t>
  </si>
  <si>
    <t>Column10772</t>
  </si>
  <si>
    <t>Column10773</t>
  </si>
  <si>
    <t>Column10774</t>
  </si>
  <si>
    <t>Column10775</t>
  </si>
  <si>
    <t>Column10776</t>
  </si>
  <si>
    <t>Column10777</t>
  </si>
  <si>
    <t>Column10778</t>
  </si>
  <si>
    <t>Column10779</t>
  </si>
  <si>
    <t>Column10780</t>
  </si>
  <si>
    <t>Column10781</t>
  </si>
  <si>
    <t>Column10782</t>
  </si>
  <si>
    <t>Column10783</t>
  </si>
  <si>
    <t>Column10784</t>
  </si>
  <si>
    <t>Column10785</t>
  </si>
  <si>
    <t>Column10786</t>
  </si>
  <si>
    <t>Column10787</t>
  </si>
  <si>
    <t>Column10788</t>
  </si>
  <si>
    <t>Column10789</t>
  </si>
  <si>
    <t>Column10790</t>
  </si>
  <si>
    <t>Column10791</t>
  </si>
  <si>
    <t>Column10792</t>
  </si>
  <si>
    <t>Column10793</t>
  </si>
  <si>
    <t>Column10794</t>
  </si>
  <si>
    <t>Column10795</t>
  </si>
  <si>
    <t>Column10796</t>
  </si>
  <si>
    <t>Column10797</t>
  </si>
  <si>
    <t>Column10798</t>
  </si>
  <si>
    <t>Column10799</t>
  </si>
  <si>
    <t>Column10800</t>
  </si>
  <si>
    <t>Column10801</t>
  </si>
  <si>
    <t>Column10802</t>
  </si>
  <si>
    <t>Column10803</t>
  </si>
  <si>
    <t>Column10804</t>
  </si>
  <si>
    <t>Column10805</t>
  </si>
  <si>
    <t>Column10806</t>
  </si>
  <si>
    <t>Column10807</t>
  </si>
  <si>
    <t>Column10808</t>
  </si>
  <si>
    <t>Column10809</t>
  </si>
  <si>
    <t>Column10810</t>
  </si>
  <si>
    <t>Column10811</t>
  </si>
  <si>
    <t>Column10812</t>
  </si>
  <si>
    <t>Column10813</t>
  </si>
  <si>
    <t>Column10814</t>
  </si>
  <si>
    <t>Column10815</t>
  </si>
  <si>
    <t>Column10816</t>
  </si>
  <si>
    <t>Column10817</t>
  </si>
  <si>
    <t>Column10818</t>
  </si>
  <si>
    <t>Column10819</t>
  </si>
  <si>
    <t>Column10820</t>
  </si>
  <si>
    <t>Column10821</t>
  </si>
  <si>
    <t>Column10822</t>
  </si>
  <si>
    <t>Column10823</t>
  </si>
  <si>
    <t>Column10824</t>
  </si>
  <si>
    <t>Column10825</t>
  </si>
  <si>
    <t>Column10826</t>
  </si>
  <si>
    <t>Column10827</t>
  </si>
  <si>
    <t>Column10828</t>
  </si>
  <si>
    <t>Column10829</t>
  </si>
  <si>
    <t>Column10830</t>
  </si>
  <si>
    <t>Column10831</t>
  </si>
  <si>
    <t>Column10832</t>
  </si>
  <si>
    <t>Column10833</t>
  </si>
  <si>
    <t>Column10834</t>
  </si>
  <si>
    <t>Column10835</t>
  </si>
  <si>
    <t>Column10836</t>
  </si>
  <si>
    <t>Column10837</t>
  </si>
  <si>
    <t>Column10838</t>
  </si>
  <si>
    <t>Column10839</t>
  </si>
  <si>
    <t>Column10840</t>
  </si>
  <si>
    <t>Column10841</t>
  </si>
  <si>
    <t>Column10842</t>
  </si>
  <si>
    <t>Column10843</t>
  </si>
  <si>
    <t>Column10844</t>
  </si>
  <si>
    <t>Column10845</t>
  </si>
  <si>
    <t>Column10846</t>
  </si>
  <si>
    <t>Column10847</t>
  </si>
  <si>
    <t>Column10848</t>
  </si>
  <si>
    <t>Column10849</t>
  </si>
  <si>
    <t>Column10850</t>
  </si>
  <si>
    <t>Column10851</t>
  </si>
  <si>
    <t>Column10852</t>
  </si>
  <si>
    <t>Column10853</t>
  </si>
  <si>
    <t>Column10854</t>
  </si>
  <si>
    <t>Column10855</t>
  </si>
  <si>
    <t>Column10856</t>
  </si>
  <si>
    <t>Column10857</t>
  </si>
  <si>
    <t>Column10858</t>
  </si>
  <si>
    <t>Column10859</t>
  </si>
  <si>
    <t>Column10860</t>
  </si>
  <si>
    <t>Column10861</t>
  </si>
  <si>
    <t>Column10862</t>
  </si>
  <si>
    <t>Column10863</t>
  </si>
  <si>
    <t>Column10864</t>
  </si>
  <si>
    <t>Column10865</t>
  </si>
  <si>
    <t>Column10866</t>
  </si>
  <si>
    <t>Column10867</t>
  </si>
  <si>
    <t>Column10868</t>
  </si>
  <si>
    <t>Column10869</t>
  </si>
  <si>
    <t>Column10870</t>
  </si>
  <si>
    <t>Column10871</t>
  </si>
  <si>
    <t>Column10872</t>
  </si>
  <si>
    <t>Column10873</t>
  </si>
  <si>
    <t>Column10874</t>
  </si>
  <si>
    <t>Column10875</t>
  </si>
  <si>
    <t>Column10876</t>
  </si>
  <si>
    <t>Column10877</t>
  </si>
  <si>
    <t>Column10878</t>
  </si>
  <si>
    <t>Column10879</t>
  </si>
  <si>
    <t>Column10880</t>
  </si>
  <si>
    <t>Column10881</t>
  </si>
  <si>
    <t>Column10882</t>
  </si>
  <si>
    <t>Column10883</t>
  </si>
  <si>
    <t>Column10884</t>
  </si>
  <si>
    <t>Column10885</t>
  </si>
  <si>
    <t>Column10886</t>
  </si>
  <si>
    <t>Column10887</t>
  </si>
  <si>
    <t>Column10888</t>
  </si>
  <si>
    <t>Column10889</t>
  </si>
  <si>
    <t>Column10890</t>
  </si>
  <si>
    <t>Column10891</t>
  </si>
  <si>
    <t>Column10892</t>
  </si>
  <si>
    <t>Column10893</t>
  </si>
  <si>
    <t>Column10894</t>
  </si>
  <si>
    <t>Column10895</t>
  </si>
  <si>
    <t>Column10896</t>
  </si>
  <si>
    <t>Column10897</t>
  </si>
  <si>
    <t>Column10898</t>
  </si>
  <si>
    <t>Column10899</t>
  </si>
  <si>
    <t>Column10900</t>
  </si>
  <si>
    <t>Column10901</t>
  </si>
  <si>
    <t>Column10902</t>
  </si>
  <si>
    <t>Column10903</t>
  </si>
  <si>
    <t>Column10904</t>
  </si>
  <si>
    <t>Column10905</t>
  </si>
  <si>
    <t>Column10906</t>
  </si>
  <si>
    <t>Column10907</t>
  </si>
  <si>
    <t>Column10908</t>
  </si>
  <si>
    <t>Column10909</t>
  </si>
  <si>
    <t>Column10910</t>
  </si>
  <si>
    <t>Column10911</t>
  </si>
  <si>
    <t>Column10912</t>
  </si>
  <si>
    <t>Column10913</t>
  </si>
  <si>
    <t>Column10914</t>
  </si>
  <si>
    <t>Column10915</t>
  </si>
  <si>
    <t>Column10916</t>
  </si>
  <si>
    <t>Column10917</t>
  </si>
  <si>
    <t>Column10918</t>
  </si>
  <si>
    <t>Column10919</t>
  </si>
  <si>
    <t>Column10920</t>
  </si>
  <si>
    <t>Column10921</t>
  </si>
  <si>
    <t>Column10922</t>
  </si>
  <si>
    <t>Column10923</t>
  </si>
  <si>
    <t>Column10924</t>
  </si>
  <si>
    <t>Column10925</t>
  </si>
  <si>
    <t>Column10926</t>
  </si>
  <si>
    <t>Column10927</t>
  </si>
  <si>
    <t>Column10928</t>
  </si>
  <si>
    <t>Column10929</t>
  </si>
  <si>
    <t>Column10930</t>
  </si>
  <si>
    <t>Column10931</t>
  </si>
  <si>
    <t>Column10932</t>
  </si>
  <si>
    <t>Column10933</t>
  </si>
  <si>
    <t>Column10934</t>
  </si>
  <si>
    <t>Column10935</t>
  </si>
  <si>
    <t>Column10936</t>
  </si>
  <si>
    <t>Column10937</t>
  </si>
  <si>
    <t>Column10938</t>
  </si>
  <si>
    <t>Column10939</t>
  </si>
  <si>
    <t>Column10940</t>
  </si>
  <si>
    <t>Column10941</t>
  </si>
  <si>
    <t>Column10942</t>
  </si>
  <si>
    <t>Column10943</t>
  </si>
  <si>
    <t>Column10944</t>
  </si>
  <si>
    <t>Column10945</t>
  </si>
  <si>
    <t>Column10946</t>
  </si>
  <si>
    <t>Column10947</t>
  </si>
  <si>
    <t>Column10948</t>
  </si>
  <si>
    <t>Column10949</t>
  </si>
  <si>
    <t>Column10950</t>
  </si>
  <si>
    <t>Column10951</t>
  </si>
  <si>
    <t>Column10952</t>
  </si>
  <si>
    <t>Column10953</t>
  </si>
  <si>
    <t>Column10954</t>
  </si>
  <si>
    <t>Column10955</t>
  </si>
  <si>
    <t>Column10956</t>
  </si>
  <si>
    <t>Column10957</t>
  </si>
  <si>
    <t>Column10958</t>
  </si>
  <si>
    <t>Column10959</t>
  </si>
  <si>
    <t>Column10960</t>
  </si>
  <si>
    <t>Column10961</t>
  </si>
  <si>
    <t>Column10962</t>
  </si>
  <si>
    <t>Column10963</t>
  </si>
  <si>
    <t>Column10964</t>
  </si>
  <si>
    <t>Column10965</t>
  </si>
  <si>
    <t>Column10966</t>
  </si>
  <si>
    <t>Column10967</t>
  </si>
  <si>
    <t>Column10968</t>
  </si>
  <si>
    <t>Column10969</t>
  </si>
  <si>
    <t>Column10970</t>
  </si>
  <si>
    <t>Column10971</t>
  </si>
  <si>
    <t>Column10972</t>
  </si>
  <si>
    <t>Column10973</t>
  </si>
  <si>
    <t>Column10974</t>
  </si>
  <si>
    <t>Column10975</t>
  </si>
  <si>
    <t>Column10976</t>
  </si>
  <si>
    <t>Column10977</t>
  </si>
  <si>
    <t>Column10978</t>
  </si>
  <si>
    <t>Column10979</t>
  </si>
  <si>
    <t>Column10980</t>
  </si>
  <si>
    <t>Column10981</t>
  </si>
  <si>
    <t>Column10982</t>
  </si>
  <si>
    <t>Column10983</t>
  </si>
  <si>
    <t>Column10984</t>
  </si>
  <si>
    <t>Column10985</t>
  </si>
  <si>
    <t>Column10986</t>
  </si>
  <si>
    <t>Column10987</t>
  </si>
  <si>
    <t>Column10988</t>
  </si>
  <si>
    <t>Column10989</t>
  </si>
  <si>
    <t>Column10990</t>
  </si>
  <si>
    <t>Column10991</t>
  </si>
  <si>
    <t>Column10992</t>
  </si>
  <si>
    <t>Column10993</t>
  </si>
  <si>
    <t>Column10994</t>
  </si>
  <si>
    <t>Column10995</t>
  </si>
  <si>
    <t>Column10996</t>
  </si>
  <si>
    <t>Column10997</t>
  </si>
  <si>
    <t>Column10998</t>
  </si>
  <si>
    <t>Column10999</t>
  </si>
  <si>
    <t>Column11000</t>
  </si>
  <si>
    <t>Column11001</t>
  </si>
  <si>
    <t>Column11002</t>
  </si>
  <si>
    <t>Column11003</t>
  </si>
  <si>
    <t>Column11004</t>
  </si>
  <si>
    <t>Column11005</t>
  </si>
  <si>
    <t>Column11006</t>
  </si>
  <si>
    <t>Column11007</t>
  </si>
  <si>
    <t>Column11008</t>
  </si>
  <si>
    <t>Column11009</t>
  </si>
  <si>
    <t>Column11010</t>
  </si>
  <si>
    <t>Column11011</t>
  </si>
  <si>
    <t>Column11012</t>
  </si>
  <si>
    <t>Column11013</t>
  </si>
  <si>
    <t>Column11014</t>
  </si>
  <si>
    <t>Column11015</t>
  </si>
  <si>
    <t>Column11016</t>
  </si>
  <si>
    <t>Column11017</t>
  </si>
  <si>
    <t>Column11018</t>
  </si>
  <si>
    <t>Column11019</t>
  </si>
  <si>
    <t>Column11020</t>
  </si>
  <si>
    <t>Column11021</t>
  </si>
  <si>
    <t>Column11022</t>
  </si>
  <si>
    <t>Column11023</t>
  </si>
  <si>
    <t>Column11024</t>
  </si>
  <si>
    <t>Column11025</t>
  </si>
  <si>
    <t>Column11026</t>
  </si>
  <si>
    <t>Column11027</t>
  </si>
  <si>
    <t>Column11028</t>
  </si>
  <si>
    <t>Column11029</t>
  </si>
  <si>
    <t>Column11030</t>
  </si>
  <si>
    <t>Column11031</t>
  </si>
  <si>
    <t>Column11032</t>
  </si>
  <si>
    <t>Column11033</t>
  </si>
  <si>
    <t>Column11034</t>
  </si>
  <si>
    <t>Column11035</t>
  </si>
  <si>
    <t>Column11036</t>
  </si>
  <si>
    <t>Column11037</t>
  </si>
  <si>
    <t>Column11038</t>
  </si>
  <si>
    <t>Column11039</t>
  </si>
  <si>
    <t>Column11040</t>
  </si>
  <si>
    <t>Column11041</t>
  </si>
  <si>
    <t>Column11042</t>
  </si>
  <si>
    <t>Column11043</t>
  </si>
  <si>
    <t>Column11044</t>
  </si>
  <si>
    <t>Column11045</t>
  </si>
  <si>
    <t>Column11046</t>
  </si>
  <si>
    <t>Column11047</t>
  </si>
  <si>
    <t>Column11048</t>
  </si>
  <si>
    <t>Column11049</t>
  </si>
  <si>
    <t>Column11050</t>
  </si>
  <si>
    <t>Column11051</t>
  </si>
  <si>
    <t>Column11052</t>
  </si>
  <si>
    <t>Column11053</t>
  </si>
  <si>
    <t>Column11054</t>
  </si>
  <si>
    <t>Column11055</t>
  </si>
  <si>
    <t>Column11056</t>
  </si>
  <si>
    <t>Column11057</t>
  </si>
  <si>
    <t>Column11058</t>
  </si>
  <si>
    <t>Column11059</t>
  </si>
  <si>
    <t>Column11060</t>
  </si>
  <si>
    <t>Column11061</t>
  </si>
  <si>
    <t>Column11062</t>
  </si>
  <si>
    <t>Column11063</t>
  </si>
  <si>
    <t>Column11064</t>
  </si>
  <si>
    <t>Column11065</t>
  </si>
  <si>
    <t>Column11066</t>
  </si>
  <si>
    <t>Column11067</t>
  </si>
  <si>
    <t>Column11068</t>
  </si>
  <si>
    <t>Column11069</t>
  </si>
  <si>
    <t>Column11070</t>
  </si>
  <si>
    <t>Column11071</t>
  </si>
  <si>
    <t>Column11072</t>
  </si>
  <si>
    <t>Column11073</t>
  </si>
  <si>
    <t>Column11074</t>
  </si>
  <si>
    <t>Column11075</t>
  </si>
  <si>
    <t>Column11076</t>
  </si>
  <si>
    <t>Column11077</t>
  </si>
  <si>
    <t>Column11078</t>
  </si>
  <si>
    <t>Column11079</t>
  </si>
  <si>
    <t>Column11080</t>
  </si>
  <si>
    <t>Column11081</t>
  </si>
  <si>
    <t>Column11082</t>
  </si>
  <si>
    <t>Column11083</t>
  </si>
  <si>
    <t>Column11084</t>
  </si>
  <si>
    <t>Column11085</t>
  </si>
  <si>
    <t>Column11086</t>
  </si>
  <si>
    <t>Column11087</t>
  </si>
  <si>
    <t>Column11088</t>
  </si>
  <si>
    <t>Column11089</t>
  </si>
  <si>
    <t>Column11090</t>
  </si>
  <si>
    <t>Column11091</t>
  </si>
  <si>
    <t>Column11092</t>
  </si>
  <si>
    <t>Column11093</t>
  </si>
  <si>
    <t>Column11094</t>
  </si>
  <si>
    <t>Column11095</t>
  </si>
  <si>
    <t>Column11096</t>
  </si>
  <si>
    <t>Column11097</t>
  </si>
  <si>
    <t>Column11098</t>
  </si>
  <si>
    <t>Column11099</t>
  </si>
  <si>
    <t>Column11100</t>
  </si>
  <si>
    <t>Column11101</t>
  </si>
  <si>
    <t>Column11102</t>
  </si>
  <si>
    <t>Column11103</t>
  </si>
  <si>
    <t>Column11104</t>
  </si>
  <si>
    <t>Column11105</t>
  </si>
  <si>
    <t>Column11106</t>
  </si>
  <si>
    <t>Column11107</t>
  </si>
  <si>
    <t>Column11108</t>
  </si>
  <si>
    <t>Column11109</t>
  </si>
  <si>
    <t>Column11110</t>
  </si>
  <si>
    <t>Column11111</t>
  </si>
  <si>
    <t>Column11112</t>
  </si>
  <si>
    <t>Column11113</t>
  </si>
  <si>
    <t>Column11114</t>
  </si>
  <si>
    <t>Column11115</t>
  </si>
  <si>
    <t>Column11116</t>
  </si>
  <si>
    <t>Column11117</t>
  </si>
  <si>
    <t>Column11118</t>
  </si>
  <si>
    <t>Column11119</t>
  </si>
  <si>
    <t>Column11120</t>
  </si>
  <si>
    <t>Column11121</t>
  </si>
  <si>
    <t>Column11122</t>
  </si>
  <si>
    <t>Column11123</t>
  </si>
  <si>
    <t>Column11124</t>
  </si>
  <si>
    <t>Column11125</t>
  </si>
  <si>
    <t>Column11126</t>
  </si>
  <si>
    <t>Column11127</t>
  </si>
  <si>
    <t>Column11128</t>
  </si>
  <si>
    <t>Column11129</t>
  </si>
  <si>
    <t>Column11130</t>
  </si>
  <si>
    <t>Column11131</t>
  </si>
  <si>
    <t>Column11132</t>
  </si>
  <si>
    <t>Column11133</t>
  </si>
  <si>
    <t>Column11134</t>
  </si>
  <si>
    <t>Column11135</t>
  </si>
  <si>
    <t>Column11136</t>
  </si>
  <si>
    <t>Column11137</t>
  </si>
  <si>
    <t>Column11138</t>
  </si>
  <si>
    <t>Column11139</t>
  </si>
  <si>
    <t>Column11140</t>
  </si>
  <si>
    <t>Column11141</t>
  </si>
  <si>
    <t>Column11142</t>
  </si>
  <si>
    <t>Column11143</t>
  </si>
  <si>
    <t>Column11144</t>
  </si>
  <si>
    <t>Column11145</t>
  </si>
  <si>
    <t>Column11146</t>
  </si>
  <si>
    <t>Column11147</t>
  </si>
  <si>
    <t>Column11148</t>
  </si>
  <si>
    <t>Column11149</t>
  </si>
  <si>
    <t>Column11150</t>
  </si>
  <si>
    <t>Column11151</t>
  </si>
  <si>
    <t>Column11152</t>
  </si>
  <si>
    <t>Column11153</t>
  </si>
  <si>
    <t>Column11154</t>
  </si>
  <si>
    <t>Column11155</t>
  </si>
  <si>
    <t>Column11156</t>
  </si>
  <si>
    <t>Column11157</t>
  </si>
  <si>
    <t>Column11158</t>
  </si>
  <si>
    <t>Column11159</t>
  </si>
  <si>
    <t>Column11160</t>
  </si>
  <si>
    <t>Column11161</t>
  </si>
  <si>
    <t>Column11162</t>
  </si>
  <si>
    <t>Column11163</t>
  </si>
  <si>
    <t>Column11164</t>
  </si>
  <si>
    <t>Column11165</t>
  </si>
  <si>
    <t>Column11166</t>
  </si>
  <si>
    <t>Column11167</t>
  </si>
  <si>
    <t>Column11168</t>
  </si>
  <si>
    <t>Column11169</t>
  </si>
  <si>
    <t>Column11170</t>
  </si>
  <si>
    <t>Column11171</t>
  </si>
  <si>
    <t>Column11172</t>
  </si>
  <si>
    <t>Column11173</t>
  </si>
  <si>
    <t>Column11174</t>
  </si>
  <si>
    <t>Column11175</t>
  </si>
  <si>
    <t>Column11176</t>
  </si>
  <si>
    <t>Column11177</t>
  </si>
  <si>
    <t>Column11178</t>
  </si>
  <si>
    <t>Column11179</t>
  </si>
  <si>
    <t>Column11180</t>
  </si>
  <si>
    <t>Column11181</t>
  </si>
  <si>
    <t>Column11182</t>
  </si>
  <si>
    <t>Column11183</t>
  </si>
  <si>
    <t>Column11184</t>
  </si>
  <si>
    <t>Column11185</t>
  </si>
  <si>
    <t>Column11186</t>
  </si>
  <si>
    <t>Column11187</t>
  </si>
  <si>
    <t>Column11188</t>
  </si>
  <si>
    <t>Column11189</t>
  </si>
  <si>
    <t>Column11190</t>
  </si>
  <si>
    <t>Column11191</t>
  </si>
  <si>
    <t>Column11192</t>
  </si>
  <si>
    <t>Column11193</t>
  </si>
  <si>
    <t>Column11194</t>
  </si>
  <si>
    <t>Column11195</t>
  </si>
  <si>
    <t>Column11196</t>
  </si>
  <si>
    <t>Column11197</t>
  </si>
  <si>
    <t>Column11198</t>
  </si>
  <si>
    <t>Column11199</t>
  </si>
  <si>
    <t>Column11200</t>
  </si>
  <si>
    <t>Column11201</t>
  </si>
  <si>
    <t>Column11202</t>
  </si>
  <si>
    <t>Column11203</t>
  </si>
  <si>
    <t>Column11204</t>
  </si>
  <si>
    <t>Column11205</t>
  </si>
  <si>
    <t>Column11206</t>
  </si>
  <si>
    <t>Column11207</t>
  </si>
  <si>
    <t>Column11208</t>
  </si>
  <si>
    <t>Column11209</t>
  </si>
  <si>
    <t>Column11210</t>
  </si>
  <si>
    <t>Column11211</t>
  </si>
  <si>
    <t>Column11212</t>
  </si>
  <si>
    <t>Column11213</t>
  </si>
  <si>
    <t>Column11214</t>
  </si>
  <si>
    <t>Column11215</t>
  </si>
  <si>
    <t>Column11216</t>
  </si>
  <si>
    <t>Column11217</t>
  </si>
  <si>
    <t>Column11218</t>
  </si>
  <si>
    <t>Column11219</t>
  </si>
  <si>
    <t>Column11220</t>
  </si>
  <si>
    <t>Column11221</t>
  </si>
  <si>
    <t>Column11222</t>
  </si>
  <si>
    <t>Column11223</t>
  </si>
  <si>
    <t>Column11224</t>
  </si>
  <si>
    <t>Column11225</t>
  </si>
  <si>
    <t>Column11226</t>
  </si>
  <si>
    <t>Column11227</t>
  </si>
  <si>
    <t>Column11228</t>
  </si>
  <si>
    <t>Column11229</t>
  </si>
  <si>
    <t>Column11230</t>
  </si>
  <si>
    <t>Column11231</t>
  </si>
  <si>
    <t>Column11232</t>
  </si>
  <si>
    <t>Column11233</t>
  </si>
  <si>
    <t>Column11234</t>
  </si>
  <si>
    <t>Column11235</t>
  </si>
  <si>
    <t>Column11236</t>
  </si>
  <si>
    <t>Column11237</t>
  </si>
  <si>
    <t>Column11238</t>
  </si>
  <si>
    <t>Column11239</t>
  </si>
  <si>
    <t>Column11240</t>
  </si>
  <si>
    <t>Column11241</t>
  </si>
  <si>
    <t>Column11242</t>
  </si>
  <si>
    <t>Column11243</t>
  </si>
  <si>
    <t>Column11244</t>
  </si>
  <si>
    <t>Column11245</t>
  </si>
  <si>
    <t>Column11246</t>
  </si>
  <si>
    <t>Column11247</t>
  </si>
  <si>
    <t>Column11248</t>
  </si>
  <si>
    <t>Column11249</t>
  </si>
  <si>
    <t>Column11250</t>
  </si>
  <si>
    <t>Column11251</t>
  </si>
  <si>
    <t>Column11252</t>
  </si>
  <si>
    <t>Column11253</t>
  </si>
  <si>
    <t>Column11254</t>
  </si>
  <si>
    <t>Column11255</t>
  </si>
  <si>
    <t>Column11256</t>
  </si>
  <si>
    <t>Column11257</t>
  </si>
  <si>
    <t>Column11258</t>
  </si>
  <si>
    <t>Column11259</t>
  </si>
  <si>
    <t>Column11260</t>
  </si>
  <si>
    <t>Column11261</t>
  </si>
  <si>
    <t>Column11262</t>
  </si>
  <si>
    <t>Column11263</t>
  </si>
  <si>
    <t>Column11264</t>
  </si>
  <si>
    <t>Column11265</t>
  </si>
  <si>
    <t>Column11266</t>
  </si>
  <si>
    <t>Column11267</t>
  </si>
  <si>
    <t>Column11268</t>
  </si>
  <si>
    <t>Column11269</t>
  </si>
  <si>
    <t>Column11270</t>
  </si>
  <si>
    <t>Column11271</t>
  </si>
  <si>
    <t>Column11272</t>
  </si>
  <si>
    <t>Column11273</t>
  </si>
  <si>
    <t>Column11274</t>
  </si>
  <si>
    <t>Column11275</t>
  </si>
  <si>
    <t>Column11276</t>
  </si>
  <si>
    <t>Column11277</t>
  </si>
  <si>
    <t>Column11278</t>
  </si>
  <si>
    <t>Column11279</t>
  </si>
  <si>
    <t>Column11280</t>
  </si>
  <si>
    <t>Column11281</t>
  </si>
  <si>
    <t>Column11282</t>
  </si>
  <si>
    <t>Column11283</t>
  </si>
  <si>
    <t>Column11284</t>
  </si>
  <si>
    <t>Column11285</t>
  </si>
  <si>
    <t>Column11286</t>
  </si>
  <si>
    <t>Column11287</t>
  </si>
  <si>
    <t>Column11288</t>
  </si>
  <si>
    <t>Column11289</t>
  </si>
  <si>
    <t>Column11290</t>
  </si>
  <si>
    <t>Column11291</t>
  </si>
  <si>
    <t>Column11292</t>
  </si>
  <si>
    <t>Column11293</t>
  </si>
  <si>
    <t>Column11294</t>
  </si>
  <si>
    <t>Column11295</t>
  </si>
  <si>
    <t>Column11296</t>
  </si>
  <si>
    <t>Column11297</t>
  </si>
  <si>
    <t>Column11298</t>
  </si>
  <si>
    <t>Column11299</t>
  </si>
  <si>
    <t>Column11300</t>
  </si>
  <si>
    <t>Column11301</t>
  </si>
  <si>
    <t>Column11302</t>
  </si>
  <si>
    <t>Column11303</t>
  </si>
  <si>
    <t>Column11304</t>
  </si>
  <si>
    <t>Column11305</t>
  </si>
  <si>
    <t>Column11306</t>
  </si>
  <si>
    <t>Column11307</t>
  </si>
  <si>
    <t>Column11308</t>
  </si>
  <si>
    <t>Column11309</t>
  </si>
  <si>
    <t>Column11310</t>
  </si>
  <si>
    <t>Column11311</t>
  </si>
  <si>
    <t>Column11312</t>
  </si>
  <si>
    <t>Column11313</t>
  </si>
  <si>
    <t>Column11314</t>
  </si>
  <si>
    <t>Column11315</t>
  </si>
  <si>
    <t>Column11316</t>
  </si>
  <si>
    <t>Column11317</t>
  </si>
  <si>
    <t>Column11318</t>
  </si>
  <si>
    <t>Column11319</t>
  </si>
  <si>
    <t>Column11320</t>
  </si>
  <si>
    <t>Column11321</t>
  </si>
  <si>
    <t>Column11322</t>
  </si>
  <si>
    <t>Column11323</t>
  </si>
  <si>
    <t>Column11324</t>
  </si>
  <si>
    <t>Column11325</t>
  </si>
  <si>
    <t>Column11326</t>
  </si>
  <si>
    <t>Column11327</t>
  </si>
  <si>
    <t>Column11328</t>
  </si>
  <si>
    <t>Column11329</t>
  </si>
  <si>
    <t>Column11330</t>
  </si>
  <si>
    <t>Column11331</t>
  </si>
  <si>
    <t>Column11332</t>
  </si>
  <si>
    <t>Column11333</t>
  </si>
  <si>
    <t>Column11334</t>
  </si>
  <si>
    <t>Column11335</t>
  </si>
  <si>
    <t>Column11336</t>
  </si>
  <si>
    <t>Column11337</t>
  </si>
  <si>
    <t>Column11338</t>
  </si>
  <si>
    <t>Column11339</t>
  </si>
  <si>
    <t>Column11340</t>
  </si>
  <si>
    <t>Column11341</t>
  </si>
  <si>
    <t>Column11342</t>
  </si>
  <si>
    <t>Column11343</t>
  </si>
  <si>
    <t>Column11344</t>
  </si>
  <si>
    <t>Column11345</t>
  </si>
  <si>
    <t>Column11346</t>
  </si>
  <si>
    <t>Column11347</t>
  </si>
  <si>
    <t>Column11348</t>
  </si>
  <si>
    <t>Column11349</t>
  </si>
  <si>
    <t>Column11350</t>
  </si>
  <si>
    <t>Column11351</t>
  </si>
  <si>
    <t>Column11352</t>
  </si>
  <si>
    <t>Column11353</t>
  </si>
  <si>
    <t>Column11354</t>
  </si>
  <si>
    <t>Column11355</t>
  </si>
  <si>
    <t>Column11356</t>
  </si>
  <si>
    <t>Column11357</t>
  </si>
  <si>
    <t>Column11358</t>
  </si>
  <si>
    <t>Column11359</t>
  </si>
  <si>
    <t>Column11360</t>
  </si>
  <si>
    <t>Column11361</t>
  </si>
  <si>
    <t>Column11362</t>
  </si>
  <si>
    <t>Column11363</t>
  </si>
  <si>
    <t>Column11364</t>
  </si>
  <si>
    <t>Column11365</t>
  </si>
  <si>
    <t>Column11366</t>
  </si>
  <si>
    <t>Column11367</t>
  </si>
  <si>
    <t>Column11368</t>
  </si>
  <si>
    <t>Column11369</t>
  </si>
  <si>
    <t>Column11370</t>
  </si>
  <si>
    <t>Column11371</t>
  </si>
  <si>
    <t>Column11372</t>
  </si>
  <si>
    <t>Column11373</t>
  </si>
  <si>
    <t>Column11374</t>
  </si>
  <si>
    <t>Column11375</t>
  </si>
  <si>
    <t>Column11376</t>
  </si>
  <si>
    <t>Column11377</t>
  </si>
  <si>
    <t>Column11378</t>
  </si>
  <si>
    <t>Column11379</t>
  </si>
  <si>
    <t>Column11380</t>
  </si>
  <si>
    <t>Column11381</t>
  </si>
  <si>
    <t>Column11382</t>
  </si>
  <si>
    <t>Column11383</t>
  </si>
  <si>
    <t>Column11384</t>
  </si>
  <si>
    <t>Column11385</t>
  </si>
  <si>
    <t>Column11386</t>
  </si>
  <si>
    <t>Column11387</t>
  </si>
  <si>
    <t>Column11388</t>
  </si>
  <si>
    <t>Column11389</t>
  </si>
  <si>
    <t>Column11390</t>
  </si>
  <si>
    <t>Column11391</t>
  </si>
  <si>
    <t>Column11392</t>
  </si>
  <si>
    <t>Column11393</t>
  </si>
  <si>
    <t>Column11394</t>
  </si>
  <si>
    <t>Column11395</t>
  </si>
  <si>
    <t>Column11396</t>
  </si>
  <si>
    <t>Column11397</t>
  </si>
  <si>
    <t>Column11398</t>
  </si>
  <si>
    <t>Column11399</t>
  </si>
  <si>
    <t>Column11400</t>
  </si>
  <si>
    <t>Column11401</t>
  </si>
  <si>
    <t>Column11402</t>
  </si>
  <si>
    <t>Column11403</t>
  </si>
  <si>
    <t>Column11404</t>
  </si>
  <si>
    <t>Column11405</t>
  </si>
  <si>
    <t>Column11406</t>
  </si>
  <si>
    <t>Column11407</t>
  </si>
  <si>
    <t>Column11408</t>
  </si>
  <si>
    <t>Column11409</t>
  </si>
  <si>
    <t>Column11410</t>
  </si>
  <si>
    <t>Column11411</t>
  </si>
  <si>
    <t>Column11412</t>
  </si>
  <si>
    <t>Column11413</t>
  </si>
  <si>
    <t>Column11414</t>
  </si>
  <si>
    <t>Column11415</t>
  </si>
  <si>
    <t>Column11416</t>
  </si>
  <si>
    <t>Column11417</t>
  </si>
  <si>
    <t>Column11418</t>
  </si>
  <si>
    <t>Column11419</t>
  </si>
  <si>
    <t>Column11420</t>
  </si>
  <si>
    <t>Column11421</t>
  </si>
  <si>
    <t>Column11422</t>
  </si>
  <si>
    <t>Column11423</t>
  </si>
  <si>
    <t>Column11424</t>
  </si>
  <si>
    <t>Column11425</t>
  </si>
  <si>
    <t>Column11426</t>
  </si>
  <si>
    <t>Column11427</t>
  </si>
  <si>
    <t>Column11428</t>
  </si>
  <si>
    <t>Column11429</t>
  </si>
  <si>
    <t>Column11430</t>
  </si>
  <si>
    <t>Column11431</t>
  </si>
  <si>
    <t>Column11432</t>
  </si>
  <si>
    <t>Column11433</t>
  </si>
  <si>
    <t>Column11434</t>
  </si>
  <si>
    <t>Column11435</t>
  </si>
  <si>
    <t>Column11436</t>
  </si>
  <si>
    <t>Column11437</t>
  </si>
  <si>
    <t>Column11438</t>
  </si>
  <si>
    <t>Column11439</t>
  </si>
  <si>
    <t>Column11440</t>
  </si>
  <si>
    <t>Column11441</t>
  </si>
  <si>
    <t>Column11442</t>
  </si>
  <si>
    <t>Column11443</t>
  </si>
  <si>
    <t>Column11444</t>
  </si>
  <si>
    <t>Column11445</t>
  </si>
  <si>
    <t>Column11446</t>
  </si>
  <si>
    <t>Column11447</t>
  </si>
  <si>
    <t>Column11448</t>
  </si>
  <si>
    <t>Column11449</t>
  </si>
  <si>
    <t>Column11450</t>
  </si>
  <si>
    <t>Column11451</t>
  </si>
  <si>
    <t>Column11452</t>
  </si>
  <si>
    <t>Column11453</t>
  </si>
  <si>
    <t>Column11454</t>
  </si>
  <si>
    <t>Column11455</t>
  </si>
  <si>
    <t>Column11456</t>
  </si>
  <si>
    <t>Column11457</t>
  </si>
  <si>
    <t>Column11458</t>
  </si>
  <si>
    <t>Column11459</t>
  </si>
  <si>
    <t>Column11460</t>
  </si>
  <si>
    <t>Column11461</t>
  </si>
  <si>
    <t>Column11462</t>
  </si>
  <si>
    <t>Column11463</t>
  </si>
  <si>
    <t>Column11464</t>
  </si>
  <si>
    <t>Column11465</t>
  </si>
  <si>
    <t>Column11466</t>
  </si>
  <si>
    <t>Column11467</t>
  </si>
  <si>
    <t>Column11468</t>
  </si>
  <si>
    <t>Column11469</t>
  </si>
  <si>
    <t>Column11470</t>
  </si>
  <si>
    <t>Column11471</t>
  </si>
  <si>
    <t>Column11472</t>
  </si>
  <si>
    <t>Column11473</t>
  </si>
  <si>
    <t>Column11474</t>
  </si>
  <si>
    <t>Column11475</t>
  </si>
  <si>
    <t>Column11476</t>
  </si>
  <si>
    <t>Column11477</t>
  </si>
  <si>
    <t>Column11478</t>
  </si>
  <si>
    <t>Column11479</t>
  </si>
  <si>
    <t>Column11480</t>
  </si>
  <si>
    <t>Column11481</t>
  </si>
  <si>
    <t>Column11482</t>
  </si>
  <si>
    <t>Column11483</t>
  </si>
  <si>
    <t>Column11484</t>
  </si>
  <si>
    <t>Column11485</t>
  </si>
  <si>
    <t>Column11486</t>
  </si>
  <si>
    <t>Column11487</t>
  </si>
  <si>
    <t>Column11488</t>
  </si>
  <si>
    <t>Column11489</t>
  </si>
  <si>
    <t>Column11490</t>
  </si>
  <si>
    <t>Column11491</t>
  </si>
  <si>
    <t>Column11492</t>
  </si>
  <si>
    <t>Column11493</t>
  </si>
  <si>
    <t>Column11494</t>
  </si>
  <si>
    <t>Column11495</t>
  </si>
  <si>
    <t>Column11496</t>
  </si>
  <si>
    <t>Column11497</t>
  </si>
  <si>
    <t>Column11498</t>
  </si>
  <si>
    <t>Column11499</t>
  </si>
  <si>
    <t>Column11500</t>
  </si>
  <si>
    <t>Column11501</t>
  </si>
  <si>
    <t>Column11502</t>
  </si>
  <si>
    <t>Column11503</t>
  </si>
  <si>
    <t>Column11504</t>
  </si>
  <si>
    <t>Column11505</t>
  </si>
  <si>
    <t>Column11506</t>
  </si>
  <si>
    <t>Column11507</t>
  </si>
  <si>
    <t>Column11508</t>
  </si>
  <si>
    <t>Column11509</t>
  </si>
  <si>
    <t>Column11510</t>
  </si>
  <si>
    <t>Column11511</t>
  </si>
  <si>
    <t>Column11512</t>
  </si>
  <si>
    <t>Column11513</t>
  </si>
  <si>
    <t>Column11514</t>
  </si>
  <si>
    <t>Column11515</t>
  </si>
  <si>
    <t>Column11516</t>
  </si>
  <si>
    <t>Column11517</t>
  </si>
  <si>
    <t>Column11518</t>
  </si>
  <si>
    <t>Column11519</t>
  </si>
  <si>
    <t>Column11520</t>
  </si>
  <si>
    <t>Column11521</t>
  </si>
  <si>
    <t>Column11522</t>
  </si>
  <si>
    <t>Column11523</t>
  </si>
  <si>
    <t>Column11524</t>
  </si>
  <si>
    <t>Column11525</t>
  </si>
  <si>
    <t>Column11526</t>
  </si>
  <si>
    <t>Column11527</t>
  </si>
  <si>
    <t>Column11528</t>
  </si>
  <si>
    <t>Column11529</t>
  </si>
  <si>
    <t>Column11530</t>
  </si>
  <si>
    <t>Column11531</t>
  </si>
  <si>
    <t>Column11532</t>
  </si>
  <si>
    <t>Column11533</t>
  </si>
  <si>
    <t>Column11534</t>
  </si>
  <si>
    <t>Column11535</t>
  </si>
  <si>
    <t>Column11536</t>
  </si>
  <si>
    <t>Column11537</t>
  </si>
  <si>
    <t>Column11538</t>
  </si>
  <si>
    <t>Column11539</t>
  </si>
  <si>
    <t>Column11540</t>
  </si>
  <si>
    <t>Column11541</t>
  </si>
  <si>
    <t>Column11542</t>
  </si>
  <si>
    <t>Column11543</t>
  </si>
  <si>
    <t>Column11544</t>
  </si>
  <si>
    <t>Column11545</t>
  </si>
  <si>
    <t>Column11546</t>
  </si>
  <si>
    <t>Column11547</t>
  </si>
  <si>
    <t>Column11548</t>
  </si>
  <si>
    <t>Column11549</t>
  </si>
  <si>
    <t>Column11550</t>
  </si>
  <si>
    <t>Column11551</t>
  </si>
  <si>
    <t>Column11552</t>
  </si>
  <si>
    <t>Column11553</t>
  </si>
  <si>
    <t>Column11554</t>
  </si>
  <si>
    <t>Column11555</t>
  </si>
  <si>
    <t>Column11556</t>
  </si>
  <si>
    <t>Column11557</t>
  </si>
  <si>
    <t>Column11558</t>
  </si>
  <si>
    <t>Column11559</t>
  </si>
  <si>
    <t>Column11560</t>
  </si>
  <si>
    <t>Column11561</t>
  </si>
  <si>
    <t>Column11562</t>
  </si>
  <si>
    <t>Column11563</t>
  </si>
  <si>
    <t>Column11564</t>
  </si>
  <si>
    <t>Column11565</t>
  </si>
  <si>
    <t>Column11566</t>
  </si>
  <si>
    <t>Column11567</t>
  </si>
  <si>
    <t>Column11568</t>
  </si>
  <si>
    <t>Column11569</t>
  </si>
  <si>
    <t>Column11570</t>
  </si>
  <si>
    <t>Column11571</t>
  </si>
  <si>
    <t>Column11572</t>
  </si>
  <si>
    <t>Column11573</t>
  </si>
  <si>
    <t>Column11574</t>
  </si>
  <si>
    <t>Column11575</t>
  </si>
  <si>
    <t>Column11576</t>
  </si>
  <si>
    <t>Column11577</t>
  </si>
  <si>
    <t>Column11578</t>
  </si>
  <si>
    <t>Column11579</t>
  </si>
  <si>
    <t>Column11580</t>
  </si>
  <si>
    <t>Column11581</t>
  </si>
  <si>
    <t>Column11582</t>
  </si>
  <si>
    <t>Column11583</t>
  </si>
  <si>
    <t>Column11584</t>
  </si>
  <si>
    <t>Column11585</t>
  </si>
  <si>
    <t>Column11586</t>
  </si>
  <si>
    <t>Column11587</t>
  </si>
  <si>
    <t>Column11588</t>
  </si>
  <si>
    <t>Column11589</t>
  </si>
  <si>
    <t>Column11590</t>
  </si>
  <si>
    <t>Column11591</t>
  </si>
  <si>
    <t>Column11592</t>
  </si>
  <si>
    <t>Column11593</t>
  </si>
  <si>
    <t>Column11594</t>
  </si>
  <si>
    <t>Column11595</t>
  </si>
  <si>
    <t>Column11596</t>
  </si>
  <si>
    <t>Column11597</t>
  </si>
  <si>
    <t>Column11598</t>
  </si>
  <si>
    <t>Column11599</t>
  </si>
  <si>
    <t>Column11600</t>
  </si>
  <si>
    <t>Column11601</t>
  </si>
  <si>
    <t>Column11602</t>
  </si>
  <si>
    <t>Column11603</t>
  </si>
  <si>
    <t>Column11604</t>
  </si>
  <si>
    <t>Column11605</t>
  </si>
  <si>
    <t>Column11606</t>
  </si>
  <si>
    <t>Column11607</t>
  </si>
  <si>
    <t>Column11608</t>
  </si>
  <si>
    <t>Column11609</t>
  </si>
  <si>
    <t>Column11610</t>
  </si>
  <si>
    <t>Column11611</t>
  </si>
  <si>
    <t>Column11612</t>
  </si>
  <si>
    <t>Column11613</t>
  </si>
  <si>
    <t>Column11614</t>
  </si>
  <si>
    <t>Column11615</t>
  </si>
  <si>
    <t>Column11616</t>
  </si>
  <si>
    <t>Column11617</t>
  </si>
  <si>
    <t>Column11618</t>
  </si>
  <si>
    <t>Column11619</t>
  </si>
  <si>
    <t>Column11620</t>
  </si>
  <si>
    <t>Column11621</t>
  </si>
  <si>
    <t>Column11622</t>
  </si>
  <si>
    <t>Column11623</t>
  </si>
  <si>
    <t>Column11624</t>
  </si>
  <si>
    <t>Column11625</t>
  </si>
  <si>
    <t>Column11626</t>
  </si>
  <si>
    <t>Column11627</t>
  </si>
  <si>
    <t>Column11628</t>
  </si>
  <si>
    <t>Column11629</t>
  </si>
  <si>
    <t>Column11630</t>
  </si>
  <si>
    <t>Column11631</t>
  </si>
  <si>
    <t>Column11632</t>
  </si>
  <si>
    <t>Column11633</t>
  </si>
  <si>
    <t>Column11634</t>
  </si>
  <si>
    <t>Column11635</t>
  </si>
  <si>
    <t>Column11636</t>
  </si>
  <si>
    <t>Column11637</t>
  </si>
  <si>
    <t>Column11638</t>
  </si>
  <si>
    <t>Column11639</t>
  </si>
  <si>
    <t>Column11640</t>
  </si>
  <si>
    <t>Column11641</t>
  </si>
  <si>
    <t>Column11642</t>
  </si>
  <si>
    <t>Column11643</t>
  </si>
  <si>
    <t>Column11644</t>
  </si>
  <si>
    <t>Column11645</t>
  </si>
  <si>
    <t>Column11646</t>
  </si>
  <si>
    <t>Column11647</t>
  </si>
  <si>
    <t>Column11648</t>
  </si>
  <si>
    <t>Column11649</t>
  </si>
  <si>
    <t>Column11650</t>
  </si>
  <si>
    <t>Column11651</t>
  </si>
  <si>
    <t>Column11652</t>
  </si>
  <si>
    <t>Column11653</t>
  </si>
  <si>
    <t>Column11654</t>
  </si>
  <si>
    <t>Column11655</t>
  </si>
  <si>
    <t>Column11656</t>
  </si>
  <si>
    <t>Column11657</t>
  </si>
  <si>
    <t>Column11658</t>
  </si>
  <si>
    <t>Column11659</t>
  </si>
  <si>
    <t>Column11660</t>
  </si>
  <si>
    <t>Column11661</t>
  </si>
  <si>
    <t>Column11662</t>
  </si>
  <si>
    <t>Column11663</t>
  </si>
  <si>
    <t>Column11664</t>
  </si>
  <si>
    <t>Column11665</t>
  </si>
  <si>
    <t>Column11666</t>
  </si>
  <si>
    <t>Column11667</t>
  </si>
  <si>
    <t>Column11668</t>
  </si>
  <si>
    <t>Column11669</t>
  </si>
  <si>
    <t>Column11670</t>
  </si>
  <si>
    <t>Column11671</t>
  </si>
  <si>
    <t>Column11672</t>
  </si>
  <si>
    <t>Column11673</t>
  </si>
  <si>
    <t>Column11674</t>
  </si>
  <si>
    <t>Column11675</t>
  </si>
  <si>
    <t>Column11676</t>
  </si>
  <si>
    <t>Column11677</t>
  </si>
  <si>
    <t>Column11678</t>
  </si>
  <si>
    <t>Column11679</t>
  </si>
  <si>
    <t>Column11680</t>
  </si>
  <si>
    <t>Column11681</t>
  </si>
  <si>
    <t>Column11682</t>
  </si>
  <si>
    <t>Column11683</t>
  </si>
  <si>
    <t>Column11684</t>
  </si>
  <si>
    <t>Column11685</t>
  </si>
  <si>
    <t>Column11686</t>
  </si>
  <si>
    <t>Column11687</t>
  </si>
  <si>
    <t>Column11688</t>
  </si>
  <si>
    <t>Column11689</t>
  </si>
  <si>
    <t>Column11690</t>
  </si>
  <si>
    <t>Column11691</t>
  </si>
  <si>
    <t>Column11692</t>
  </si>
  <si>
    <t>Column11693</t>
  </si>
  <si>
    <t>Column11694</t>
  </si>
  <si>
    <t>Column11695</t>
  </si>
  <si>
    <t>Column11696</t>
  </si>
  <si>
    <t>Column11697</t>
  </si>
  <si>
    <t>Column11698</t>
  </si>
  <si>
    <t>Column11699</t>
  </si>
  <si>
    <t>Column11700</t>
  </si>
  <si>
    <t>Column11701</t>
  </si>
  <si>
    <t>Column11702</t>
  </si>
  <si>
    <t>Column11703</t>
  </si>
  <si>
    <t>Column11704</t>
  </si>
  <si>
    <t>Column11705</t>
  </si>
  <si>
    <t>Column11706</t>
  </si>
  <si>
    <t>Column11707</t>
  </si>
  <si>
    <t>Column11708</t>
  </si>
  <si>
    <t>Column11709</t>
  </si>
  <si>
    <t>Column11710</t>
  </si>
  <si>
    <t>Column11711</t>
  </si>
  <si>
    <t>Column11712</t>
  </si>
  <si>
    <t>Column11713</t>
  </si>
  <si>
    <t>Column11714</t>
  </si>
  <si>
    <t>Column11715</t>
  </si>
  <si>
    <t>Column11716</t>
  </si>
  <si>
    <t>Column11717</t>
  </si>
  <si>
    <t>Column11718</t>
  </si>
  <si>
    <t>Column11719</t>
  </si>
  <si>
    <t>Column11720</t>
  </si>
  <si>
    <t>Column11721</t>
  </si>
  <si>
    <t>Column11722</t>
  </si>
  <si>
    <t>Column11723</t>
  </si>
  <si>
    <t>Column11724</t>
  </si>
  <si>
    <t>Column11725</t>
  </si>
  <si>
    <t>Column11726</t>
  </si>
  <si>
    <t>Column11727</t>
  </si>
  <si>
    <t>Column11728</t>
  </si>
  <si>
    <t>Column11729</t>
  </si>
  <si>
    <t>Column11730</t>
  </si>
  <si>
    <t>Column11731</t>
  </si>
  <si>
    <t>Column11732</t>
  </si>
  <si>
    <t>Column11733</t>
  </si>
  <si>
    <t>Column11734</t>
  </si>
  <si>
    <t>Column11735</t>
  </si>
  <si>
    <t>Column11736</t>
  </si>
  <si>
    <t>Column11737</t>
  </si>
  <si>
    <t>Column11738</t>
  </si>
  <si>
    <t>Column11739</t>
  </si>
  <si>
    <t>Column11740</t>
  </si>
  <si>
    <t>Column11741</t>
  </si>
  <si>
    <t>Column11742</t>
  </si>
  <si>
    <t>Column11743</t>
  </si>
  <si>
    <t>Column11744</t>
  </si>
  <si>
    <t>Column11745</t>
  </si>
  <si>
    <t>Column11746</t>
  </si>
  <si>
    <t>Column11747</t>
  </si>
  <si>
    <t>Column11748</t>
  </si>
  <si>
    <t>Column11749</t>
  </si>
  <si>
    <t>Column11750</t>
  </si>
  <si>
    <t>Column11751</t>
  </si>
  <si>
    <t>Column11752</t>
  </si>
  <si>
    <t>Column11753</t>
  </si>
  <si>
    <t>Column11754</t>
  </si>
  <si>
    <t>Column11755</t>
  </si>
  <si>
    <t>Column11756</t>
  </si>
  <si>
    <t>Column11757</t>
  </si>
  <si>
    <t>Column11758</t>
  </si>
  <si>
    <t>Column11759</t>
  </si>
  <si>
    <t>Column11760</t>
  </si>
  <si>
    <t>Column11761</t>
  </si>
  <si>
    <t>Column11762</t>
  </si>
  <si>
    <t>Column11763</t>
  </si>
  <si>
    <t>Column11764</t>
  </si>
  <si>
    <t>Column11765</t>
  </si>
  <si>
    <t>Column11766</t>
  </si>
  <si>
    <t>Column11767</t>
  </si>
  <si>
    <t>Column11768</t>
  </si>
  <si>
    <t>Column11769</t>
  </si>
  <si>
    <t>Column11770</t>
  </si>
  <si>
    <t>Column11771</t>
  </si>
  <si>
    <t>Column11772</t>
  </si>
  <si>
    <t>Column11773</t>
  </si>
  <si>
    <t>Column11774</t>
  </si>
  <si>
    <t>Column11775</t>
  </si>
  <si>
    <t>Column11776</t>
  </si>
  <si>
    <t>Column11777</t>
  </si>
  <si>
    <t>Column11778</t>
  </si>
  <si>
    <t>Column11779</t>
  </si>
  <si>
    <t>Column11780</t>
  </si>
  <si>
    <t>Column11781</t>
  </si>
  <si>
    <t>Column11782</t>
  </si>
  <si>
    <t>Column11783</t>
  </si>
  <si>
    <t>Column11784</t>
  </si>
  <si>
    <t>Column11785</t>
  </si>
  <si>
    <t>Column11786</t>
  </si>
  <si>
    <t>Column11787</t>
  </si>
  <si>
    <t>Column11788</t>
  </si>
  <si>
    <t>Column11789</t>
  </si>
  <si>
    <t>Column11790</t>
  </si>
  <si>
    <t>Column11791</t>
  </si>
  <si>
    <t>Column11792</t>
  </si>
  <si>
    <t>Column11793</t>
  </si>
  <si>
    <t>Column11794</t>
  </si>
  <si>
    <t>Column11795</t>
  </si>
  <si>
    <t>Column11796</t>
  </si>
  <si>
    <t>Column11797</t>
  </si>
  <si>
    <t>Column11798</t>
  </si>
  <si>
    <t>Column11799</t>
  </si>
  <si>
    <t>Column11800</t>
  </si>
  <si>
    <t>Column11801</t>
  </si>
  <si>
    <t>Column11802</t>
  </si>
  <si>
    <t>Column11803</t>
  </si>
  <si>
    <t>Column11804</t>
  </si>
  <si>
    <t>Column11805</t>
  </si>
  <si>
    <t>Column11806</t>
  </si>
  <si>
    <t>Column11807</t>
  </si>
  <si>
    <t>Column11808</t>
  </si>
  <si>
    <t>Column11809</t>
  </si>
  <si>
    <t>Column11810</t>
  </si>
  <si>
    <t>Column11811</t>
  </si>
  <si>
    <t>Column11812</t>
  </si>
  <si>
    <t>Column11813</t>
  </si>
  <si>
    <t>Column11814</t>
  </si>
  <si>
    <t>Column11815</t>
  </si>
  <si>
    <t>Column11816</t>
  </si>
  <si>
    <t>Column11817</t>
  </si>
  <si>
    <t>Column11818</t>
  </si>
  <si>
    <t>Column11819</t>
  </si>
  <si>
    <t>Column11820</t>
  </si>
  <si>
    <t>Column11821</t>
  </si>
  <si>
    <t>Column11822</t>
  </si>
  <si>
    <t>Column11823</t>
  </si>
  <si>
    <t>Column11824</t>
  </si>
  <si>
    <t>Column11825</t>
  </si>
  <si>
    <t>Column11826</t>
  </si>
  <si>
    <t>Column11827</t>
  </si>
  <si>
    <t>Column11828</t>
  </si>
  <si>
    <t>Column11829</t>
  </si>
  <si>
    <t>Column11830</t>
  </si>
  <si>
    <t>Column11831</t>
  </si>
  <si>
    <t>Column11832</t>
  </si>
  <si>
    <t>Column11833</t>
  </si>
  <si>
    <t>Column11834</t>
  </si>
  <si>
    <t>Column11835</t>
  </si>
  <si>
    <t>Column11836</t>
  </si>
  <si>
    <t>Column11837</t>
  </si>
  <si>
    <t>Column11838</t>
  </si>
  <si>
    <t>Column11839</t>
  </si>
  <si>
    <t>Column11840</t>
  </si>
  <si>
    <t>Column11841</t>
  </si>
  <si>
    <t>Column11842</t>
  </si>
  <si>
    <t>Column11843</t>
  </si>
  <si>
    <t>Column11844</t>
  </si>
  <si>
    <t>Column11845</t>
  </si>
  <si>
    <t>Column11846</t>
  </si>
  <si>
    <t>Column11847</t>
  </si>
  <si>
    <t>Column11848</t>
  </si>
  <si>
    <t>Column11849</t>
  </si>
  <si>
    <t>Column11850</t>
  </si>
  <si>
    <t>Column11851</t>
  </si>
  <si>
    <t>Column11852</t>
  </si>
  <si>
    <t>Column11853</t>
  </si>
  <si>
    <t>Column11854</t>
  </si>
  <si>
    <t>Column11855</t>
  </si>
  <si>
    <t>Column11856</t>
  </si>
  <si>
    <t>Column11857</t>
  </si>
  <si>
    <t>Column11858</t>
  </si>
  <si>
    <t>Column11859</t>
  </si>
  <si>
    <t>Column11860</t>
  </si>
  <si>
    <t>Column11861</t>
  </si>
  <si>
    <t>Column11862</t>
  </si>
  <si>
    <t>Column11863</t>
  </si>
  <si>
    <t>Column11864</t>
  </si>
  <si>
    <t>Column11865</t>
  </si>
  <si>
    <t>Column11866</t>
  </si>
  <si>
    <t>Column11867</t>
  </si>
  <si>
    <t>Column11868</t>
  </si>
  <si>
    <t>Column11869</t>
  </si>
  <si>
    <t>Column11870</t>
  </si>
  <si>
    <t>Column11871</t>
  </si>
  <si>
    <t>Column11872</t>
  </si>
  <si>
    <t>Column11873</t>
  </si>
  <si>
    <t>Column11874</t>
  </si>
  <si>
    <t>Column11875</t>
  </si>
  <si>
    <t>Column11876</t>
  </si>
  <si>
    <t>Column11877</t>
  </si>
  <si>
    <t>Column11878</t>
  </si>
  <si>
    <t>Column11879</t>
  </si>
  <si>
    <t>Column11880</t>
  </si>
  <si>
    <t>Column11881</t>
  </si>
  <si>
    <t>Column11882</t>
  </si>
  <si>
    <t>Column11883</t>
  </si>
  <si>
    <t>Column11884</t>
  </si>
  <si>
    <t>Column11885</t>
  </si>
  <si>
    <t>Column11886</t>
  </si>
  <si>
    <t>Column11887</t>
  </si>
  <si>
    <t>Column11888</t>
  </si>
  <si>
    <t>Column11889</t>
  </si>
  <si>
    <t>Column11890</t>
  </si>
  <si>
    <t>Column11891</t>
  </si>
  <si>
    <t>Column11892</t>
  </si>
  <si>
    <t>Column11893</t>
  </si>
  <si>
    <t>Column11894</t>
  </si>
  <si>
    <t>Column11895</t>
  </si>
  <si>
    <t>Column11896</t>
  </si>
  <si>
    <t>Column11897</t>
  </si>
  <si>
    <t>Column11898</t>
  </si>
  <si>
    <t>Column11899</t>
  </si>
  <si>
    <t>Column11900</t>
  </si>
  <si>
    <t>Column11901</t>
  </si>
  <si>
    <t>Column11902</t>
  </si>
  <si>
    <t>Column11903</t>
  </si>
  <si>
    <t>Column11904</t>
  </si>
  <si>
    <t>Column11905</t>
  </si>
  <si>
    <t>Column11906</t>
  </si>
  <si>
    <t>Column11907</t>
  </si>
  <si>
    <t>Column11908</t>
  </si>
  <si>
    <t>Column11909</t>
  </si>
  <si>
    <t>Column11910</t>
  </si>
  <si>
    <t>Column11911</t>
  </si>
  <si>
    <t>Column11912</t>
  </si>
  <si>
    <t>Column11913</t>
  </si>
  <si>
    <t>Column11914</t>
  </si>
  <si>
    <t>Column11915</t>
  </si>
  <si>
    <t>Column11916</t>
  </si>
  <si>
    <t>Column11917</t>
  </si>
  <si>
    <t>Column11918</t>
  </si>
  <si>
    <t>Column11919</t>
  </si>
  <si>
    <t>Column11920</t>
  </si>
  <si>
    <t>Column11921</t>
  </si>
  <si>
    <t>Column11922</t>
  </si>
  <si>
    <t>Column11923</t>
  </si>
  <si>
    <t>Column11924</t>
  </si>
  <si>
    <t>Column11925</t>
  </si>
  <si>
    <t>Column11926</t>
  </si>
  <si>
    <t>Column11927</t>
  </si>
  <si>
    <t>Column11928</t>
  </si>
  <si>
    <t>Column11929</t>
  </si>
  <si>
    <t>Column11930</t>
  </si>
  <si>
    <t>Column11931</t>
  </si>
  <si>
    <t>Column11932</t>
  </si>
  <si>
    <t>Column11933</t>
  </si>
  <si>
    <t>Column11934</t>
  </si>
  <si>
    <t>Column11935</t>
  </si>
  <si>
    <t>Column11936</t>
  </si>
  <si>
    <t>Column11937</t>
  </si>
  <si>
    <t>Column11938</t>
  </si>
  <si>
    <t>Column11939</t>
  </si>
  <si>
    <t>Column11940</t>
  </si>
  <si>
    <t>Column11941</t>
  </si>
  <si>
    <t>Column11942</t>
  </si>
  <si>
    <t>Column11943</t>
  </si>
  <si>
    <t>Column11944</t>
  </si>
  <si>
    <t>Column11945</t>
  </si>
  <si>
    <t>Column11946</t>
  </si>
  <si>
    <t>Column11947</t>
  </si>
  <si>
    <t>Column11948</t>
  </si>
  <si>
    <t>Column11949</t>
  </si>
  <si>
    <t>Column11950</t>
  </si>
  <si>
    <t>Column11951</t>
  </si>
  <si>
    <t>Column11952</t>
  </si>
  <si>
    <t>Column11953</t>
  </si>
  <si>
    <t>Column11954</t>
  </si>
  <si>
    <t>Column11955</t>
  </si>
  <si>
    <t>Column11956</t>
  </si>
  <si>
    <t>Column11957</t>
  </si>
  <si>
    <t>Column11958</t>
  </si>
  <si>
    <t>Column11959</t>
  </si>
  <si>
    <t>Column11960</t>
  </si>
  <si>
    <t>Column11961</t>
  </si>
  <si>
    <t>Column11962</t>
  </si>
  <si>
    <t>Column11963</t>
  </si>
  <si>
    <t>Column11964</t>
  </si>
  <si>
    <t>Column11965</t>
  </si>
  <si>
    <t>Column11966</t>
  </si>
  <si>
    <t>Column11967</t>
  </si>
  <si>
    <t>Column11968</t>
  </si>
  <si>
    <t>Column11969</t>
  </si>
  <si>
    <t>Column11970</t>
  </si>
  <si>
    <t>Column11971</t>
  </si>
  <si>
    <t>Column11972</t>
  </si>
  <si>
    <t>Column11973</t>
  </si>
  <si>
    <t>Column11974</t>
  </si>
  <si>
    <t>Column11975</t>
  </si>
  <si>
    <t>Column11976</t>
  </si>
  <si>
    <t>Column11977</t>
  </si>
  <si>
    <t>Column11978</t>
  </si>
  <si>
    <t>Column11979</t>
  </si>
  <si>
    <t>Column11980</t>
  </si>
  <si>
    <t>Column11981</t>
  </si>
  <si>
    <t>Column11982</t>
  </si>
  <si>
    <t>Column11983</t>
  </si>
  <si>
    <t>Column11984</t>
  </si>
  <si>
    <t>Column11985</t>
  </si>
  <si>
    <t>Column11986</t>
  </si>
  <si>
    <t>Column11987</t>
  </si>
  <si>
    <t>Column11988</t>
  </si>
  <si>
    <t>Column11989</t>
  </si>
  <si>
    <t>Column11990</t>
  </si>
  <si>
    <t>Column11991</t>
  </si>
  <si>
    <t>Column11992</t>
  </si>
  <si>
    <t>Column11993</t>
  </si>
  <si>
    <t>Column11994</t>
  </si>
  <si>
    <t>Column11995</t>
  </si>
  <si>
    <t>Column11996</t>
  </si>
  <si>
    <t>Column11997</t>
  </si>
  <si>
    <t>Column11998</t>
  </si>
  <si>
    <t>Column11999</t>
  </si>
  <si>
    <t>Column12000</t>
  </si>
  <si>
    <t>Column12001</t>
  </si>
  <si>
    <t>Column12002</t>
  </si>
  <si>
    <t>Column12003</t>
  </si>
  <si>
    <t>Column12004</t>
  </si>
  <si>
    <t>Column12005</t>
  </si>
  <si>
    <t>Column12006</t>
  </si>
  <si>
    <t>Column12007</t>
  </si>
  <si>
    <t>Column12008</t>
  </si>
  <si>
    <t>Column12009</t>
  </si>
  <si>
    <t>Column12010</t>
  </si>
  <si>
    <t>Column12011</t>
  </si>
  <si>
    <t>Column12012</t>
  </si>
  <si>
    <t>Column12013</t>
  </si>
  <si>
    <t>Column12014</t>
  </si>
  <si>
    <t>Column12015</t>
  </si>
  <si>
    <t>Column12016</t>
  </si>
  <si>
    <t>Column12017</t>
  </si>
  <si>
    <t>Column12018</t>
  </si>
  <si>
    <t>Column12019</t>
  </si>
  <si>
    <t>Column12020</t>
  </si>
  <si>
    <t>Column12021</t>
  </si>
  <si>
    <t>Column12022</t>
  </si>
  <si>
    <t>Column12023</t>
  </si>
  <si>
    <t>Column12024</t>
  </si>
  <si>
    <t>Column12025</t>
  </si>
  <si>
    <t>Column12026</t>
  </si>
  <si>
    <t>Column12027</t>
  </si>
  <si>
    <t>Column12028</t>
  </si>
  <si>
    <t>Column12029</t>
  </si>
  <si>
    <t>Column12030</t>
  </si>
  <si>
    <t>Column12031</t>
  </si>
  <si>
    <t>Column12032</t>
  </si>
  <si>
    <t>Column12033</t>
  </si>
  <si>
    <t>Column12034</t>
  </si>
  <si>
    <t>Column12035</t>
  </si>
  <si>
    <t>Column12036</t>
  </si>
  <si>
    <t>Column12037</t>
  </si>
  <si>
    <t>Column12038</t>
  </si>
  <si>
    <t>Column12039</t>
  </si>
  <si>
    <t>Column12040</t>
  </si>
  <si>
    <t>Column12041</t>
  </si>
  <si>
    <t>Column12042</t>
  </si>
  <si>
    <t>Column12043</t>
  </si>
  <si>
    <t>Column12044</t>
  </si>
  <si>
    <t>Column12045</t>
  </si>
  <si>
    <t>Column12046</t>
  </si>
  <si>
    <t>Column12047</t>
  </si>
  <si>
    <t>Column12048</t>
  </si>
  <si>
    <t>Column12049</t>
  </si>
  <si>
    <t>Column12050</t>
  </si>
  <si>
    <t>Column12051</t>
  </si>
  <si>
    <t>Column12052</t>
  </si>
  <si>
    <t>Column12053</t>
  </si>
  <si>
    <t>Column12054</t>
  </si>
  <si>
    <t>Column12055</t>
  </si>
  <si>
    <t>Column12056</t>
  </si>
  <si>
    <t>Column12057</t>
  </si>
  <si>
    <t>Column12058</t>
  </si>
  <si>
    <t>Column12059</t>
  </si>
  <si>
    <t>Column12060</t>
  </si>
  <si>
    <t>Column12061</t>
  </si>
  <si>
    <t>Column12062</t>
  </si>
  <si>
    <t>Column12063</t>
  </si>
  <si>
    <t>Column12064</t>
  </si>
  <si>
    <t>Column12065</t>
  </si>
  <si>
    <t>Column12066</t>
  </si>
  <si>
    <t>Column12067</t>
  </si>
  <si>
    <t>Column12068</t>
  </si>
  <si>
    <t>Column12069</t>
  </si>
  <si>
    <t>Column12070</t>
  </si>
  <si>
    <t>Column12071</t>
  </si>
  <si>
    <t>Column12072</t>
  </si>
  <si>
    <t>Column12073</t>
  </si>
  <si>
    <t>Column12074</t>
  </si>
  <si>
    <t>Column12075</t>
  </si>
  <si>
    <t>Column12076</t>
  </si>
  <si>
    <t>Column12077</t>
  </si>
  <si>
    <t>Column12078</t>
  </si>
  <si>
    <t>Column12079</t>
  </si>
  <si>
    <t>Column12080</t>
  </si>
  <si>
    <t>Column12081</t>
  </si>
  <si>
    <t>Column12082</t>
  </si>
  <si>
    <t>Column12083</t>
  </si>
  <si>
    <t>Column12084</t>
  </si>
  <si>
    <t>Column12085</t>
  </si>
  <si>
    <t>Column12086</t>
  </si>
  <si>
    <t>Column12087</t>
  </si>
  <si>
    <t>Column12088</t>
  </si>
  <si>
    <t>Column12089</t>
  </si>
  <si>
    <t>Column12090</t>
  </si>
  <si>
    <t>Column12091</t>
  </si>
  <si>
    <t>Column12092</t>
  </si>
  <si>
    <t>Column12093</t>
  </si>
  <si>
    <t>Column12094</t>
  </si>
  <si>
    <t>Column12095</t>
  </si>
  <si>
    <t>Column12096</t>
  </si>
  <si>
    <t>Column12097</t>
  </si>
  <si>
    <t>Column12098</t>
  </si>
  <si>
    <t>Column12099</t>
  </si>
  <si>
    <t>Column12100</t>
  </si>
  <si>
    <t>Column12101</t>
  </si>
  <si>
    <t>Column12102</t>
  </si>
  <si>
    <t>Column12103</t>
  </si>
  <si>
    <t>Column12104</t>
  </si>
  <si>
    <t>Column12105</t>
  </si>
  <si>
    <t>Column12106</t>
  </si>
  <si>
    <t>Column12107</t>
  </si>
  <si>
    <t>Column12108</t>
  </si>
  <si>
    <t>Column12109</t>
  </si>
  <si>
    <t>Column12110</t>
  </si>
  <si>
    <t>Column12111</t>
  </si>
  <si>
    <t>Column12112</t>
  </si>
  <si>
    <t>Column12113</t>
  </si>
  <si>
    <t>Column12114</t>
  </si>
  <si>
    <t>Column12115</t>
  </si>
  <si>
    <t>Column12116</t>
  </si>
  <si>
    <t>Column12117</t>
  </si>
  <si>
    <t>Column12118</t>
  </si>
  <si>
    <t>Column12119</t>
  </si>
  <si>
    <t>Column12120</t>
  </si>
  <si>
    <t>Column12121</t>
  </si>
  <si>
    <t>Column12122</t>
  </si>
  <si>
    <t>Column12123</t>
  </si>
  <si>
    <t>Column12124</t>
  </si>
  <si>
    <t>Column12125</t>
  </si>
  <si>
    <t>Column12126</t>
  </si>
  <si>
    <t>Column12127</t>
  </si>
  <si>
    <t>Column12128</t>
  </si>
  <si>
    <t>Column12129</t>
  </si>
  <si>
    <t>Column12130</t>
  </si>
  <si>
    <t>Column12131</t>
  </si>
  <si>
    <t>Column12132</t>
  </si>
  <si>
    <t>Column12133</t>
  </si>
  <si>
    <t>Column12134</t>
  </si>
  <si>
    <t>Column12135</t>
  </si>
  <si>
    <t>Column12136</t>
  </si>
  <si>
    <t>Column12137</t>
  </si>
  <si>
    <t>Column12138</t>
  </si>
  <si>
    <t>Column12139</t>
  </si>
  <si>
    <t>Column12140</t>
  </si>
  <si>
    <t>Column12141</t>
  </si>
  <si>
    <t>Column12142</t>
  </si>
  <si>
    <t>Column12143</t>
  </si>
  <si>
    <t>Column12144</t>
  </si>
  <si>
    <t>Column12145</t>
  </si>
  <si>
    <t>Column12146</t>
  </si>
  <si>
    <t>Column12147</t>
  </si>
  <si>
    <t>Column12148</t>
  </si>
  <si>
    <t>Column12149</t>
  </si>
  <si>
    <t>Column12150</t>
  </si>
  <si>
    <t>Column12151</t>
  </si>
  <si>
    <t>Column12152</t>
  </si>
  <si>
    <t>Column12153</t>
  </si>
  <si>
    <t>Column12154</t>
  </si>
  <si>
    <t>Column12155</t>
  </si>
  <si>
    <t>Column12156</t>
  </si>
  <si>
    <t>Column12157</t>
  </si>
  <si>
    <t>Column12158</t>
  </si>
  <si>
    <t>Column12159</t>
  </si>
  <si>
    <t>Column12160</t>
  </si>
  <si>
    <t>Column12161</t>
  </si>
  <si>
    <t>Column12162</t>
  </si>
  <si>
    <t>Column12163</t>
  </si>
  <si>
    <t>Column12164</t>
  </si>
  <si>
    <t>Column12165</t>
  </si>
  <si>
    <t>Column12166</t>
  </si>
  <si>
    <t>Column12167</t>
  </si>
  <si>
    <t>Column12168</t>
  </si>
  <si>
    <t>Column12169</t>
  </si>
  <si>
    <t>Column12170</t>
  </si>
  <si>
    <t>Column12171</t>
  </si>
  <si>
    <t>Column12172</t>
  </si>
  <si>
    <t>Column12173</t>
  </si>
  <si>
    <t>Column12174</t>
  </si>
  <si>
    <t>Column12175</t>
  </si>
  <si>
    <t>Column12176</t>
  </si>
  <si>
    <t>Column12177</t>
  </si>
  <si>
    <t>Column12178</t>
  </si>
  <si>
    <t>Column12179</t>
  </si>
  <si>
    <t>Column12180</t>
  </si>
  <si>
    <t>Column12181</t>
  </si>
  <si>
    <t>Column12182</t>
  </si>
  <si>
    <t>Column12183</t>
  </si>
  <si>
    <t>Column12184</t>
  </si>
  <si>
    <t>Column12185</t>
  </si>
  <si>
    <t>Column12186</t>
  </si>
  <si>
    <t>Column12187</t>
  </si>
  <si>
    <t>Column12188</t>
  </si>
  <si>
    <t>Column12189</t>
  </si>
  <si>
    <t>Column12190</t>
  </si>
  <si>
    <t>Column12191</t>
  </si>
  <si>
    <t>Column12192</t>
  </si>
  <si>
    <t>Column12193</t>
  </si>
  <si>
    <t>Column12194</t>
  </si>
  <si>
    <t>Column12195</t>
  </si>
  <si>
    <t>Column12196</t>
  </si>
  <si>
    <t>Column12197</t>
  </si>
  <si>
    <t>Column12198</t>
  </si>
  <si>
    <t>Column12199</t>
  </si>
  <si>
    <t>Column12200</t>
  </si>
  <si>
    <t>Column12201</t>
  </si>
  <si>
    <t>Column12202</t>
  </si>
  <si>
    <t>Column12203</t>
  </si>
  <si>
    <t>Column12204</t>
  </si>
  <si>
    <t>Column12205</t>
  </si>
  <si>
    <t>Column12206</t>
  </si>
  <si>
    <t>Column12207</t>
  </si>
  <si>
    <t>Column12208</t>
  </si>
  <si>
    <t>Column12209</t>
  </si>
  <si>
    <t>Column12210</t>
  </si>
  <si>
    <t>Column12211</t>
  </si>
  <si>
    <t>Column12212</t>
  </si>
  <si>
    <t>Column12213</t>
  </si>
  <si>
    <t>Column12214</t>
  </si>
  <si>
    <t>Column12215</t>
  </si>
  <si>
    <t>Column12216</t>
  </si>
  <si>
    <t>Column12217</t>
  </si>
  <si>
    <t>Column12218</t>
  </si>
  <si>
    <t>Column12219</t>
  </si>
  <si>
    <t>Column12220</t>
  </si>
  <si>
    <t>Column12221</t>
  </si>
  <si>
    <t>Column12222</t>
  </si>
  <si>
    <t>Column12223</t>
  </si>
  <si>
    <t>Column12224</t>
  </si>
  <si>
    <t>Column12225</t>
  </si>
  <si>
    <t>Column12226</t>
  </si>
  <si>
    <t>Column12227</t>
  </si>
  <si>
    <t>Column12228</t>
  </si>
  <si>
    <t>Column12229</t>
  </si>
  <si>
    <t>Column12230</t>
  </si>
  <si>
    <t>Column12231</t>
  </si>
  <si>
    <t>Column12232</t>
  </si>
  <si>
    <t>Column12233</t>
  </si>
  <si>
    <t>Column12234</t>
  </si>
  <si>
    <t>Column12235</t>
  </si>
  <si>
    <t>Column12236</t>
  </si>
  <si>
    <t>Column12237</t>
  </si>
  <si>
    <t>Column12238</t>
  </si>
  <si>
    <t>Column12239</t>
  </si>
  <si>
    <t>Column12240</t>
  </si>
  <si>
    <t>Column12241</t>
  </si>
  <si>
    <t>Column12242</t>
  </si>
  <si>
    <t>Column12243</t>
  </si>
  <si>
    <t>Column12244</t>
  </si>
  <si>
    <t>Column12245</t>
  </si>
  <si>
    <t>Column12246</t>
  </si>
  <si>
    <t>Column12247</t>
  </si>
  <si>
    <t>Column12248</t>
  </si>
  <si>
    <t>Column12249</t>
  </si>
  <si>
    <t>Column12250</t>
  </si>
  <si>
    <t>Column12251</t>
  </si>
  <si>
    <t>Column12252</t>
  </si>
  <si>
    <t>Column12253</t>
  </si>
  <si>
    <t>Column12254</t>
  </si>
  <si>
    <t>Column12255</t>
  </si>
  <si>
    <t>Column12256</t>
  </si>
  <si>
    <t>Column12257</t>
  </si>
  <si>
    <t>Column12258</t>
  </si>
  <si>
    <t>Column12259</t>
  </si>
  <si>
    <t>Column12260</t>
  </si>
  <si>
    <t>Column12261</t>
  </si>
  <si>
    <t>Column12262</t>
  </si>
  <si>
    <t>Column12263</t>
  </si>
  <si>
    <t>Column12264</t>
  </si>
  <si>
    <t>Column12265</t>
  </si>
  <si>
    <t>Column12266</t>
  </si>
  <si>
    <t>Column12267</t>
  </si>
  <si>
    <t>Column12268</t>
  </si>
  <si>
    <t>Column12269</t>
  </si>
  <si>
    <t>Column12270</t>
  </si>
  <si>
    <t>Column12271</t>
  </si>
  <si>
    <t>Column12272</t>
  </si>
  <si>
    <t>Column12273</t>
  </si>
  <si>
    <t>Column12274</t>
  </si>
  <si>
    <t>Column12275</t>
  </si>
  <si>
    <t>Column12276</t>
  </si>
  <si>
    <t>Column12277</t>
  </si>
  <si>
    <t>Column12278</t>
  </si>
  <si>
    <t>Column12279</t>
  </si>
  <si>
    <t>Column12280</t>
  </si>
  <si>
    <t>Column12281</t>
  </si>
  <si>
    <t>Column12282</t>
  </si>
  <si>
    <t>Column12283</t>
  </si>
  <si>
    <t>Column12284</t>
  </si>
  <si>
    <t>Column12285</t>
  </si>
  <si>
    <t>Column12286</t>
  </si>
  <si>
    <t>Column12287</t>
  </si>
  <si>
    <t>Column12288</t>
  </si>
  <si>
    <t>Column12289</t>
  </si>
  <si>
    <t>Column12290</t>
  </si>
  <si>
    <t>Column12291</t>
  </si>
  <si>
    <t>Column12292</t>
  </si>
  <si>
    <t>Column12293</t>
  </si>
  <si>
    <t>Column12294</t>
  </si>
  <si>
    <t>Column12295</t>
  </si>
  <si>
    <t>Column12296</t>
  </si>
  <si>
    <t>Column12297</t>
  </si>
  <si>
    <t>Column12298</t>
  </si>
  <si>
    <t>Column12299</t>
  </si>
  <si>
    <t>Column12300</t>
  </si>
  <si>
    <t>Column12301</t>
  </si>
  <si>
    <t>Column12302</t>
  </si>
  <si>
    <t>Column12303</t>
  </si>
  <si>
    <t>Column12304</t>
  </si>
  <si>
    <t>Column12305</t>
  </si>
  <si>
    <t>Column12306</t>
  </si>
  <si>
    <t>Column12307</t>
  </si>
  <si>
    <t>Column12308</t>
  </si>
  <si>
    <t>Column12309</t>
  </si>
  <si>
    <t>Column12310</t>
  </si>
  <si>
    <t>Column12311</t>
  </si>
  <si>
    <t>Column12312</t>
  </si>
  <si>
    <t>Column12313</t>
  </si>
  <si>
    <t>Column12314</t>
  </si>
  <si>
    <t>Column12315</t>
  </si>
  <si>
    <t>Column12316</t>
  </si>
  <si>
    <t>Column12317</t>
  </si>
  <si>
    <t>Column12318</t>
  </si>
  <si>
    <t>Column12319</t>
  </si>
  <si>
    <t>Column12320</t>
  </si>
  <si>
    <t>Column12321</t>
  </si>
  <si>
    <t>Column12322</t>
  </si>
  <si>
    <t>Column12323</t>
  </si>
  <si>
    <t>Column12324</t>
  </si>
  <si>
    <t>Column12325</t>
  </si>
  <si>
    <t>Column12326</t>
  </si>
  <si>
    <t>Column12327</t>
  </si>
  <si>
    <t>Column12328</t>
  </si>
  <si>
    <t>Column12329</t>
  </si>
  <si>
    <t>Column12330</t>
  </si>
  <si>
    <t>Column12331</t>
  </si>
  <si>
    <t>Column12332</t>
  </si>
  <si>
    <t>Column12333</t>
  </si>
  <si>
    <t>Column12334</t>
  </si>
  <si>
    <t>Column12335</t>
  </si>
  <si>
    <t>Column12336</t>
  </si>
  <si>
    <t>Column12337</t>
  </si>
  <si>
    <t>Column12338</t>
  </si>
  <si>
    <t>Column12339</t>
  </si>
  <si>
    <t>Column12340</t>
  </si>
  <si>
    <t>Column12341</t>
  </si>
  <si>
    <t>Column12342</t>
  </si>
  <si>
    <t>Column12343</t>
  </si>
  <si>
    <t>Column12344</t>
  </si>
  <si>
    <t>Column12345</t>
  </si>
  <si>
    <t>Column12346</t>
  </si>
  <si>
    <t>Column12347</t>
  </si>
  <si>
    <t>Column12348</t>
  </si>
  <si>
    <t>Column12349</t>
  </si>
  <si>
    <t>Column12350</t>
  </si>
  <si>
    <t>Column12351</t>
  </si>
  <si>
    <t>Column12352</t>
  </si>
  <si>
    <t>Column12353</t>
  </si>
  <si>
    <t>Column12354</t>
  </si>
  <si>
    <t>Column12355</t>
  </si>
  <si>
    <t>Column12356</t>
  </si>
  <si>
    <t>Column12357</t>
  </si>
  <si>
    <t>Column12358</t>
  </si>
  <si>
    <t>Column12359</t>
  </si>
  <si>
    <t>Column12360</t>
  </si>
  <si>
    <t>Column12361</t>
  </si>
  <si>
    <t>Column12362</t>
  </si>
  <si>
    <t>Column12363</t>
  </si>
  <si>
    <t>Column12364</t>
  </si>
  <si>
    <t>Column12365</t>
  </si>
  <si>
    <t>Column12366</t>
  </si>
  <si>
    <t>Column12367</t>
  </si>
  <si>
    <t>Column12368</t>
  </si>
  <si>
    <t>Column12369</t>
  </si>
  <si>
    <t>Column12370</t>
  </si>
  <si>
    <t>Column12371</t>
  </si>
  <si>
    <t>Column12372</t>
  </si>
  <si>
    <t>Column12373</t>
  </si>
  <si>
    <t>Column12374</t>
  </si>
  <si>
    <t>Column12375</t>
  </si>
  <si>
    <t>Column12376</t>
  </si>
  <si>
    <t>Column12377</t>
  </si>
  <si>
    <t>Column12378</t>
  </si>
  <si>
    <t>Column12379</t>
  </si>
  <si>
    <t>Column12380</t>
  </si>
  <si>
    <t>Column12381</t>
  </si>
  <si>
    <t>Column12382</t>
  </si>
  <si>
    <t>Column12383</t>
  </si>
  <si>
    <t>Column12384</t>
  </si>
  <si>
    <t>Column12385</t>
  </si>
  <si>
    <t>Column12386</t>
  </si>
  <si>
    <t>Column12387</t>
  </si>
  <si>
    <t>Column12388</t>
  </si>
  <si>
    <t>Column12389</t>
  </si>
  <si>
    <t>Column12390</t>
  </si>
  <si>
    <t>Column12391</t>
  </si>
  <si>
    <t>Column12392</t>
  </si>
  <si>
    <t>Column12393</t>
  </si>
  <si>
    <t>Column12394</t>
  </si>
  <si>
    <t>Column12395</t>
  </si>
  <si>
    <t>Column12396</t>
  </si>
  <si>
    <t>Column12397</t>
  </si>
  <si>
    <t>Column12398</t>
  </si>
  <si>
    <t>Column12399</t>
  </si>
  <si>
    <t>Column12400</t>
  </si>
  <si>
    <t>Column12401</t>
  </si>
  <si>
    <t>Column12402</t>
  </si>
  <si>
    <t>Column12403</t>
  </si>
  <si>
    <t>Column12404</t>
  </si>
  <si>
    <t>Column12405</t>
  </si>
  <si>
    <t>Column12406</t>
  </si>
  <si>
    <t>Column12407</t>
  </si>
  <si>
    <t>Column12408</t>
  </si>
  <si>
    <t>Column12409</t>
  </si>
  <si>
    <t>Column12410</t>
  </si>
  <si>
    <t>Column12411</t>
  </si>
  <si>
    <t>Column12412</t>
  </si>
  <si>
    <t>Column12413</t>
  </si>
  <si>
    <t>Column12414</t>
  </si>
  <si>
    <t>Column12415</t>
  </si>
  <si>
    <t>Column12416</t>
  </si>
  <si>
    <t>Column12417</t>
  </si>
  <si>
    <t>Column12418</t>
  </si>
  <si>
    <t>Column12419</t>
  </si>
  <si>
    <t>Column12420</t>
  </si>
  <si>
    <t>Column12421</t>
  </si>
  <si>
    <t>Column12422</t>
  </si>
  <si>
    <t>Column12423</t>
  </si>
  <si>
    <t>Column12424</t>
  </si>
  <si>
    <t>Column12425</t>
  </si>
  <si>
    <t>Column12426</t>
  </si>
  <si>
    <t>Column12427</t>
  </si>
  <si>
    <t>Column12428</t>
  </si>
  <si>
    <t>Column12429</t>
  </si>
  <si>
    <t>Column12430</t>
  </si>
  <si>
    <t>Column12431</t>
  </si>
  <si>
    <t>Column12432</t>
  </si>
  <si>
    <t>Column12433</t>
  </si>
  <si>
    <t>Column12434</t>
  </si>
  <si>
    <t>Column12435</t>
  </si>
  <si>
    <t>Column12436</t>
  </si>
  <si>
    <t>Column12437</t>
  </si>
  <si>
    <t>Column12438</t>
  </si>
  <si>
    <t>Column12439</t>
  </si>
  <si>
    <t>Column12440</t>
  </si>
  <si>
    <t>Column12441</t>
  </si>
  <si>
    <t>Column12442</t>
  </si>
  <si>
    <t>Column12443</t>
  </si>
  <si>
    <t>Column12444</t>
  </si>
  <si>
    <t>Column12445</t>
  </si>
  <si>
    <t>Column12446</t>
  </si>
  <si>
    <t>Column12447</t>
  </si>
  <si>
    <t>Column12448</t>
  </si>
  <si>
    <t>Column12449</t>
  </si>
  <si>
    <t>Column12450</t>
  </si>
  <si>
    <t>Column12451</t>
  </si>
  <si>
    <t>Column12452</t>
  </si>
  <si>
    <t>Column12453</t>
  </si>
  <si>
    <t>Column12454</t>
  </si>
  <si>
    <t>Column12455</t>
  </si>
  <si>
    <t>Column12456</t>
  </si>
  <si>
    <t>Column12457</t>
  </si>
  <si>
    <t>Column12458</t>
  </si>
  <si>
    <t>Column12459</t>
  </si>
  <si>
    <t>Column12460</t>
  </si>
  <si>
    <t>Column12461</t>
  </si>
  <si>
    <t>Column12462</t>
  </si>
  <si>
    <t>Column12463</t>
  </si>
  <si>
    <t>Column12464</t>
  </si>
  <si>
    <t>Column12465</t>
  </si>
  <si>
    <t>Column12466</t>
  </si>
  <si>
    <t>Column12467</t>
  </si>
  <si>
    <t>Column12468</t>
  </si>
  <si>
    <t>Column12469</t>
  </si>
  <si>
    <t>Column12470</t>
  </si>
  <si>
    <t>Column12471</t>
  </si>
  <si>
    <t>Column12472</t>
  </si>
  <si>
    <t>Column12473</t>
  </si>
  <si>
    <t>Column12474</t>
  </si>
  <si>
    <t>Column12475</t>
  </si>
  <si>
    <t>Column12476</t>
  </si>
  <si>
    <t>Column12477</t>
  </si>
  <si>
    <t>Column12478</t>
  </si>
  <si>
    <t>Column12479</t>
  </si>
  <si>
    <t>Column12480</t>
  </si>
  <si>
    <t>Column12481</t>
  </si>
  <si>
    <t>Column12482</t>
  </si>
  <si>
    <t>Column12483</t>
  </si>
  <si>
    <t>Column12484</t>
  </si>
  <si>
    <t>Column12485</t>
  </si>
  <si>
    <t>Column12486</t>
  </si>
  <si>
    <t>Column12487</t>
  </si>
  <si>
    <t>Column12488</t>
  </si>
  <si>
    <t>Column12489</t>
  </si>
  <si>
    <t>Column12490</t>
  </si>
  <si>
    <t>Column12491</t>
  </si>
  <si>
    <t>Column12492</t>
  </si>
  <si>
    <t>Column12493</t>
  </si>
  <si>
    <t>Column12494</t>
  </si>
  <si>
    <t>Column12495</t>
  </si>
  <si>
    <t>Column12496</t>
  </si>
  <si>
    <t>Column12497</t>
  </si>
  <si>
    <t>Column12498</t>
  </si>
  <si>
    <t>Column12499</t>
  </si>
  <si>
    <t>Column12500</t>
  </si>
  <si>
    <t>Column12501</t>
  </si>
  <si>
    <t>Column12502</t>
  </si>
  <si>
    <t>Column12503</t>
  </si>
  <si>
    <t>Column12504</t>
  </si>
  <si>
    <t>Column12505</t>
  </si>
  <si>
    <t>Column12506</t>
  </si>
  <si>
    <t>Column12507</t>
  </si>
  <si>
    <t>Column12508</t>
  </si>
  <si>
    <t>Column12509</t>
  </si>
  <si>
    <t>Column12510</t>
  </si>
  <si>
    <t>Column12511</t>
  </si>
  <si>
    <t>Column12512</t>
  </si>
  <si>
    <t>Column12513</t>
  </si>
  <si>
    <t>Column12514</t>
  </si>
  <si>
    <t>Column12515</t>
  </si>
  <si>
    <t>Column12516</t>
  </si>
  <si>
    <t>Column12517</t>
  </si>
  <si>
    <t>Column12518</t>
  </si>
  <si>
    <t>Column12519</t>
  </si>
  <si>
    <t>Column12520</t>
  </si>
  <si>
    <t>Column12521</t>
  </si>
  <si>
    <t>Column12522</t>
  </si>
  <si>
    <t>Column12523</t>
  </si>
  <si>
    <t>Column12524</t>
  </si>
  <si>
    <t>Column12525</t>
  </si>
  <si>
    <t>Column12526</t>
  </si>
  <si>
    <t>Column12527</t>
  </si>
  <si>
    <t>Column12528</t>
  </si>
  <si>
    <t>Column12529</t>
  </si>
  <si>
    <t>Column12530</t>
  </si>
  <si>
    <t>Column12531</t>
  </si>
  <si>
    <t>Column12532</t>
  </si>
  <si>
    <t>Column12533</t>
  </si>
  <si>
    <t>Column12534</t>
  </si>
  <si>
    <t>Column12535</t>
  </si>
  <si>
    <t>Column12536</t>
  </si>
  <si>
    <t>Column12537</t>
  </si>
  <si>
    <t>Column12538</t>
  </si>
  <si>
    <t>Column12539</t>
  </si>
  <si>
    <t>Column12540</t>
  </si>
  <si>
    <t>Column12541</t>
  </si>
  <si>
    <t>Column12542</t>
  </si>
  <si>
    <t>Column12543</t>
  </si>
  <si>
    <t>Column12544</t>
  </si>
  <si>
    <t>Column12545</t>
  </si>
  <si>
    <t>Column12546</t>
  </si>
  <si>
    <t>Column12547</t>
  </si>
  <si>
    <t>Column12548</t>
  </si>
  <si>
    <t>Column12549</t>
  </si>
  <si>
    <t>Column12550</t>
  </si>
  <si>
    <t>Column12551</t>
  </si>
  <si>
    <t>Column12552</t>
  </si>
  <si>
    <t>Column12553</t>
  </si>
  <si>
    <t>Column12554</t>
  </si>
  <si>
    <t>Column12555</t>
  </si>
  <si>
    <t>Column12556</t>
  </si>
  <si>
    <t>Column12557</t>
  </si>
  <si>
    <t>Column12558</t>
  </si>
  <si>
    <t>Column12559</t>
  </si>
  <si>
    <t>Column12560</t>
  </si>
  <si>
    <t>Column12561</t>
  </si>
  <si>
    <t>Column12562</t>
  </si>
  <si>
    <t>Column12563</t>
  </si>
  <si>
    <t>Column12564</t>
  </si>
  <si>
    <t>Column12565</t>
  </si>
  <si>
    <t>Column12566</t>
  </si>
  <si>
    <t>Column12567</t>
  </si>
  <si>
    <t>Column12568</t>
  </si>
  <si>
    <t>Column12569</t>
  </si>
  <si>
    <t>Column12570</t>
  </si>
  <si>
    <t>Column12571</t>
  </si>
  <si>
    <t>Column12572</t>
  </si>
  <si>
    <t>Column12573</t>
  </si>
  <si>
    <t>Column12574</t>
  </si>
  <si>
    <t>Column12575</t>
  </si>
  <si>
    <t>Column12576</t>
  </si>
  <si>
    <t>Column12577</t>
  </si>
  <si>
    <t>Column12578</t>
  </si>
  <si>
    <t>Column12579</t>
  </si>
  <si>
    <t>Column12580</t>
  </si>
  <si>
    <t>Column12581</t>
  </si>
  <si>
    <t>Column12582</t>
  </si>
  <si>
    <t>Column12583</t>
  </si>
  <si>
    <t>Column12584</t>
  </si>
  <si>
    <t>Column12585</t>
  </si>
  <si>
    <t>Column12586</t>
  </si>
  <si>
    <t>Column12587</t>
  </si>
  <si>
    <t>Column12588</t>
  </si>
  <si>
    <t>Column12589</t>
  </si>
  <si>
    <t>Column12590</t>
  </si>
  <si>
    <t>Column12591</t>
  </si>
  <si>
    <t>Column12592</t>
  </si>
  <si>
    <t>Column12593</t>
  </si>
  <si>
    <t>Column12594</t>
  </si>
  <si>
    <t>Column12595</t>
  </si>
  <si>
    <t>Column12596</t>
  </si>
  <si>
    <t>Column12597</t>
  </si>
  <si>
    <t>Column12598</t>
  </si>
  <si>
    <t>Column12599</t>
  </si>
  <si>
    <t>Column12600</t>
  </si>
  <si>
    <t>Column12601</t>
  </si>
  <si>
    <t>Column12602</t>
  </si>
  <si>
    <t>Column12603</t>
  </si>
  <si>
    <t>Column12604</t>
  </si>
  <si>
    <t>Column12605</t>
  </si>
  <si>
    <t>Column12606</t>
  </si>
  <si>
    <t>Column12607</t>
  </si>
  <si>
    <t>Column12608</t>
  </si>
  <si>
    <t>Column12609</t>
  </si>
  <si>
    <t>Column12610</t>
  </si>
  <si>
    <t>Column12611</t>
  </si>
  <si>
    <t>Column12612</t>
  </si>
  <si>
    <t>Column12613</t>
  </si>
  <si>
    <t>Column12614</t>
  </si>
  <si>
    <t>Column12615</t>
  </si>
  <si>
    <t>Column12616</t>
  </si>
  <si>
    <t>Column12617</t>
  </si>
  <si>
    <t>Column12618</t>
  </si>
  <si>
    <t>Column12619</t>
  </si>
  <si>
    <t>Column12620</t>
  </si>
  <si>
    <t>Column12621</t>
  </si>
  <si>
    <t>Column12622</t>
  </si>
  <si>
    <t>Column12623</t>
  </si>
  <si>
    <t>Column12624</t>
  </si>
  <si>
    <t>Column12625</t>
  </si>
  <si>
    <t>Column12626</t>
  </si>
  <si>
    <t>Column12627</t>
  </si>
  <si>
    <t>Column12628</t>
  </si>
  <si>
    <t>Column12629</t>
  </si>
  <si>
    <t>Column12630</t>
  </si>
  <si>
    <t>Column12631</t>
  </si>
  <si>
    <t>Column12632</t>
  </si>
  <si>
    <t>Column12633</t>
  </si>
  <si>
    <t>Column12634</t>
  </si>
  <si>
    <t>Column12635</t>
  </si>
  <si>
    <t>Column12636</t>
  </si>
  <si>
    <t>Column12637</t>
  </si>
  <si>
    <t>Column12638</t>
  </si>
  <si>
    <t>Column12639</t>
  </si>
  <si>
    <t>Column12640</t>
  </si>
  <si>
    <t>Column12641</t>
  </si>
  <si>
    <t>Column12642</t>
  </si>
  <si>
    <t>Column12643</t>
  </si>
  <si>
    <t>Column12644</t>
  </si>
  <si>
    <t>Column12645</t>
  </si>
  <si>
    <t>Column12646</t>
  </si>
  <si>
    <t>Column12647</t>
  </si>
  <si>
    <t>Column12648</t>
  </si>
  <si>
    <t>Column12649</t>
  </si>
  <si>
    <t>Column12650</t>
  </si>
  <si>
    <t>Column12651</t>
  </si>
  <si>
    <t>Column12652</t>
  </si>
  <si>
    <t>Column12653</t>
  </si>
  <si>
    <t>Column12654</t>
  </si>
  <si>
    <t>Column12655</t>
  </si>
  <si>
    <t>Column12656</t>
  </si>
  <si>
    <t>Column12657</t>
  </si>
  <si>
    <t>Column12658</t>
  </si>
  <si>
    <t>Column12659</t>
  </si>
  <si>
    <t>Column12660</t>
  </si>
  <si>
    <t>Column12661</t>
  </si>
  <si>
    <t>Column12662</t>
  </si>
  <si>
    <t>Column12663</t>
  </si>
  <si>
    <t>Column12664</t>
  </si>
  <si>
    <t>Column12665</t>
  </si>
  <si>
    <t>Column12666</t>
  </si>
  <si>
    <t>Column12667</t>
  </si>
  <si>
    <t>Column12668</t>
  </si>
  <si>
    <t>Column12669</t>
  </si>
  <si>
    <t>Column12670</t>
  </si>
  <si>
    <t>Column12671</t>
  </si>
  <si>
    <t>Column12672</t>
  </si>
  <si>
    <t>Column12673</t>
  </si>
  <si>
    <t>Column12674</t>
  </si>
  <si>
    <t>Column12675</t>
  </si>
  <si>
    <t>Column12676</t>
  </si>
  <si>
    <t>Column12677</t>
  </si>
  <si>
    <t>Column12678</t>
  </si>
  <si>
    <t>Column12679</t>
  </si>
  <si>
    <t>Column12680</t>
  </si>
  <si>
    <t>Column12681</t>
  </si>
  <si>
    <t>Column12682</t>
  </si>
  <si>
    <t>Column12683</t>
  </si>
  <si>
    <t>Column12684</t>
  </si>
  <si>
    <t>Column12685</t>
  </si>
  <si>
    <t>Column12686</t>
  </si>
  <si>
    <t>Column12687</t>
  </si>
  <si>
    <t>Column12688</t>
  </si>
  <si>
    <t>Column12689</t>
  </si>
  <si>
    <t>Column12690</t>
  </si>
  <si>
    <t>Column12691</t>
  </si>
  <si>
    <t>Column12692</t>
  </si>
  <si>
    <t>Column12693</t>
  </si>
  <si>
    <t>Column12694</t>
  </si>
  <si>
    <t>Column12695</t>
  </si>
  <si>
    <t>Column12696</t>
  </si>
  <si>
    <t>Column12697</t>
  </si>
  <si>
    <t>Column12698</t>
  </si>
  <si>
    <t>Column12699</t>
  </si>
  <si>
    <t>Column12700</t>
  </si>
  <si>
    <t>Column12701</t>
  </si>
  <si>
    <t>Column12702</t>
  </si>
  <si>
    <t>Column12703</t>
  </si>
  <si>
    <t>Column12704</t>
  </si>
  <si>
    <t>Column12705</t>
  </si>
  <si>
    <t>Column12706</t>
  </si>
  <si>
    <t>Column12707</t>
  </si>
  <si>
    <t>Column12708</t>
  </si>
  <si>
    <t>Column12709</t>
  </si>
  <si>
    <t>Column12710</t>
  </si>
  <si>
    <t>Column12711</t>
  </si>
  <si>
    <t>Column12712</t>
  </si>
  <si>
    <t>Column12713</t>
  </si>
  <si>
    <t>Column12714</t>
  </si>
  <si>
    <t>Column12715</t>
  </si>
  <si>
    <t>Column12716</t>
  </si>
  <si>
    <t>Column12717</t>
  </si>
  <si>
    <t>Column12718</t>
  </si>
  <si>
    <t>Column12719</t>
  </si>
  <si>
    <t>Column12720</t>
  </si>
  <si>
    <t>Column12721</t>
  </si>
  <si>
    <t>Column12722</t>
  </si>
  <si>
    <t>Column12723</t>
  </si>
  <si>
    <t>Column12724</t>
  </si>
  <si>
    <t>Column12725</t>
  </si>
  <si>
    <t>Column12726</t>
  </si>
  <si>
    <t>Column12727</t>
  </si>
  <si>
    <t>Column12728</t>
  </si>
  <si>
    <t>Column12729</t>
  </si>
  <si>
    <t>Column12730</t>
  </si>
  <si>
    <t>Column12731</t>
  </si>
  <si>
    <t>Column12732</t>
  </si>
  <si>
    <t>Column12733</t>
  </si>
  <si>
    <t>Column12734</t>
  </si>
  <si>
    <t>Column12735</t>
  </si>
  <si>
    <t>Column12736</t>
  </si>
  <si>
    <t>Column12737</t>
  </si>
  <si>
    <t>Column12738</t>
  </si>
  <si>
    <t>Column12739</t>
  </si>
  <si>
    <t>Column12740</t>
  </si>
  <si>
    <t>Column12741</t>
  </si>
  <si>
    <t>Column12742</t>
  </si>
  <si>
    <t>Column12743</t>
  </si>
  <si>
    <t>Column12744</t>
  </si>
  <si>
    <t>Column12745</t>
  </si>
  <si>
    <t>Column12746</t>
  </si>
  <si>
    <t>Column12747</t>
  </si>
  <si>
    <t>Column12748</t>
  </si>
  <si>
    <t>Column12749</t>
  </si>
  <si>
    <t>Column12750</t>
  </si>
  <si>
    <t>Column12751</t>
  </si>
  <si>
    <t>Column12752</t>
  </si>
  <si>
    <t>Column12753</t>
  </si>
  <si>
    <t>Column12754</t>
  </si>
  <si>
    <t>Column12755</t>
  </si>
  <si>
    <t>Column12756</t>
  </si>
  <si>
    <t>Column12757</t>
  </si>
  <si>
    <t>Column12758</t>
  </si>
  <si>
    <t>Column12759</t>
  </si>
  <si>
    <t>Column12760</t>
  </si>
  <si>
    <t>Column12761</t>
  </si>
  <si>
    <t>Column12762</t>
  </si>
  <si>
    <t>Column12763</t>
  </si>
  <si>
    <t>Column12764</t>
  </si>
  <si>
    <t>Column12765</t>
  </si>
  <si>
    <t>Column12766</t>
  </si>
  <si>
    <t>Column12767</t>
  </si>
  <si>
    <t>Column12768</t>
  </si>
  <si>
    <t>Column12769</t>
  </si>
  <si>
    <t>Column12770</t>
  </si>
  <si>
    <t>Column12771</t>
  </si>
  <si>
    <t>Column12772</t>
  </si>
  <si>
    <t>Column12773</t>
  </si>
  <si>
    <t>Column12774</t>
  </si>
  <si>
    <t>Column12775</t>
  </si>
  <si>
    <t>Column12776</t>
  </si>
  <si>
    <t>Column12777</t>
  </si>
  <si>
    <t>Column12778</t>
  </si>
  <si>
    <t>Column12779</t>
  </si>
  <si>
    <t>Column12780</t>
  </si>
  <si>
    <t>Column12781</t>
  </si>
  <si>
    <t>Column12782</t>
  </si>
  <si>
    <t>Column12783</t>
  </si>
  <si>
    <t>Column12784</t>
  </si>
  <si>
    <t>Column12785</t>
  </si>
  <si>
    <t>Column12786</t>
  </si>
  <si>
    <t>Column12787</t>
  </si>
  <si>
    <t>Column12788</t>
  </si>
  <si>
    <t>Column12789</t>
  </si>
  <si>
    <t>Column12790</t>
  </si>
  <si>
    <t>Column12791</t>
  </si>
  <si>
    <t>Column12792</t>
  </si>
  <si>
    <t>Column12793</t>
  </si>
  <si>
    <t>Column12794</t>
  </si>
  <si>
    <t>Column12795</t>
  </si>
  <si>
    <t>Column12796</t>
  </si>
  <si>
    <t>Column12797</t>
  </si>
  <si>
    <t>Column12798</t>
  </si>
  <si>
    <t>Column12799</t>
  </si>
  <si>
    <t>Column12800</t>
  </si>
  <si>
    <t>Column12801</t>
  </si>
  <si>
    <t>Column12802</t>
  </si>
  <si>
    <t>Column12803</t>
  </si>
  <si>
    <t>Column12804</t>
  </si>
  <si>
    <t>Column12805</t>
  </si>
  <si>
    <t>Column12806</t>
  </si>
  <si>
    <t>Column12807</t>
  </si>
  <si>
    <t>Column12808</t>
  </si>
  <si>
    <t>Column12809</t>
  </si>
  <si>
    <t>Column12810</t>
  </si>
  <si>
    <t>Column12811</t>
  </si>
  <si>
    <t>Column12812</t>
  </si>
  <si>
    <t>Column12813</t>
  </si>
  <si>
    <t>Column12814</t>
  </si>
  <si>
    <t>Column12815</t>
  </si>
  <si>
    <t>Column12816</t>
  </si>
  <si>
    <t>Column12817</t>
  </si>
  <si>
    <t>Column12818</t>
  </si>
  <si>
    <t>Column12819</t>
  </si>
  <si>
    <t>Column12820</t>
  </si>
  <si>
    <t>Column12821</t>
  </si>
  <si>
    <t>Column12822</t>
  </si>
  <si>
    <t>Column12823</t>
  </si>
  <si>
    <t>Column12824</t>
  </si>
  <si>
    <t>Column12825</t>
  </si>
  <si>
    <t>Column12826</t>
  </si>
  <si>
    <t>Column12827</t>
  </si>
  <si>
    <t>Column12828</t>
  </si>
  <si>
    <t>Column12829</t>
  </si>
  <si>
    <t>Column12830</t>
  </si>
  <si>
    <t>Column12831</t>
  </si>
  <si>
    <t>Column12832</t>
  </si>
  <si>
    <t>Column12833</t>
  </si>
  <si>
    <t>Column12834</t>
  </si>
  <si>
    <t>Column12835</t>
  </si>
  <si>
    <t>Column12836</t>
  </si>
  <si>
    <t>Column12837</t>
  </si>
  <si>
    <t>Column12838</t>
  </si>
  <si>
    <t>Column12839</t>
  </si>
  <si>
    <t>Column12840</t>
  </si>
  <si>
    <t>Column12841</t>
  </si>
  <si>
    <t>Column12842</t>
  </si>
  <si>
    <t>Column12843</t>
  </si>
  <si>
    <t>Column12844</t>
  </si>
  <si>
    <t>Column12845</t>
  </si>
  <si>
    <t>Column12846</t>
  </si>
  <si>
    <t>Column12847</t>
  </si>
  <si>
    <t>Column12848</t>
  </si>
  <si>
    <t>Column12849</t>
  </si>
  <si>
    <t>Column12850</t>
  </si>
  <si>
    <t>Column12851</t>
  </si>
  <si>
    <t>Column12852</t>
  </si>
  <si>
    <t>Column12853</t>
  </si>
  <si>
    <t>Column12854</t>
  </si>
  <si>
    <t>Column12855</t>
  </si>
  <si>
    <t>Column12856</t>
  </si>
  <si>
    <t>Column12857</t>
  </si>
  <si>
    <t>Column12858</t>
  </si>
  <si>
    <t>Column12859</t>
  </si>
  <si>
    <t>Column12860</t>
  </si>
  <si>
    <t>Column12861</t>
  </si>
  <si>
    <t>Column12862</t>
  </si>
  <si>
    <t>Column12863</t>
  </si>
  <si>
    <t>Column12864</t>
  </si>
  <si>
    <t>Column12865</t>
  </si>
  <si>
    <t>Column12866</t>
  </si>
  <si>
    <t>Column12867</t>
  </si>
  <si>
    <t>Column12868</t>
  </si>
  <si>
    <t>Column12869</t>
  </si>
  <si>
    <t>Column12870</t>
  </si>
  <si>
    <t>Column12871</t>
  </si>
  <si>
    <t>Column12872</t>
  </si>
  <si>
    <t>Column12873</t>
  </si>
  <si>
    <t>Column12874</t>
  </si>
  <si>
    <t>Column12875</t>
  </si>
  <si>
    <t>Column12876</t>
  </si>
  <si>
    <t>Column12877</t>
  </si>
  <si>
    <t>Column12878</t>
  </si>
  <si>
    <t>Column12879</t>
  </si>
  <si>
    <t>Column12880</t>
  </si>
  <si>
    <t>Column12881</t>
  </si>
  <si>
    <t>Column12882</t>
  </si>
  <si>
    <t>Column12883</t>
  </si>
  <si>
    <t>Column12884</t>
  </si>
  <si>
    <t>Column12885</t>
  </si>
  <si>
    <t>Column12886</t>
  </si>
  <si>
    <t>Column12887</t>
  </si>
  <si>
    <t>Column12888</t>
  </si>
  <si>
    <t>Column12889</t>
  </si>
  <si>
    <t>Column12890</t>
  </si>
  <si>
    <t>Column12891</t>
  </si>
  <si>
    <t>Column12892</t>
  </si>
  <si>
    <t>Column12893</t>
  </si>
  <si>
    <t>Column12894</t>
  </si>
  <si>
    <t>Column12895</t>
  </si>
  <si>
    <t>Column12896</t>
  </si>
  <si>
    <t>Column12897</t>
  </si>
  <si>
    <t>Column12898</t>
  </si>
  <si>
    <t>Column12899</t>
  </si>
  <si>
    <t>Column12900</t>
  </si>
  <si>
    <t>Column12901</t>
  </si>
  <si>
    <t>Column12902</t>
  </si>
  <si>
    <t>Column12903</t>
  </si>
  <si>
    <t>Column12904</t>
  </si>
  <si>
    <t>Column12905</t>
  </si>
  <si>
    <t>Column12906</t>
  </si>
  <si>
    <t>Column12907</t>
  </si>
  <si>
    <t>Column12908</t>
  </si>
  <si>
    <t>Column12909</t>
  </si>
  <si>
    <t>Column12910</t>
  </si>
  <si>
    <t>Column12911</t>
  </si>
  <si>
    <t>Column12912</t>
  </si>
  <si>
    <t>Column12913</t>
  </si>
  <si>
    <t>Column12914</t>
  </si>
  <si>
    <t>Column12915</t>
  </si>
  <si>
    <t>Column12916</t>
  </si>
  <si>
    <t>Column12917</t>
  </si>
  <si>
    <t>Column12918</t>
  </si>
  <si>
    <t>Column12919</t>
  </si>
  <si>
    <t>Column12920</t>
  </si>
  <si>
    <t>Column12921</t>
  </si>
  <si>
    <t>Column12922</t>
  </si>
  <si>
    <t>Column12923</t>
  </si>
  <si>
    <t>Column12924</t>
  </si>
  <si>
    <t>Column12925</t>
  </si>
  <si>
    <t>Column12926</t>
  </si>
  <si>
    <t>Column12927</t>
  </si>
  <si>
    <t>Column12928</t>
  </si>
  <si>
    <t>Column12929</t>
  </si>
  <si>
    <t>Column12930</t>
  </si>
  <si>
    <t>Column12931</t>
  </si>
  <si>
    <t>Column12932</t>
  </si>
  <si>
    <t>Column12933</t>
  </si>
  <si>
    <t>Column12934</t>
  </si>
  <si>
    <t>Column12935</t>
  </si>
  <si>
    <t>Column12936</t>
  </si>
  <si>
    <t>Column12937</t>
  </si>
  <si>
    <t>Column12938</t>
  </si>
  <si>
    <t>Column12939</t>
  </si>
  <si>
    <t>Column12940</t>
  </si>
  <si>
    <t>Column12941</t>
  </si>
  <si>
    <t>Column12942</t>
  </si>
  <si>
    <t>Column12943</t>
  </si>
  <si>
    <t>Column12944</t>
  </si>
  <si>
    <t>Column12945</t>
  </si>
  <si>
    <t>Column12946</t>
  </si>
  <si>
    <t>Column12947</t>
  </si>
  <si>
    <t>Column12948</t>
  </si>
  <si>
    <t>Column12949</t>
  </si>
  <si>
    <t>Column12950</t>
  </si>
  <si>
    <t>Column12951</t>
  </si>
  <si>
    <t>Column12952</t>
  </si>
  <si>
    <t>Column12953</t>
  </si>
  <si>
    <t>Column12954</t>
  </si>
  <si>
    <t>Column12955</t>
  </si>
  <si>
    <t>Column12956</t>
  </si>
  <si>
    <t>Column12957</t>
  </si>
  <si>
    <t>Column12958</t>
  </si>
  <si>
    <t>Column12959</t>
  </si>
  <si>
    <t>Column12960</t>
  </si>
  <si>
    <t>Column12961</t>
  </si>
  <si>
    <t>Column12962</t>
  </si>
  <si>
    <t>Column12963</t>
  </si>
  <si>
    <t>Column12964</t>
  </si>
  <si>
    <t>Column12965</t>
  </si>
  <si>
    <t>Column12966</t>
  </si>
  <si>
    <t>Column12967</t>
  </si>
  <si>
    <t>Column12968</t>
  </si>
  <si>
    <t>Column12969</t>
  </si>
  <si>
    <t>Column12970</t>
  </si>
  <si>
    <t>Column12971</t>
  </si>
  <si>
    <t>Column12972</t>
  </si>
  <si>
    <t>Column12973</t>
  </si>
  <si>
    <t>Column12974</t>
  </si>
  <si>
    <t>Column12975</t>
  </si>
  <si>
    <t>Column12976</t>
  </si>
  <si>
    <t>Column12977</t>
  </si>
  <si>
    <t>Column12978</t>
  </si>
  <si>
    <t>Column12979</t>
  </si>
  <si>
    <t>Column12980</t>
  </si>
  <si>
    <t>Column12981</t>
  </si>
  <si>
    <t>Column12982</t>
  </si>
  <si>
    <t>Column12983</t>
  </si>
  <si>
    <t>Column12984</t>
  </si>
  <si>
    <t>Column12985</t>
  </si>
  <si>
    <t>Column12986</t>
  </si>
  <si>
    <t>Column12987</t>
  </si>
  <si>
    <t>Column12988</t>
  </si>
  <si>
    <t>Column12989</t>
  </si>
  <si>
    <t>Column12990</t>
  </si>
  <si>
    <t>Column12991</t>
  </si>
  <si>
    <t>Column12992</t>
  </si>
  <si>
    <t>Column12993</t>
  </si>
  <si>
    <t>Column12994</t>
  </si>
  <si>
    <t>Column12995</t>
  </si>
  <si>
    <t>Column12996</t>
  </si>
  <si>
    <t>Column12997</t>
  </si>
  <si>
    <t>Column12998</t>
  </si>
  <si>
    <t>Column12999</t>
  </si>
  <si>
    <t>Column13000</t>
  </si>
  <si>
    <t>Column13001</t>
  </si>
  <si>
    <t>Column13002</t>
  </si>
  <si>
    <t>Column13003</t>
  </si>
  <si>
    <t>Column13004</t>
  </si>
  <si>
    <t>Column13005</t>
  </si>
  <si>
    <t>Column13006</t>
  </si>
  <si>
    <t>Column13007</t>
  </si>
  <si>
    <t>Column13008</t>
  </si>
  <si>
    <t>Column13009</t>
  </si>
  <si>
    <t>Column13010</t>
  </si>
  <si>
    <t>Column13011</t>
  </si>
  <si>
    <t>Column13012</t>
  </si>
  <si>
    <t>Column13013</t>
  </si>
  <si>
    <t>Column13014</t>
  </si>
  <si>
    <t>Column13015</t>
  </si>
  <si>
    <t>Column13016</t>
  </si>
  <si>
    <t>Column13017</t>
  </si>
  <si>
    <t>Column13018</t>
  </si>
  <si>
    <t>Column13019</t>
  </si>
  <si>
    <t>Column13020</t>
  </si>
  <si>
    <t>Column13021</t>
  </si>
  <si>
    <t>Column13022</t>
  </si>
  <si>
    <t>Column13023</t>
  </si>
  <si>
    <t>Column13024</t>
  </si>
  <si>
    <t>Column13025</t>
  </si>
  <si>
    <t>Column13026</t>
  </si>
  <si>
    <t>Column13027</t>
  </si>
  <si>
    <t>Column13028</t>
  </si>
  <si>
    <t>Column13029</t>
  </si>
  <si>
    <t>Column13030</t>
  </si>
  <si>
    <t>Column13031</t>
  </si>
  <si>
    <t>Column13032</t>
  </si>
  <si>
    <t>Column13033</t>
  </si>
  <si>
    <t>Column13034</t>
  </si>
  <si>
    <t>Column13035</t>
  </si>
  <si>
    <t>Column13036</t>
  </si>
  <si>
    <t>Column13037</t>
  </si>
  <si>
    <t>Column13038</t>
  </si>
  <si>
    <t>Column13039</t>
  </si>
  <si>
    <t>Column13040</t>
  </si>
  <si>
    <t>Column13041</t>
  </si>
  <si>
    <t>Column13042</t>
  </si>
  <si>
    <t>Column13043</t>
  </si>
  <si>
    <t>Column13044</t>
  </si>
  <si>
    <t>Column13045</t>
  </si>
  <si>
    <t>Column13046</t>
  </si>
  <si>
    <t>Column13047</t>
  </si>
  <si>
    <t>Column13048</t>
  </si>
  <si>
    <t>Column13049</t>
  </si>
  <si>
    <t>Column13050</t>
  </si>
  <si>
    <t>Column13051</t>
  </si>
  <si>
    <t>Column13052</t>
  </si>
  <si>
    <t>Column13053</t>
  </si>
  <si>
    <t>Column13054</t>
  </si>
  <si>
    <t>Column13055</t>
  </si>
  <si>
    <t>Column13056</t>
  </si>
  <si>
    <t>Column13057</t>
  </si>
  <si>
    <t>Column13058</t>
  </si>
  <si>
    <t>Column13059</t>
  </si>
  <si>
    <t>Column13060</t>
  </si>
  <si>
    <t>Column13061</t>
  </si>
  <si>
    <t>Column13062</t>
  </si>
  <si>
    <t>Column13063</t>
  </si>
  <si>
    <t>Column13064</t>
  </si>
  <si>
    <t>Column13065</t>
  </si>
  <si>
    <t>Column13066</t>
  </si>
  <si>
    <t>Column13067</t>
  </si>
  <si>
    <t>Column13068</t>
  </si>
  <si>
    <t>Column13069</t>
  </si>
  <si>
    <t>Column13070</t>
  </si>
  <si>
    <t>Column13071</t>
  </si>
  <si>
    <t>Column13072</t>
  </si>
  <si>
    <t>Column13073</t>
  </si>
  <si>
    <t>Column13074</t>
  </si>
  <si>
    <t>Column13075</t>
  </si>
  <si>
    <t>Column13076</t>
  </si>
  <si>
    <t>Column13077</t>
  </si>
  <si>
    <t>Column13078</t>
  </si>
  <si>
    <t>Column13079</t>
  </si>
  <si>
    <t>Column13080</t>
  </si>
  <si>
    <t>Column13081</t>
  </si>
  <si>
    <t>Column13082</t>
  </si>
  <si>
    <t>Column13083</t>
  </si>
  <si>
    <t>Column13084</t>
  </si>
  <si>
    <t>Column13085</t>
  </si>
  <si>
    <t>Column13086</t>
  </si>
  <si>
    <t>Column13087</t>
  </si>
  <si>
    <t>Column13088</t>
  </si>
  <si>
    <t>Column13089</t>
  </si>
  <si>
    <t>Column13090</t>
  </si>
  <si>
    <t>Column13091</t>
  </si>
  <si>
    <t>Column13092</t>
  </si>
  <si>
    <t>Column13093</t>
  </si>
  <si>
    <t>Column13094</t>
  </si>
  <si>
    <t>Column13095</t>
  </si>
  <si>
    <t>Column13096</t>
  </si>
  <si>
    <t>Column13097</t>
  </si>
  <si>
    <t>Column13098</t>
  </si>
  <si>
    <t>Column13099</t>
  </si>
  <si>
    <t>Column13100</t>
  </si>
  <si>
    <t>Column13101</t>
  </si>
  <si>
    <t>Column13102</t>
  </si>
  <si>
    <t>Column13103</t>
  </si>
  <si>
    <t>Column13104</t>
  </si>
  <si>
    <t>Column13105</t>
  </si>
  <si>
    <t>Column13106</t>
  </si>
  <si>
    <t>Column13107</t>
  </si>
  <si>
    <t>Column13108</t>
  </si>
  <si>
    <t>Column13109</t>
  </si>
  <si>
    <t>Column13110</t>
  </si>
  <si>
    <t>Column13111</t>
  </si>
  <si>
    <t>Column13112</t>
  </si>
  <si>
    <t>Column13113</t>
  </si>
  <si>
    <t>Column13114</t>
  </si>
  <si>
    <t>Column13115</t>
  </si>
  <si>
    <t>Column13116</t>
  </si>
  <si>
    <t>Column13117</t>
  </si>
  <si>
    <t>Column13118</t>
  </si>
  <si>
    <t>Column13119</t>
  </si>
  <si>
    <t>Column13120</t>
  </si>
  <si>
    <t>Column13121</t>
  </si>
  <si>
    <t>Column13122</t>
  </si>
  <si>
    <t>Column13123</t>
  </si>
  <si>
    <t>Column13124</t>
  </si>
  <si>
    <t>Column13125</t>
  </si>
  <si>
    <t>Column13126</t>
  </si>
  <si>
    <t>Column13127</t>
  </si>
  <si>
    <t>Column13128</t>
  </si>
  <si>
    <t>Column13129</t>
  </si>
  <si>
    <t>Column13130</t>
  </si>
  <si>
    <t>Column13131</t>
  </si>
  <si>
    <t>Column13132</t>
  </si>
  <si>
    <t>Column13133</t>
  </si>
  <si>
    <t>Column13134</t>
  </si>
  <si>
    <t>Column13135</t>
  </si>
  <si>
    <t>Column13136</t>
  </si>
  <si>
    <t>Column13137</t>
  </si>
  <si>
    <t>Column13138</t>
  </si>
  <si>
    <t>Column13139</t>
  </si>
  <si>
    <t>Column13140</t>
  </si>
  <si>
    <t>Column13141</t>
  </si>
  <si>
    <t>Column13142</t>
  </si>
  <si>
    <t>Column13143</t>
  </si>
  <si>
    <t>Column13144</t>
  </si>
  <si>
    <t>Column13145</t>
  </si>
  <si>
    <t>Column13146</t>
  </si>
  <si>
    <t>Column13147</t>
  </si>
  <si>
    <t>Column13148</t>
  </si>
  <si>
    <t>Column13149</t>
  </si>
  <si>
    <t>Column13150</t>
  </si>
  <si>
    <t>Column13151</t>
  </si>
  <si>
    <t>Column13152</t>
  </si>
  <si>
    <t>Column13153</t>
  </si>
  <si>
    <t>Column13154</t>
  </si>
  <si>
    <t>Column13155</t>
  </si>
  <si>
    <t>Column13156</t>
  </si>
  <si>
    <t>Column13157</t>
  </si>
  <si>
    <t>Column13158</t>
  </si>
  <si>
    <t>Column13159</t>
  </si>
  <si>
    <t>Column13160</t>
  </si>
  <si>
    <t>Column13161</t>
  </si>
  <si>
    <t>Column13162</t>
  </si>
  <si>
    <t>Column13163</t>
  </si>
  <si>
    <t>Column13164</t>
  </si>
  <si>
    <t>Column13165</t>
  </si>
  <si>
    <t>Column13166</t>
  </si>
  <si>
    <t>Column13167</t>
  </si>
  <si>
    <t>Column13168</t>
  </si>
  <si>
    <t>Column13169</t>
  </si>
  <si>
    <t>Column13170</t>
  </si>
  <si>
    <t>Column13171</t>
  </si>
  <si>
    <t>Column13172</t>
  </si>
  <si>
    <t>Column13173</t>
  </si>
  <si>
    <t>Column13174</t>
  </si>
  <si>
    <t>Column13175</t>
  </si>
  <si>
    <t>Column13176</t>
  </si>
  <si>
    <t>Column13177</t>
  </si>
  <si>
    <t>Column13178</t>
  </si>
  <si>
    <t>Column13179</t>
  </si>
  <si>
    <t>Column13180</t>
  </si>
  <si>
    <t>Column13181</t>
  </si>
  <si>
    <t>Column13182</t>
  </si>
  <si>
    <t>Column13183</t>
  </si>
  <si>
    <t>Column13184</t>
  </si>
  <si>
    <t>Column13185</t>
  </si>
  <si>
    <t>Column13186</t>
  </si>
  <si>
    <t>Column13187</t>
  </si>
  <si>
    <t>Column13188</t>
  </si>
  <si>
    <t>Column13189</t>
  </si>
  <si>
    <t>Column13190</t>
  </si>
  <si>
    <t>Column13191</t>
  </si>
  <si>
    <t>Column13192</t>
  </si>
  <si>
    <t>Column13193</t>
  </si>
  <si>
    <t>Column13194</t>
  </si>
  <si>
    <t>Column13195</t>
  </si>
  <si>
    <t>Column13196</t>
  </si>
  <si>
    <t>Column13197</t>
  </si>
  <si>
    <t>Column13198</t>
  </si>
  <si>
    <t>Column13199</t>
  </si>
  <si>
    <t>Column13200</t>
  </si>
  <si>
    <t>Column13201</t>
  </si>
  <si>
    <t>Column13202</t>
  </si>
  <si>
    <t>Column13203</t>
  </si>
  <si>
    <t>Column13204</t>
  </si>
  <si>
    <t>Column13205</t>
  </si>
  <si>
    <t>Column13206</t>
  </si>
  <si>
    <t>Column13207</t>
  </si>
  <si>
    <t>Column13208</t>
  </si>
  <si>
    <t>Column13209</t>
  </si>
  <si>
    <t>Column13210</t>
  </si>
  <si>
    <t>Column13211</t>
  </si>
  <si>
    <t>Column13212</t>
  </si>
  <si>
    <t>Column13213</t>
  </si>
  <si>
    <t>Column13214</t>
  </si>
  <si>
    <t>Column13215</t>
  </si>
  <si>
    <t>Column13216</t>
  </si>
  <si>
    <t>Column13217</t>
  </si>
  <si>
    <t>Column13218</t>
  </si>
  <si>
    <t>Column13219</t>
  </si>
  <si>
    <t>Column13220</t>
  </si>
  <si>
    <t>Column13221</t>
  </si>
  <si>
    <t>Column13222</t>
  </si>
  <si>
    <t>Column13223</t>
  </si>
  <si>
    <t>Column13224</t>
  </si>
  <si>
    <t>Column13225</t>
  </si>
  <si>
    <t>Column13226</t>
  </si>
  <si>
    <t>Column13227</t>
  </si>
  <si>
    <t>Column13228</t>
  </si>
  <si>
    <t>Column13229</t>
  </si>
  <si>
    <t>Column13230</t>
  </si>
  <si>
    <t>Column13231</t>
  </si>
  <si>
    <t>Column13232</t>
  </si>
  <si>
    <t>Column13233</t>
  </si>
  <si>
    <t>Column13234</t>
  </si>
  <si>
    <t>Column13235</t>
  </si>
  <si>
    <t>Column13236</t>
  </si>
  <si>
    <t>Column13237</t>
  </si>
  <si>
    <t>Column13238</t>
  </si>
  <si>
    <t>Column13239</t>
  </si>
  <si>
    <t>Column13240</t>
  </si>
  <si>
    <t>Column13241</t>
  </si>
  <si>
    <t>Column13242</t>
  </si>
  <si>
    <t>Column13243</t>
  </si>
  <si>
    <t>Column13244</t>
  </si>
  <si>
    <t>Column13245</t>
  </si>
  <si>
    <t>Column13246</t>
  </si>
  <si>
    <t>Column13247</t>
  </si>
  <si>
    <t>Column13248</t>
  </si>
  <si>
    <t>Column13249</t>
  </si>
  <si>
    <t>Column13250</t>
  </si>
  <si>
    <t>Column13251</t>
  </si>
  <si>
    <t>Column13252</t>
  </si>
  <si>
    <t>Column13253</t>
  </si>
  <si>
    <t>Column13254</t>
  </si>
  <si>
    <t>Column13255</t>
  </si>
  <si>
    <t>Column13256</t>
  </si>
  <si>
    <t>Column13257</t>
  </si>
  <si>
    <t>Column13258</t>
  </si>
  <si>
    <t>Column13259</t>
  </si>
  <si>
    <t>Column13260</t>
  </si>
  <si>
    <t>Column13261</t>
  </si>
  <si>
    <t>Column13262</t>
  </si>
  <si>
    <t>Column13263</t>
  </si>
  <si>
    <t>Column13264</t>
  </si>
  <si>
    <t>Column13265</t>
  </si>
  <si>
    <t>Column13266</t>
  </si>
  <si>
    <t>Column13267</t>
  </si>
  <si>
    <t>Column13268</t>
  </si>
  <si>
    <t>Column13269</t>
  </si>
  <si>
    <t>Column13270</t>
  </si>
  <si>
    <t>Column13271</t>
  </si>
  <si>
    <t>Column13272</t>
  </si>
  <si>
    <t>Column13273</t>
  </si>
  <si>
    <t>Column13274</t>
  </si>
  <si>
    <t>Column13275</t>
  </si>
  <si>
    <t>Column13276</t>
  </si>
  <si>
    <t>Column13277</t>
  </si>
  <si>
    <t>Column13278</t>
  </si>
  <si>
    <t>Column13279</t>
  </si>
  <si>
    <t>Column13280</t>
  </si>
  <si>
    <t>Column13281</t>
  </si>
  <si>
    <t>Column13282</t>
  </si>
  <si>
    <t>Column13283</t>
  </si>
  <si>
    <t>Column13284</t>
  </si>
  <si>
    <t>Column13285</t>
  </si>
  <si>
    <t>Column13286</t>
  </si>
  <si>
    <t>Column13287</t>
  </si>
  <si>
    <t>Column13288</t>
  </si>
  <si>
    <t>Column13289</t>
  </si>
  <si>
    <t>Column13290</t>
  </si>
  <si>
    <t>Column13291</t>
  </si>
  <si>
    <t>Column13292</t>
  </si>
  <si>
    <t>Column13293</t>
  </si>
  <si>
    <t>Column13294</t>
  </si>
  <si>
    <t>Column13295</t>
  </si>
  <si>
    <t>Column13296</t>
  </si>
  <si>
    <t>Column13297</t>
  </si>
  <si>
    <t>Column13298</t>
  </si>
  <si>
    <t>Column13299</t>
  </si>
  <si>
    <t>Column13300</t>
  </si>
  <si>
    <t>Column13301</t>
  </si>
  <si>
    <t>Column13302</t>
  </si>
  <si>
    <t>Column13303</t>
  </si>
  <si>
    <t>Column13304</t>
  </si>
  <si>
    <t>Column13305</t>
  </si>
  <si>
    <t>Column13306</t>
  </si>
  <si>
    <t>Column13307</t>
  </si>
  <si>
    <t>Column13308</t>
  </si>
  <si>
    <t>Column13309</t>
  </si>
  <si>
    <t>Column13310</t>
  </si>
  <si>
    <t>Column13311</t>
  </si>
  <si>
    <t>Column13312</t>
  </si>
  <si>
    <t>Column13313</t>
  </si>
  <si>
    <t>Column13314</t>
  </si>
  <si>
    <t>Column13315</t>
  </si>
  <si>
    <t>Column13316</t>
  </si>
  <si>
    <t>Column13317</t>
  </si>
  <si>
    <t>Column13318</t>
  </si>
  <si>
    <t>Column13319</t>
  </si>
  <si>
    <t>Column13320</t>
  </si>
  <si>
    <t>Column13321</t>
  </si>
  <si>
    <t>Column13322</t>
  </si>
  <si>
    <t>Column13323</t>
  </si>
  <si>
    <t>Column13324</t>
  </si>
  <si>
    <t>Column13325</t>
  </si>
  <si>
    <t>Column13326</t>
  </si>
  <si>
    <t>Column13327</t>
  </si>
  <si>
    <t>Column13328</t>
  </si>
  <si>
    <t>Column13329</t>
  </si>
  <si>
    <t>Column13330</t>
  </si>
  <si>
    <t>Column13331</t>
  </si>
  <si>
    <t>Column13332</t>
  </si>
  <si>
    <t>Column13333</t>
  </si>
  <si>
    <t>Column13334</t>
  </si>
  <si>
    <t>Column13335</t>
  </si>
  <si>
    <t>Column13336</t>
  </si>
  <si>
    <t>Column13337</t>
  </si>
  <si>
    <t>Column13338</t>
  </si>
  <si>
    <t>Column13339</t>
  </si>
  <si>
    <t>Column13340</t>
  </si>
  <si>
    <t>Column13341</t>
  </si>
  <si>
    <t>Column13342</t>
  </si>
  <si>
    <t>Column13343</t>
  </si>
  <si>
    <t>Column13344</t>
  </si>
  <si>
    <t>Column13345</t>
  </si>
  <si>
    <t>Column13346</t>
  </si>
  <si>
    <t>Column13347</t>
  </si>
  <si>
    <t>Column13348</t>
  </si>
  <si>
    <t>Column13349</t>
  </si>
  <si>
    <t>Column13350</t>
  </si>
  <si>
    <t>Column13351</t>
  </si>
  <si>
    <t>Column13352</t>
  </si>
  <si>
    <t>Column13353</t>
  </si>
  <si>
    <t>Column13354</t>
  </si>
  <si>
    <t>Column13355</t>
  </si>
  <si>
    <t>Column13356</t>
  </si>
  <si>
    <t>Column13357</t>
  </si>
  <si>
    <t>Column13358</t>
  </si>
  <si>
    <t>Column13359</t>
  </si>
  <si>
    <t>Column13360</t>
  </si>
  <si>
    <t>Column13361</t>
  </si>
  <si>
    <t>Column13362</t>
  </si>
  <si>
    <t>Column13363</t>
  </si>
  <si>
    <t>Column13364</t>
  </si>
  <si>
    <t>Column13365</t>
  </si>
  <si>
    <t>Column13366</t>
  </si>
  <si>
    <t>Column13367</t>
  </si>
  <si>
    <t>Column13368</t>
  </si>
  <si>
    <t>Column13369</t>
  </si>
  <si>
    <t>Column13370</t>
  </si>
  <si>
    <t>Column13371</t>
  </si>
  <si>
    <t>Column13372</t>
  </si>
  <si>
    <t>Column13373</t>
  </si>
  <si>
    <t>Column13374</t>
  </si>
  <si>
    <t>Column13375</t>
  </si>
  <si>
    <t>Column13376</t>
  </si>
  <si>
    <t>Column13377</t>
  </si>
  <si>
    <t>Column13378</t>
  </si>
  <si>
    <t>Column13379</t>
  </si>
  <si>
    <t>Column13380</t>
  </si>
  <si>
    <t>Column13381</t>
  </si>
  <si>
    <t>Column13382</t>
  </si>
  <si>
    <t>Column13383</t>
  </si>
  <si>
    <t>Column13384</t>
  </si>
  <si>
    <t>Column13385</t>
  </si>
  <si>
    <t>Column13386</t>
  </si>
  <si>
    <t>Column13387</t>
  </si>
  <si>
    <t>Column13388</t>
  </si>
  <si>
    <t>Column13389</t>
  </si>
  <si>
    <t>Column13390</t>
  </si>
  <si>
    <t>Column13391</t>
  </si>
  <si>
    <t>Column13392</t>
  </si>
  <si>
    <t>Column13393</t>
  </si>
  <si>
    <t>Column13394</t>
  </si>
  <si>
    <t>Column13395</t>
  </si>
  <si>
    <t>Column13396</t>
  </si>
  <si>
    <t>Column13397</t>
  </si>
  <si>
    <t>Column13398</t>
  </si>
  <si>
    <t>Column13399</t>
  </si>
  <si>
    <t>Column13400</t>
  </si>
  <si>
    <t>Column13401</t>
  </si>
  <si>
    <t>Column13402</t>
  </si>
  <si>
    <t>Column13403</t>
  </si>
  <si>
    <t>Column13404</t>
  </si>
  <si>
    <t>Column13405</t>
  </si>
  <si>
    <t>Column13406</t>
  </si>
  <si>
    <t>Column13407</t>
  </si>
  <si>
    <t>Column13408</t>
  </si>
  <si>
    <t>Column13409</t>
  </si>
  <si>
    <t>Column13410</t>
  </si>
  <si>
    <t>Column13411</t>
  </si>
  <si>
    <t>Column13412</t>
  </si>
  <si>
    <t>Column13413</t>
  </si>
  <si>
    <t>Column13414</t>
  </si>
  <si>
    <t>Column13415</t>
  </si>
  <si>
    <t>Column13416</t>
  </si>
  <si>
    <t>Column13417</t>
  </si>
  <si>
    <t>Column13418</t>
  </si>
  <si>
    <t>Column13419</t>
  </si>
  <si>
    <t>Column13420</t>
  </si>
  <si>
    <t>Column13421</t>
  </si>
  <si>
    <t>Column13422</t>
  </si>
  <si>
    <t>Column13423</t>
  </si>
  <si>
    <t>Column13424</t>
  </si>
  <si>
    <t>Column13425</t>
  </si>
  <si>
    <t>Column13426</t>
  </si>
  <si>
    <t>Column13427</t>
  </si>
  <si>
    <t>Column13428</t>
  </si>
  <si>
    <t>Column13429</t>
  </si>
  <si>
    <t>Column13430</t>
  </si>
  <si>
    <t>Column13431</t>
  </si>
  <si>
    <t>Column13432</t>
  </si>
  <si>
    <t>Column13433</t>
  </si>
  <si>
    <t>Column13434</t>
  </si>
  <si>
    <t>Column13435</t>
  </si>
  <si>
    <t>Column13436</t>
  </si>
  <si>
    <t>Column13437</t>
  </si>
  <si>
    <t>Column13438</t>
  </si>
  <si>
    <t>Column13439</t>
  </si>
  <si>
    <t>Column13440</t>
  </si>
  <si>
    <t>Column13441</t>
  </si>
  <si>
    <t>Column13442</t>
  </si>
  <si>
    <t>Column13443</t>
  </si>
  <si>
    <t>Column13444</t>
  </si>
  <si>
    <t>Column13445</t>
  </si>
  <si>
    <t>Column13446</t>
  </si>
  <si>
    <t>Column13447</t>
  </si>
  <si>
    <t>Column13448</t>
  </si>
  <si>
    <t>Column13449</t>
  </si>
  <si>
    <t>Column13450</t>
  </si>
  <si>
    <t>Column13451</t>
  </si>
  <si>
    <t>Column13452</t>
  </si>
  <si>
    <t>Column13453</t>
  </si>
  <si>
    <t>Column13454</t>
  </si>
  <si>
    <t>Column13455</t>
  </si>
  <si>
    <t>Column13456</t>
  </si>
  <si>
    <t>Column13457</t>
  </si>
  <si>
    <t>Column13458</t>
  </si>
  <si>
    <t>Column13459</t>
  </si>
  <si>
    <t>Column13460</t>
  </si>
  <si>
    <t>Column13461</t>
  </si>
  <si>
    <t>Column13462</t>
  </si>
  <si>
    <t>Column13463</t>
  </si>
  <si>
    <t>Column13464</t>
  </si>
  <si>
    <t>Column13465</t>
  </si>
  <si>
    <t>Column13466</t>
  </si>
  <si>
    <t>Column13467</t>
  </si>
  <si>
    <t>Column13468</t>
  </si>
  <si>
    <t>Column13469</t>
  </si>
  <si>
    <t>Column13470</t>
  </si>
  <si>
    <t>Column13471</t>
  </si>
  <si>
    <t>Column13472</t>
  </si>
  <si>
    <t>Column13473</t>
  </si>
  <si>
    <t>Column13474</t>
  </si>
  <si>
    <t>Column13475</t>
  </si>
  <si>
    <t>Column13476</t>
  </si>
  <si>
    <t>Column13477</t>
  </si>
  <si>
    <t>Column13478</t>
  </si>
  <si>
    <t>Column13479</t>
  </si>
  <si>
    <t>Column13480</t>
  </si>
  <si>
    <t>Column13481</t>
  </si>
  <si>
    <t>Column13482</t>
  </si>
  <si>
    <t>Column13483</t>
  </si>
  <si>
    <t>Column13484</t>
  </si>
  <si>
    <t>Column13485</t>
  </si>
  <si>
    <t>Column13486</t>
  </si>
  <si>
    <t>Column13487</t>
  </si>
  <si>
    <t>Column13488</t>
  </si>
  <si>
    <t>Column13489</t>
  </si>
  <si>
    <t>Column13490</t>
  </si>
  <si>
    <t>Column13491</t>
  </si>
  <si>
    <t>Column13492</t>
  </si>
  <si>
    <t>Column13493</t>
  </si>
  <si>
    <t>Column13494</t>
  </si>
  <si>
    <t>Column13495</t>
  </si>
  <si>
    <t>Column13496</t>
  </si>
  <si>
    <t>Column13497</t>
  </si>
  <si>
    <t>Column13498</t>
  </si>
  <si>
    <t>Column13499</t>
  </si>
  <si>
    <t>Column13500</t>
  </si>
  <si>
    <t>Column13501</t>
  </si>
  <si>
    <t>Column13502</t>
  </si>
  <si>
    <t>Column13503</t>
  </si>
  <si>
    <t>Column13504</t>
  </si>
  <si>
    <t>Column13505</t>
  </si>
  <si>
    <t>Column13506</t>
  </si>
  <si>
    <t>Column13507</t>
  </si>
  <si>
    <t>Column13508</t>
  </si>
  <si>
    <t>Column13509</t>
  </si>
  <si>
    <t>Column13510</t>
  </si>
  <si>
    <t>Column13511</t>
  </si>
  <si>
    <t>Column13512</t>
  </si>
  <si>
    <t>Column13513</t>
  </si>
  <si>
    <t>Column13514</t>
  </si>
  <si>
    <t>Column13515</t>
  </si>
  <si>
    <t>Column13516</t>
  </si>
  <si>
    <t>Column13517</t>
  </si>
  <si>
    <t>Column13518</t>
  </si>
  <si>
    <t>Column13519</t>
  </si>
  <si>
    <t>Column13520</t>
  </si>
  <si>
    <t>Column13521</t>
  </si>
  <si>
    <t>Column13522</t>
  </si>
  <si>
    <t>Column13523</t>
  </si>
  <si>
    <t>Column13524</t>
  </si>
  <si>
    <t>Column13525</t>
  </si>
  <si>
    <t>Column13526</t>
  </si>
  <si>
    <t>Column13527</t>
  </si>
  <si>
    <t>Column13528</t>
  </si>
  <si>
    <t>Column13529</t>
  </si>
  <si>
    <t>Column13530</t>
  </si>
  <si>
    <t>Column13531</t>
  </si>
  <si>
    <t>Column13532</t>
  </si>
  <si>
    <t>Column13533</t>
  </si>
  <si>
    <t>Column13534</t>
  </si>
  <si>
    <t>Column13535</t>
  </si>
  <si>
    <t>Column13536</t>
  </si>
  <si>
    <t>Column13537</t>
  </si>
  <si>
    <t>Column13538</t>
  </si>
  <si>
    <t>Column13539</t>
  </si>
  <si>
    <t>Column13540</t>
  </si>
  <si>
    <t>Column13541</t>
  </si>
  <si>
    <t>Column13542</t>
  </si>
  <si>
    <t>Column13543</t>
  </si>
  <si>
    <t>Column13544</t>
  </si>
  <si>
    <t>Column13545</t>
  </si>
  <si>
    <t>Column13546</t>
  </si>
  <si>
    <t>Column13547</t>
  </si>
  <si>
    <t>Column13548</t>
  </si>
  <si>
    <t>Column13549</t>
  </si>
  <si>
    <t>Column13550</t>
  </si>
  <si>
    <t>Column13551</t>
  </si>
  <si>
    <t>Column13552</t>
  </si>
  <si>
    <t>Column13553</t>
  </si>
  <si>
    <t>Column13554</t>
  </si>
  <si>
    <t>Column13555</t>
  </si>
  <si>
    <t>Column13556</t>
  </si>
  <si>
    <t>Column13557</t>
  </si>
  <si>
    <t>Column13558</t>
  </si>
  <si>
    <t>Column13559</t>
  </si>
  <si>
    <t>Column13560</t>
  </si>
  <si>
    <t>Column13561</t>
  </si>
  <si>
    <t>Column13562</t>
  </si>
  <si>
    <t>Column13563</t>
  </si>
  <si>
    <t>Column13564</t>
  </si>
  <si>
    <t>Column13565</t>
  </si>
  <si>
    <t>Column13566</t>
  </si>
  <si>
    <t>Column13567</t>
  </si>
  <si>
    <t>Column13568</t>
  </si>
  <si>
    <t>Column13569</t>
  </si>
  <si>
    <t>Column13570</t>
  </si>
  <si>
    <t>Column13571</t>
  </si>
  <si>
    <t>Column13572</t>
  </si>
  <si>
    <t>Column13573</t>
  </si>
  <si>
    <t>Column13574</t>
  </si>
  <si>
    <t>Column13575</t>
  </si>
  <si>
    <t>Column13576</t>
  </si>
  <si>
    <t>Column13577</t>
  </si>
  <si>
    <t>Column13578</t>
  </si>
  <si>
    <t>Column13579</t>
  </si>
  <si>
    <t>Column13580</t>
  </si>
  <si>
    <t>Column13581</t>
  </si>
  <si>
    <t>Column13582</t>
  </si>
  <si>
    <t>Column13583</t>
  </si>
  <si>
    <t>Column13584</t>
  </si>
  <si>
    <t>Column13585</t>
  </si>
  <si>
    <t>Column13586</t>
  </si>
  <si>
    <t>Column13587</t>
  </si>
  <si>
    <t>Column13588</t>
  </si>
  <si>
    <t>Column13589</t>
  </si>
  <si>
    <t>Column13590</t>
  </si>
  <si>
    <t>Column13591</t>
  </si>
  <si>
    <t>Column13592</t>
  </si>
  <si>
    <t>Column13593</t>
  </si>
  <si>
    <t>Column13594</t>
  </si>
  <si>
    <t>Column13595</t>
  </si>
  <si>
    <t>Column13596</t>
  </si>
  <si>
    <t>Column13597</t>
  </si>
  <si>
    <t>Column13598</t>
  </si>
  <si>
    <t>Column13599</t>
  </si>
  <si>
    <t>Column13600</t>
  </si>
  <si>
    <t>Column13601</t>
  </si>
  <si>
    <t>Column13602</t>
  </si>
  <si>
    <t>Column13603</t>
  </si>
  <si>
    <t>Column13604</t>
  </si>
  <si>
    <t>Column13605</t>
  </si>
  <si>
    <t>Column13606</t>
  </si>
  <si>
    <t>Column13607</t>
  </si>
  <si>
    <t>Column13608</t>
  </si>
  <si>
    <t>Column13609</t>
  </si>
  <si>
    <t>Column13610</t>
  </si>
  <si>
    <t>Column13611</t>
  </si>
  <si>
    <t>Column13612</t>
  </si>
  <si>
    <t>Column13613</t>
  </si>
  <si>
    <t>Column13614</t>
  </si>
  <si>
    <t>Column13615</t>
  </si>
  <si>
    <t>Column13616</t>
  </si>
  <si>
    <t>Column13617</t>
  </si>
  <si>
    <t>Column13618</t>
  </si>
  <si>
    <t>Column13619</t>
  </si>
  <si>
    <t>Column13620</t>
  </si>
  <si>
    <t>Column13621</t>
  </si>
  <si>
    <t>Column13622</t>
  </si>
  <si>
    <t>Column13623</t>
  </si>
  <si>
    <t>Column13624</t>
  </si>
  <si>
    <t>Column13625</t>
  </si>
  <si>
    <t>Column13626</t>
  </si>
  <si>
    <t>Column13627</t>
  </si>
  <si>
    <t>Column13628</t>
  </si>
  <si>
    <t>Column13629</t>
  </si>
  <si>
    <t>Column13630</t>
  </si>
  <si>
    <t>Column13631</t>
  </si>
  <si>
    <t>Column13632</t>
  </si>
  <si>
    <t>Column13633</t>
  </si>
  <si>
    <t>Column13634</t>
  </si>
  <si>
    <t>Column13635</t>
  </si>
  <si>
    <t>Column13636</t>
  </si>
  <si>
    <t>Column13637</t>
  </si>
  <si>
    <t>Column13638</t>
  </si>
  <si>
    <t>Column13639</t>
  </si>
  <si>
    <t>Column13640</t>
  </si>
  <si>
    <t>Column13641</t>
  </si>
  <si>
    <t>Column13642</t>
  </si>
  <si>
    <t>Column13643</t>
  </si>
  <si>
    <t>Column13644</t>
  </si>
  <si>
    <t>Column13645</t>
  </si>
  <si>
    <t>Column13646</t>
  </si>
  <si>
    <t>Column13647</t>
  </si>
  <si>
    <t>Column13648</t>
  </si>
  <si>
    <t>Column13649</t>
  </si>
  <si>
    <t>Column13650</t>
  </si>
  <si>
    <t>Column13651</t>
  </si>
  <si>
    <t>Column13652</t>
  </si>
  <si>
    <t>Column13653</t>
  </si>
  <si>
    <t>Column13654</t>
  </si>
  <si>
    <t>Column13655</t>
  </si>
  <si>
    <t>Column13656</t>
  </si>
  <si>
    <t>Column13657</t>
  </si>
  <si>
    <t>Column13658</t>
  </si>
  <si>
    <t>Column13659</t>
  </si>
  <si>
    <t>Column13660</t>
  </si>
  <si>
    <t>Column13661</t>
  </si>
  <si>
    <t>Column13662</t>
  </si>
  <si>
    <t>Column13663</t>
  </si>
  <si>
    <t>Column13664</t>
  </si>
  <si>
    <t>Column13665</t>
  </si>
  <si>
    <t>Column13666</t>
  </si>
  <si>
    <t>Column13667</t>
  </si>
  <si>
    <t>Column13668</t>
  </si>
  <si>
    <t>Column13669</t>
  </si>
  <si>
    <t>Column13670</t>
  </si>
  <si>
    <t>Column13671</t>
  </si>
  <si>
    <t>Column13672</t>
  </si>
  <si>
    <t>Column13673</t>
  </si>
  <si>
    <t>Column13674</t>
  </si>
  <si>
    <t>Column13675</t>
  </si>
  <si>
    <t>Column13676</t>
  </si>
  <si>
    <t>Column13677</t>
  </si>
  <si>
    <t>Column13678</t>
  </si>
  <si>
    <t>Column13679</t>
  </si>
  <si>
    <t>Column13680</t>
  </si>
  <si>
    <t>Column13681</t>
  </si>
  <si>
    <t>Column13682</t>
  </si>
  <si>
    <t>Column13683</t>
  </si>
  <si>
    <t>Column13684</t>
  </si>
  <si>
    <t>Column13685</t>
  </si>
  <si>
    <t>Column13686</t>
  </si>
  <si>
    <t>Column13687</t>
  </si>
  <si>
    <t>Column13688</t>
  </si>
  <si>
    <t>Column13689</t>
  </si>
  <si>
    <t>Column13690</t>
  </si>
  <si>
    <t>Column13691</t>
  </si>
  <si>
    <t>Column13692</t>
  </si>
  <si>
    <t>Column13693</t>
  </si>
  <si>
    <t>Column13694</t>
  </si>
  <si>
    <t>Column13695</t>
  </si>
  <si>
    <t>Column13696</t>
  </si>
  <si>
    <t>Column13697</t>
  </si>
  <si>
    <t>Column13698</t>
  </si>
  <si>
    <t>Column13699</t>
  </si>
  <si>
    <t>Column13700</t>
  </si>
  <si>
    <t>Column13701</t>
  </si>
  <si>
    <t>Column13702</t>
  </si>
  <si>
    <t>Column13703</t>
  </si>
  <si>
    <t>Column13704</t>
  </si>
  <si>
    <t>Column13705</t>
  </si>
  <si>
    <t>Column13706</t>
  </si>
  <si>
    <t>Column13707</t>
  </si>
  <si>
    <t>Column13708</t>
  </si>
  <si>
    <t>Column13709</t>
  </si>
  <si>
    <t>Column13710</t>
  </si>
  <si>
    <t>Column13711</t>
  </si>
  <si>
    <t>Column13712</t>
  </si>
  <si>
    <t>Column13713</t>
  </si>
  <si>
    <t>Column13714</t>
  </si>
  <si>
    <t>Column13715</t>
  </si>
  <si>
    <t>Column13716</t>
  </si>
  <si>
    <t>Column13717</t>
  </si>
  <si>
    <t>Column13718</t>
  </si>
  <si>
    <t>Column13719</t>
  </si>
  <si>
    <t>Column13720</t>
  </si>
  <si>
    <t>Column13721</t>
  </si>
  <si>
    <t>Column13722</t>
  </si>
  <si>
    <t>Column13723</t>
  </si>
  <si>
    <t>Column13724</t>
  </si>
  <si>
    <t>Column13725</t>
  </si>
  <si>
    <t>Column13726</t>
  </si>
  <si>
    <t>Column13727</t>
  </si>
  <si>
    <t>Column13728</t>
  </si>
  <si>
    <t>Column13729</t>
  </si>
  <si>
    <t>Column13730</t>
  </si>
  <si>
    <t>Column13731</t>
  </si>
  <si>
    <t>Column13732</t>
  </si>
  <si>
    <t>Column13733</t>
  </si>
  <si>
    <t>Column13734</t>
  </si>
  <si>
    <t>Column13735</t>
  </si>
  <si>
    <t>Column13736</t>
  </si>
  <si>
    <t>Column13737</t>
  </si>
  <si>
    <t>Column13738</t>
  </si>
  <si>
    <t>Column13739</t>
  </si>
  <si>
    <t>Column13740</t>
  </si>
  <si>
    <t>Column13741</t>
  </si>
  <si>
    <t>Column13742</t>
  </si>
  <si>
    <t>Column13743</t>
  </si>
  <si>
    <t>Column13744</t>
  </si>
  <si>
    <t>Column13745</t>
  </si>
  <si>
    <t>Column13746</t>
  </si>
  <si>
    <t>Column13747</t>
  </si>
  <si>
    <t>Column13748</t>
  </si>
  <si>
    <t>Column13749</t>
  </si>
  <si>
    <t>Column13750</t>
  </si>
  <si>
    <t>Column13751</t>
  </si>
  <si>
    <t>Column13752</t>
  </si>
  <si>
    <t>Column13753</t>
  </si>
  <si>
    <t>Column13754</t>
  </si>
  <si>
    <t>Column13755</t>
  </si>
  <si>
    <t>Column13756</t>
  </si>
  <si>
    <t>Column13757</t>
  </si>
  <si>
    <t>Column13758</t>
  </si>
  <si>
    <t>Column13759</t>
  </si>
  <si>
    <t>Column13760</t>
  </si>
  <si>
    <t>Column13761</t>
  </si>
  <si>
    <t>Column13762</t>
  </si>
  <si>
    <t>Column13763</t>
  </si>
  <si>
    <t>Column13764</t>
  </si>
  <si>
    <t>Column13765</t>
  </si>
  <si>
    <t>Column13766</t>
  </si>
  <si>
    <t>Column13767</t>
  </si>
  <si>
    <t>Column13768</t>
  </si>
  <si>
    <t>Column13769</t>
  </si>
  <si>
    <t>Column13770</t>
  </si>
  <si>
    <t>Column13771</t>
  </si>
  <si>
    <t>Column13772</t>
  </si>
  <si>
    <t>Column13773</t>
  </si>
  <si>
    <t>Column13774</t>
  </si>
  <si>
    <t>Column13775</t>
  </si>
  <si>
    <t>Column13776</t>
  </si>
  <si>
    <t>Column13777</t>
  </si>
  <si>
    <t>Column13778</t>
  </si>
  <si>
    <t>Column13779</t>
  </si>
  <si>
    <t>Column13780</t>
  </si>
  <si>
    <t>Column13781</t>
  </si>
  <si>
    <t>Column13782</t>
  </si>
  <si>
    <t>Column13783</t>
  </si>
  <si>
    <t>Column13784</t>
  </si>
  <si>
    <t>Column13785</t>
  </si>
  <si>
    <t>Column13786</t>
  </si>
  <si>
    <t>Column13787</t>
  </si>
  <si>
    <t>Column13788</t>
  </si>
  <si>
    <t>Column13789</t>
  </si>
  <si>
    <t>Column13790</t>
  </si>
  <si>
    <t>Column13791</t>
  </si>
  <si>
    <t>Column13792</t>
  </si>
  <si>
    <t>Column13793</t>
  </si>
  <si>
    <t>Column13794</t>
  </si>
  <si>
    <t>Column13795</t>
  </si>
  <si>
    <t>Column13796</t>
  </si>
  <si>
    <t>Column13797</t>
  </si>
  <si>
    <t>Column13798</t>
  </si>
  <si>
    <t>Column13799</t>
  </si>
  <si>
    <t>Column13800</t>
  </si>
  <si>
    <t>Column13801</t>
  </si>
  <si>
    <t>Column13802</t>
  </si>
  <si>
    <t>Column13803</t>
  </si>
  <si>
    <t>Column13804</t>
  </si>
  <si>
    <t>Column13805</t>
  </si>
  <si>
    <t>Column13806</t>
  </si>
  <si>
    <t>Column13807</t>
  </si>
  <si>
    <t>Column13808</t>
  </si>
  <si>
    <t>Column13809</t>
  </si>
  <si>
    <t>Column13810</t>
  </si>
  <si>
    <t>Column13811</t>
  </si>
  <si>
    <t>Column13812</t>
  </si>
  <si>
    <t>Column13813</t>
  </si>
  <si>
    <t>Column13814</t>
  </si>
  <si>
    <t>Column13815</t>
  </si>
  <si>
    <t>Column13816</t>
  </si>
  <si>
    <t>Column13817</t>
  </si>
  <si>
    <t>Column13818</t>
  </si>
  <si>
    <t>Column13819</t>
  </si>
  <si>
    <t>Column13820</t>
  </si>
  <si>
    <t>Column13821</t>
  </si>
  <si>
    <t>Column13822</t>
  </si>
  <si>
    <t>Column13823</t>
  </si>
  <si>
    <t>Column13824</t>
  </si>
  <si>
    <t>Column13825</t>
  </si>
  <si>
    <t>Column13826</t>
  </si>
  <si>
    <t>Column13827</t>
  </si>
  <si>
    <t>Column13828</t>
  </si>
  <si>
    <t>Column13829</t>
  </si>
  <si>
    <t>Column13830</t>
  </si>
  <si>
    <t>Column13831</t>
  </si>
  <si>
    <t>Column13832</t>
  </si>
  <si>
    <t>Column13833</t>
  </si>
  <si>
    <t>Column13834</t>
  </si>
  <si>
    <t>Column13835</t>
  </si>
  <si>
    <t>Column13836</t>
  </si>
  <si>
    <t>Column13837</t>
  </si>
  <si>
    <t>Column13838</t>
  </si>
  <si>
    <t>Column13839</t>
  </si>
  <si>
    <t>Column13840</t>
  </si>
  <si>
    <t>Column13841</t>
  </si>
  <si>
    <t>Column13842</t>
  </si>
  <si>
    <t>Column13843</t>
  </si>
  <si>
    <t>Column13844</t>
  </si>
  <si>
    <t>Column13845</t>
  </si>
  <si>
    <t>Column13846</t>
  </si>
  <si>
    <t>Column13847</t>
  </si>
  <si>
    <t>Column13848</t>
  </si>
  <si>
    <t>Column13849</t>
  </si>
  <si>
    <t>Column13850</t>
  </si>
  <si>
    <t>Column13851</t>
  </si>
  <si>
    <t>Column13852</t>
  </si>
  <si>
    <t>Column13853</t>
  </si>
  <si>
    <t>Column13854</t>
  </si>
  <si>
    <t>Column13855</t>
  </si>
  <si>
    <t>Column13856</t>
  </si>
  <si>
    <t>Column13857</t>
  </si>
  <si>
    <t>Column13858</t>
  </si>
  <si>
    <t>Column13859</t>
  </si>
  <si>
    <t>Column13860</t>
  </si>
  <si>
    <t>Column13861</t>
  </si>
  <si>
    <t>Column13862</t>
  </si>
  <si>
    <t>Column13863</t>
  </si>
  <si>
    <t>Column13864</t>
  </si>
  <si>
    <t>Column13865</t>
  </si>
  <si>
    <t>Column13866</t>
  </si>
  <si>
    <t>Column13867</t>
  </si>
  <si>
    <t>Column13868</t>
  </si>
  <si>
    <t>Column13869</t>
  </si>
  <si>
    <t>Column13870</t>
  </si>
  <si>
    <t>Column13871</t>
  </si>
  <si>
    <t>Column13872</t>
  </si>
  <si>
    <t>Column13873</t>
  </si>
  <si>
    <t>Column13874</t>
  </si>
  <si>
    <t>Column13875</t>
  </si>
  <si>
    <t>Column13876</t>
  </si>
  <si>
    <t>Column13877</t>
  </si>
  <si>
    <t>Column13878</t>
  </si>
  <si>
    <t>Column13879</t>
  </si>
  <si>
    <t>Column13880</t>
  </si>
  <si>
    <t>Column13881</t>
  </si>
  <si>
    <t>Column13882</t>
  </si>
  <si>
    <t>Column13883</t>
  </si>
  <si>
    <t>Column13884</t>
  </si>
  <si>
    <t>Column13885</t>
  </si>
  <si>
    <t>Column13886</t>
  </si>
  <si>
    <t>Column13887</t>
  </si>
  <si>
    <t>Column13888</t>
  </si>
  <si>
    <t>Column13889</t>
  </si>
  <si>
    <t>Column13890</t>
  </si>
  <si>
    <t>Column13891</t>
  </si>
  <si>
    <t>Column13892</t>
  </si>
  <si>
    <t>Column13893</t>
  </si>
  <si>
    <t>Column13894</t>
  </si>
  <si>
    <t>Column13895</t>
  </si>
  <si>
    <t>Column13896</t>
  </si>
  <si>
    <t>Column13897</t>
  </si>
  <si>
    <t>Column13898</t>
  </si>
  <si>
    <t>Column13899</t>
  </si>
  <si>
    <t>Column13900</t>
  </si>
  <si>
    <t>Column13901</t>
  </si>
  <si>
    <t>Column13902</t>
  </si>
  <si>
    <t>Column13903</t>
  </si>
  <si>
    <t>Column13904</t>
  </si>
  <si>
    <t>Column13905</t>
  </si>
  <si>
    <t>Column13906</t>
  </si>
  <si>
    <t>Column13907</t>
  </si>
  <si>
    <t>Column13908</t>
  </si>
  <si>
    <t>Column13909</t>
  </si>
  <si>
    <t>Column13910</t>
  </si>
  <si>
    <t>Column13911</t>
  </si>
  <si>
    <t>Column13912</t>
  </si>
  <si>
    <t>Column13913</t>
  </si>
  <si>
    <t>Column13914</t>
  </si>
  <si>
    <t>Column13915</t>
  </si>
  <si>
    <t>Column13916</t>
  </si>
  <si>
    <t>Column13917</t>
  </si>
  <si>
    <t>Column13918</t>
  </si>
  <si>
    <t>Column13919</t>
  </si>
  <si>
    <t>Column13920</t>
  </si>
  <si>
    <t>Column13921</t>
  </si>
  <si>
    <t>Column13922</t>
  </si>
  <si>
    <t>Column13923</t>
  </si>
  <si>
    <t>Column13924</t>
  </si>
  <si>
    <t>Column13925</t>
  </si>
  <si>
    <t>Column13926</t>
  </si>
  <si>
    <t>Column13927</t>
  </si>
  <si>
    <t>Column13928</t>
  </si>
  <si>
    <t>Column13929</t>
  </si>
  <si>
    <t>Column13930</t>
  </si>
  <si>
    <t>Column13931</t>
  </si>
  <si>
    <t>Column13932</t>
  </si>
  <si>
    <t>Column13933</t>
  </si>
  <si>
    <t>Column13934</t>
  </si>
  <si>
    <t>Column13935</t>
  </si>
  <si>
    <t>Column13936</t>
  </si>
  <si>
    <t>Column13937</t>
  </si>
  <si>
    <t>Column13938</t>
  </si>
  <si>
    <t>Column13939</t>
  </si>
  <si>
    <t>Column13940</t>
  </si>
  <si>
    <t>Column13941</t>
  </si>
  <si>
    <t>Column13942</t>
  </si>
  <si>
    <t>Column13943</t>
  </si>
  <si>
    <t>Column13944</t>
  </si>
  <si>
    <t>Column13945</t>
  </si>
  <si>
    <t>Column13946</t>
  </si>
  <si>
    <t>Column13947</t>
  </si>
  <si>
    <t>Column13948</t>
  </si>
  <si>
    <t>Column13949</t>
  </si>
  <si>
    <t>Column13950</t>
  </si>
  <si>
    <t>Column13951</t>
  </si>
  <si>
    <t>Column13952</t>
  </si>
  <si>
    <t>Column13953</t>
  </si>
  <si>
    <t>Column13954</t>
  </si>
  <si>
    <t>Column13955</t>
  </si>
  <si>
    <t>Column13956</t>
  </si>
  <si>
    <t>Column13957</t>
  </si>
  <si>
    <t>Column13958</t>
  </si>
  <si>
    <t>Column13959</t>
  </si>
  <si>
    <t>Column13960</t>
  </si>
  <si>
    <t>Column13961</t>
  </si>
  <si>
    <t>Column13962</t>
  </si>
  <si>
    <t>Column13963</t>
  </si>
  <si>
    <t>Column13964</t>
  </si>
  <si>
    <t>Column13965</t>
  </si>
  <si>
    <t>Column13966</t>
  </si>
  <si>
    <t>Column13967</t>
  </si>
  <si>
    <t>Column13968</t>
  </si>
  <si>
    <t>Column13969</t>
  </si>
  <si>
    <t>Column13970</t>
  </si>
  <si>
    <t>Column13971</t>
  </si>
  <si>
    <t>Column13972</t>
  </si>
  <si>
    <t>Column13973</t>
  </si>
  <si>
    <t>Column13974</t>
  </si>
  <si>
    <t>Column13975</t>
  </si>
  <si>
    <t>Column13976</t>
  </si>
  <si>
    <t>Column13977</t>
  </si>
  <si>
    <t>Column13978</t>
  </si>
  <si>
    <t>Column13979</t>
  </si>
  <si>
    <t>Column13980</t>
  </si>
  <si>
    <t>Column13981</t>
  </si>
  <si>
    <t>Column13982</t>
  </si>
  <si>
    <t>Column13983</t>
  </si>
  <si>
    <t>Column13984</t>
  </si>
  <si>
    <t>Column13985</t>
  </si>
  <si>
    <t>Column13986</t>
  </si>
  <si>
    <t>Column13987</t>
  </si>
  <si>
    <t>Column13988</t>
  </si>
  <si>
    <t>Column13989</t>
  </si>
  <si>
    <t>Column13990</t>
  </si>
  <si>
    <t>Column13991</t>
  </si>
  <si>
    <t>Column13992</t>
  </si>
  <si>
    <t>Column13993</t>
  </si>
  <si>
    <t>Column13994</t>
  </si>
  <si>
    <t>Column13995</t>
  </si>
  <si>
    <t>Column13996</t>
  </si>
  <si>
    <t>Column13997</t>
  </si>
  <si>
    <t>Column13998</t>
  </si>
  <si>
    <t>Column13999</t>
  </si>
  <si>
    <t>Column14000</t>
  </si>
  <si>
    <t>Column14001</t>
  </si>
  <si>
    <t>Column14002</t>
  </si>
  <si>
    <t>Column14003</t>
  </si>
  <si>
    <t>Column14004</t>
  </si>
  <si>
    <t>Column14005</t>
  </si>
  <si>
    <t>Column14006</t>
  </si>
  <si>
    <t>Column14007</t>
  </si>
  <si>
    <t>Column14008</t>
  </si>
  <si>
    <t>Column14009</t>
  </si>
  <si>
    <t>Column14010</t>
  </si>
  <si>
    <t>Column14011</t>
  </si>
  <si>
    <t>Column14012</t>
  </si>
  <si>
    <t>Column14013</t>
  </si>
  <si>
    <t>Column14014</t>
  </si>
  <si>
    <t>Column14015</t>
  </si>
  <si>
    <t>Column14016</t>
  </si>
  <si>
    <t>Column14017</t>
  </si>
  <si>
    <t>Column14018</t>
  </si>
  <si>
    <t>Column14019</t>
  </si>
  <si>
    <t>Column14020</t>
  </si>
  <si>
    <t>Column14021</t>
  </si>
  <si>
    <t>Column14022</t>
  </si>
  <si>
    <t>Column14023</t>
  </si>
  <si>
    <t>Column14024</t>
  </si>
  <si>
    <t>Column14025</t>
  </si>
  <si>
    <t>Column14026</t>
  </si>
  <si>
    <t>Column14027</t>
  </si>
  <si>
    <t>Column14028</t>
  </si>
  <si>
    <t>Column14029</t>
  </si>
  <si>
    <t>Column14030</t>
  </si>
  <si>
    <t>Column14031</t>
  </si>
  <si>
    <t>Column14032</t>
  </si>
  <si>
    <t>Column14033</t>
  </si>
  <si>
    <t>Column14034</t>
  </si>
  <si>
    <t>Column14035</t>
  </si>
  <si>
    <t>Column14036</t>
  </si>
  <si>
    <t>Column14037</t>
  </si>
  <si>
    <t>Column14038</t>
  </si>
  <si>
    <t>Column14039</t>
  </si>
  <si>
    <t>Column14040</t>
  </si>
  <si>
    <t>Column14041</t>
  </si>
  <si>
    <t>Column14042</t>
  </si>
  <si>
    <t>Column14043</t>
  </si>
  <si>
    <t>Column14044</t>
  </si>
  <si>
    <t>Column14045</t>
  </si>
  <si>
    <t>Column14046</t>
  </si>
  <si>
    <t>Column14047</t>
  </si>
  <si>
    <t>Column14048</t>
  </si>
  <si>
    <t>Column14049</t>
  </si>
  <si>
    <t>Column14050</t>
  </si>
  <si>
    <t>Column14051</t>
  </si>
  <si>
    <t>Column14052</t>
  </si>
  <si>
    <t>Column14053</t>
  </si>
  <si>
    <t>Column14054</t>
  </si>
  <si>
    <t>Column14055</t>
  </si>
  <si>
    <t>Column14056</t>
  </si>
  <si>
    <t>Column14057</t>
  </si>
  <si>
    <t>Column14058</t>
  </si>
  <si>
    <t>Column14059</t>
  </si>
  <si>
    <t>Column14060</t>
  </si>
  <si>
    <t>Column14061</t>
  </si>
  <si>
    <t>Column14062</t>
  </si>
  <si>
    <t>Column14063</t>
  </si>
  <si>
    <t>Column14064</t>
  </si>
  <si>
    <t>Column14065</t>
  </si>
  <si>
    <t>Column14066</t>
  </si>
  <si>
    <t>Column14067</t>
  </si>
  <si>
    <t>Column14068</t>
  </si>
  <si>
    <t>Column14069</t>
  </si>
  <si>
    <t>Column14070</t>
  </si>
  <si>
    <t>Column14071</t>
  </si>
  <si>
    <t>Column14072</t>
  </si>
  <si>
    <t>Column14073</t>
  </si>
  <si>
    <t>Column14074</t>
  </si>
  <si>
    <t>Column14075</t>
  </si>
  <si>
    <t>Column14076</t>
  </si>
  <si>
    <t>Column14077</t>
  </si>
  <si>
    <t>Column14078</t>
  </si>
  <si>
    <t>Column14079</t>
  </si>
  <si>
    <t>Column14080</t>
  </si>
  <si>
    <t>Column14081</t>
  </si>
  <si>
    <t>Column14082</t>
  </si>
  <si>
    <t>Column14083</t>
  </si>
  <si>
    <t>Column14084</t>
  </si>
  <si>
    <t>Column14085</t>
  </si>
  <si>
    <t>Column14086</t>
  </si>
  <si>
    <t>Column14087</t>
  </si>
  <si>
    <t>Column14088</t>
  </si>
  <si>
    <t>Column14089</t>
  </si>
  <si>
    <t>Column14090</t>
  </si>
  <si>
    <t>Column14091</t>
  </si>
  <si>
    <t>Column14092</t>
  </si>
  <si>
    <t>Column14093</t>
  </si>
  <si>
    <t>Column14094</t>
  </si>
  <si>
    <t>Column14095</t>
  </si>
  <si>
    <t>Column14096</t>
  </si>
  <si>
    <t>Column14097</t>
  </si>
  <si>
    <t>Column14098</t>
  </si>
  <si>
    <t>Column14099</t>
  </si>
  <si>
    <t>Column14100</t>
  </si>
  <si>
    <t>Column14101</t>
  </si>
  <si>
    <t>Column14102</t>
  </si>
  <si>
    <t>Column14103</t>
  </si>
  <si>
    <t>Column14104</t>
  </si>
  <si>
    <t>Column14105</t>
  </si>
  <si>
    <t>Column14106</t>
  </si>
  <si>
    <t>Column14107</t>
  </si>
  <si>
    <t>Column14108</t>
  </si>
  <si>
    <t>Column14109</t>
  </si>
  <si>
    <t>Column14110</t>
  </si>
  <si>
    <t>Column14111</t>
  </si>
  <si>
    <t>Column14112</t>
  </si>
  <si>
    <t>Column14113</t>
  </si>
  <si>
    <t>Column14114</t>
  </si>
  <si>
    <t>Column14115</t>
  </si>
  <si>
    <t>Column14116</t>
  </si>
  <si>
    <t>Column14117</t>
  </si>
  <si>
    <t>Column14118</t>
  </si>
  <si>
    <t>Column14119</t>
  </si>
  <si>
    <t>Column14120</t>
  </si>
  <si>
    <t>Column14121</t>
  </si>
  <si>
    <t>Column14122</t>
  </si>
  <si>
    <t>Column14123</t>
  </si>
  <si>
    <t>Column14124</t>
  </si>
  <si>
    <t>Column14125</t>
  </si>
  <si>
    <t>Column14126</t>
  </si>
  <si>
    <t>Column14127</t>
  </si>
  <si>
    <t>Column14128</t>
  </si>
  <si>
    <t>Column14129</t>
  </si>
  <si>
    <t>Column14130</t>
  </si>
  <si>
    <t>Column14131</t>
  </si>
  <si>
    <t>Column14132</t>
  </si>
  <si>
    <t>Column14133</t>
  </si>
  <si>
    <t>Column14134</t>
  </si>
  <si>
    <t>Column14135</t>
  </si>
  <si>
    <t>Column14136</t>
  </si>
  <si>
    <t>Column14137</t>
  </si>
  <si>
    <t>Column14138</t>
  </si>
  <si>
    <t>Column14139</t>
  </si>
  <si>
    <t>Column14140</t>
  </si>
  <si>
    <t>Column14141</t>
  </si>
  <si>
    <t>Column14142</t>
  </si>
  <si>
    <t>Column14143</t>
  </si>
  <si>
    <t>Column14144</t>
  </si>
  <si>
    <t>Column14145</t>
  </si>
  <si>
    <t>Column14146</t>
  </si>
  <si>
    <t>Column14147</t>
  </si>
  <si>
    <t>Column14148</t>
  </si>
  <si>
    <t>Column14149</t>
  </si>
  <si>
    <t>Column14150</t>
  </si>
  <si>
    <t>Column14151</t>
  </si>
  <si>
    <t>Column14152</t>
  </si>
  <si>
    <t>Column14153</t>
  </si>
  <si>
    <t>Column14154</t>
  </si>
  <si>
    <t>Column14155</t>
  </si>
  <si>
    <t>Column14156</t>
  </si>
  <si>
    <t>Column14157</t>
  </si>
  <si>
    <t>Column14158</t>
  </si>
  <si>
    <t>Column14159</t>
  </si>
  <si>
    <t>Column14160</t>
  </si>
  <si>
    <t>Column14161</t>
  </si>
  <si>
    <t>Column14162</t>
  </si>
  <si>
    <t>Column14163</t>
  </si>
  <si>
    <t>Column14164</t>
  </si>
  <si>
    <t>Column14165</t>
  </si>
  <si>
    <t>Column14166</t>
  </si>
  <si>
    <t>Column14167</t>
  </si>
  <si>
    <t>Column14168</t>
  </si>
  <si>
    <t>Column14169</t>
  </si>
  <si>
    <t>Column14170</t>
  </si>
  <si>
    <t>Column14171</t>
  </si>
  <si>
    <t>Column14172</t>
  </si>
  <si>
    <t>Column14173</t>
  </si>
  <si>
    <t>Column14174</t>
  </si>
  <si>
    <t>Column14175</t>
  </si>
  <si>
    <t>Column14176</t>
  </si>
  <si>
    <t>Column14177</t>
  </si>
  <si>
    <t>Column14178</t>
  </si>
  <si>
    <t>Column14179</t>
  </si>
  <si>
    <t>Column14180</t>
  </si>
  <si>
    <t>Column14181</t>
  </si>
  <si>
    <t>Column14182</t>
  </si>
  <si>
    <t>Column14183</t>
  </si>
  <si>
    <t>Column14184</t>
  </si>
  <si>
    <t>Column14185</t>
  </si>
  <si>
    <t>Column14186</t>
  </si>
  <si>
    <t>Column14187</t>
  </si>
  <si>
    <t>Column14188</t>
  </si>
  <si>
    <t>Column14189</t>
  </si>
  <si>
    <t>Column14190</t>
  </si>
  <si>
    <t>Column14191</t>
  </si>
  <si>
    <t>Column14192</t>
  </si>
  <si>
    <t>Column14193</t>
  </si>
  <si>
    <t>Column14194</t>
  </si>
  <si>
    <t>Column14195</t>
  </si>
  <si>
    <t>Column14196</t>
  </si>
  <si>
    <t>Column14197</t>
  </si>
  <si>
    <t>Column14198</t>
  </si>
  <si>
    <t>Column14199</t>
  </si>
  <si>
    <t>Column14200</t>
  </si>
  <si>
    <t>Column14201</t>
  </si>
  <si>
    <t>Column14202</t>
  </si>
  <si>
    <t>Column14203</t>
  </si>
  <si>
    <t>Column14204</t>
  </si>
  <si>
    <t>Column14205</t>
  </si>
  <si>
    <t>Column14206</t>
  </si>
  <si>
    <t>Column14207</t>
  </si>
  <si>
    <t>Column14208</t>
  </si>
  <si>
    <t>Column14209</t>
  </si>
  <si>
    <t>Column14210</t>
  </si>
  <si>
    <t>Column14211</t>
  </si>
  <si>
    <t>Column14212</t>
  </si>
  <si>
    <t>Column14213</t>
  </si>
  <si>
    <t>Column14214</t>
  </si>
  <si>
    <t>Column14215</t>
  </si>
  <si>
    <t>Column14216</t>
  </si>
  <si>
    <t>Column14217</t>
  </si>
  <si>
    <t>Column14218</t>
  </si>
  <si>
    <t>Column14219</t>
  </si>
  <si>
    <t>Column14220</t>
  </si>
  <si>
    <t>Column14221</t>
  </si>
  <si>
    <t>Column14222</t>
  </si>
  <si>
    <t>Column14223</t>
  </si>
  <si>
    <t>Column14224</t>
  </si>
  <si>
    <t>Column14225</t>
  </si>
  <si>
    <t>Column14226</t>
  </si>
  <si>
    <t>Column14227</t>
  </si>
  <si>
    <t>Column14228</t>
  </si>
  <si>
    <t>Column14229</t>
  </si>
  <si>
    <t>Column14230</t>
  </si>
  <si>
    <t>Column14231</t>
  </si>
  <si>
    <t>Column14232</t>
  </si>
  <si>
    <t>Column14233</t>
  </si>
  <si>
    <t>Column14234</t>
  </si>
  <si>
    <t>Column14235</t>
  </si>
  <si>
    <t>Column14236</t>
  </si>
  <si>
    <t>Column14237</t>
  </si>
  <si>
    <t>Column14238</t>
  </si>
  <si>
    <t>Column14239</t>
  </si>
  <si>
    <t>Column14240</t>
  </si>
  <si>
    <t>Column14241</t>
  </si>
  <si>
    <t>Column14242</t>
  </si>
  <si>
    <t>Column14243</t>
  </si>
  <si>
    <t>Column14244</t>
  </si>
  <si>
    <t>Column14245</t>
  </si>
  <si>
    <t>Column14246</t>
  </si>
  <si>
    <t>Column14247</t>
  </si>
  <si>
    <t>Column14248</t>
  </si>
  <si>
    <t>Column14249</t>
  </si>
  <si>
    <t>Column14250</t>
  </si>
  <si>
    <t>Column14251</t>
  </si>
  <si>
    <t>Column14252</t>
  </si>
  <si>
    <t>Column14253</t>
  </si>
  <si>
    <t>Column14254</t>
  </si>
  <si>
    <t>Column14255</t>
  </si>
  <si>
    <t>Column14256</t>
  </si>
  <si>
    <t>Column14257</t>
  </si>
  <si>
    <t>Column14258</t>
  </si>
  <si>
    <t>Column14259</t>
  </si>
  <si>
    <t>Column14260</t>
  </si>
  <si>
    <t>Column14261</t>
  </si>
  <si>
    <t>Column14262</t>
  </si>
  <si>
    <t>Column14263</t>
  </si>
  <si>
    <t>Column14264</t>
  </si>
  <si>
    <t>Column14265</t>
  </si>
  <si>
    <t>Column14266</t>
  </si>
  <si>
    <t>Column14267</t>
  </si>
  <si>
    <t>Column14268</t>
  </si>
  <si>
    <t>Column14269</t>
  </si>
  <si>
    <t>Column14270</t>
  </si>
  <si>
    <t>Column14271</t>
  </si>
  <si>
    <t>Column14272</t>
  </si>
  <si>
    <t>Column14273</t>
  </si>
  <si>
    <t>Column14274</t>
  </si>
  <si>
    <t>Column14275</t>
  </si>
  <si>
    <t>Column14276</t>
  </si>
  <si>
    <t>Column14277</t>
  </si>
  <si>
    <t>Column14278</t>
  </si>
  <si>
    <t>Column14279</t>
  </si>
  <si>
    <t>Column14280</t>
  </si>
  <si>
    <t>Column14281</t>
  </si>
  <si>
    <t>Column14282</t>
  </si>
  <si>
    <t>Column14283</t>
  </si>
  <si>
    <t>Column14284</t>
  </si>
  <si>
    <t>Column14285</t>
  </si>
  <si>
    <t>Column14286</t>
  </si>
  <si>
    <t>Column14287</t>
  </si>
  <si>
    <t>Column14288</t>
  </si>
  <si>
    <t>Column14289</t>
  </si>
  <si>
    <t>Column14290</t>
  </si>
  <si>
    <t>Column14291</t>
  </si>
  <si>
    <t>Column14292</t>
  </si>
  <si>
    <t>Column14293</t>
  </si>
  <si>
    <t>Column14294</t>
  </si>
  <si>
    <t>Column14295</t>
  </si>
  <si>
    <t>Column14296</t>
  </si>
  <si>
    <t>Column14297</t>
  </si>
  <si>
    <t>Column14298</t>
  </si>
  <si>
    <t>Column14299</t>
  </si>
  <si>
    <t>Column14300</t>
  </si>
  <si>
    <t>Column14301</t>
  </si>
  <si>
    <t>Column14302</t>
  </si>
  <si>
    <t>Column14303</t>
  </si>
  <si>
    <t>Column14304</t>
  </si>
  <si>
    <t>Column14305</t>
  </si>
  <si>
    <t>Column14306</t>
  </si>
  <si>
    <t>Column14307</t>
  </si>
  <si>
    <t>Column14308</t>
  </si>
  <si>
    <t>Column14309</t>
  </si>
  <si>
    <t>Column14310</t>
  </si>
  <si>
    <t>Column14311</t>
  </si>
  <si>
    <t>Column14312</t>
  </si>
  <si>
    <t>Column14313</t>
  </si>
  <si>
    <t>Column14314</t>
  </si>
  <si>
    <t>Column14315</t>
  </si>
  <si>
    <t>Column14316</t>
  </si>
  <si>
    <t>Column14317</t>
  </si>
  <si>
    <t>Column14318</t>
  </si>
  <si>
    <t>Column14319</t>
  </si>
  <si>
    <t>Column14320</t>
  </si>
  <si>
    <t>Column14321</t>
  </si>
  <si>
    <t>Column14322</t>
  </si>
  <si>
    <t>Column14323</t>
  </si>
  <si>
    <t>Column14324</t>
  </si>
  <si>
    <t>Column14325</t>
  </si>
  <si>
    <t>Column14326</t>
  </si>
  <si>
    <t>Column14327</t>
  </si>
  <si>
    <t>Column14328</t>
  </si>
  <si>
    <t>Column14329</t>
  </si>
  <si>
    <t>Column14330</t>
  </si>
  <si>
    <t>Column14331</t>
  </si>
  <si>
    <t>Column14332</t>
  </si>
  <si>
    <t>Column14333</t>
  </si>
  <si>
    <t>Column14334</t>
  </si>
  <si>
    <t>Column14335</t>
  </si>
  <si>
    <t>Column14336</t>
  </si>
  <si>
    <t>Column14337</t>
  </si>
  <si>
    <t>Column14338</t>
  </si>
  <si>
    <t>Column14339</t>
  </si>
  <si>
    <t>Column14340</t>
  </si>
  <si>
    <t>Column14341</t>
  </si>
  <si>
    <t>Column14342</t>
  </si>
  <si>
    <t>Column14343</t>
  </si>
  <si>
    <t>Column14344</t>
  </si>
  <si>
    <t>Column14345</t>
  </si>
  <si>
    <t>Column14346</t>
  </si>
  <si>
    <t>Column14347</t>
  </si>
  <si>
    <t>Column14348</t>
  </si>
  <si>
    <t>Column14349</t>
  </si>
  <si>
    <t>Column14350</t>
  </si>
  <si>
    <t>Column14351</t>
  </si>
  <si>
    <t>Column14352</t>
  </si>
  <si>
    <t>Column14353</t>
  </si>
  <si>
    <t>Column14354</t>
  </si>
  <si>
    <t>Column14355</t>
  </si>
  <si>
    <t>Column14356</t>
  </si>
  <si>
    <t>Column14357</t>
  </si>
  <si>
    <t>Column14358</t>
  </si>
  <si>
    <t>Column14359</t>
  </si>
  <si>
    <t>Column14360</t>
  </si>
  <si>
    <t>Column14361</t>
  </si>
  <si>
    <t>Column14362</t>
  </si>
  <si>
    <t>Column14363</t>
  </si>
  <si>
    <t>Column14364</t>
  </si>
  <si>
    <t>Column14365</t>
  </si>
  <si>
    <t>Column14366</t>
  </si>
  <si>
    <t>Column14367</t>
  </si>
  <si>
    <t>Column14368</t>
  </si>
  <si>
    <t>Column14369</t>
  </si>
  <si>
    <t>Column14370</t>
  </si>
  <si>
    <t>Column14371</t>
  </si>
  <si>
    <t>Column14372</t>
  </si>
  <si>
    <t>Column14373</t>
  </si>
  <si>
    <t>Column14374</t>
  </si>
  <si>
    <t>Column14375</t>
  </si>
  <si>
    <t>Column14376</t>
  </si>
  <si>
    <t>Column14377</t>
  </si>
  <si>
    <t>Column14378</t>
  </si>
  <si>
    <t>Column14379</t>
  </si>
  <si>
    <t>Column14380</t>
  </si>
  <si>
    <t>Column14381</t>
  </si>
  <si>
    <t>Column14382</t>
  </si>
  <si>
    <t>Column14383</t>
  </si>
  <si>
    <t>Column14384</t>
  </si>
  <si>
    <t>Column14385</t>
  </si>
  <si>
    <t>Column14386</t>
  </si>
  <si>
    <t>Column14387</t>
  </si>
  <si>
    <t>Column14388</t>
  </si>
  <si>
    <t>Column14389</t>
  </si>
  <si>
    <t>Column14390</t>
  </si>
  <si>
    <t>Column14391</t>
  </si>
  <si>
    <t>Column14392</t>
  </si>
  <si>
    <t>Column14393</t>
  </si>
  <si>
    <t>Column14394</t>
  </si>
  <si>
    <t>Column14395</t>
  </si>
  <si>
    <t>Column14396</t>
  </si>
  <si>
    <t>Column14397</t>
  </si>
  <si>
    <t>Column14398</t>
  </si>
  <si>
    <t>Column14399</t>
  </si>
  <si>
    <t>Column14400</t>
  </si>
  <si>
    <t>Column14401</t>
  </si>
  <si>
    <t>Column14402</t>
  </si>
  <si>
    <t>Column14403</t>
  </si>
  <si>
    <t>Column14404</t>
  </si>
  <si>
    <t>Column14405</t>
  </si>
  <si>
    <t>Column14406</t>
  </si>
  <si>
    <t>Column14407</t>
  </si>
  <si>
    <t>Column14408</t>
  </si>
  <si>
    <t>Column14409</t>
  </si>
  <si>
    <t>Column14410</t>
  </si>
  <si>
    <t>Column14411</t>
  </si>
  <si>
    <t>Column14412</t>
  </si>
  <si>
    <t>Column14413</t>
  </si>
  <si>
    <t>Column14414</t>
  </si>
  <si>
    <t>Column14415</t>
  </si>
  <si>
    <t>Column14416</t>
  </si>
  <si>
    <t>Column14417</t>
  </si>
  <si>
    <t>Column14418</t>
  </si>
  <si>
    <t>Column14419</t>
  </si>
  <si>
    <t>Column14420</t>
  </si>
  <si>
    <t>Column14421</t>
  </si>
  <si>
    <t>Column14422</t>
  </si>
  <si>
    <t>Column14423</t>
  </si>
  <si>
    <t>Column14424</t>
  </si>
  <si>
    <t>Column14425</t>
  </si>
  <si>
    <t>Column14426</t>
  </si>
  <si>
    <t>Column14427</t>
  </si>
  <si>
    <t>Column14428</t>
  </si>
  <si>
    <t>Column14429</t>
  </si>
  <si>
    <t>Column14430</t>
  </si>
  <si>
    <t>Column14431</t>
  </si>
  <si>
    <t>Column14432</t>
  </si>
  <si>
    <t>Column14433</t>
  </si>
  <si>
    <t>Column14434</t>
  </si>
  <si>
    <t>Column14435</t>
  </si>
  <si>
    <t>Column14436</t>
  </si>
  <si>
    <t>Column14437</t>
  </si>
  <si>
    <t>Column14438</t>
  </si>
  <si>
    <t>Column14439</t>
  </si>
  <si>
    <t>Column14440</t>
  </si>
  <si>
    <t>Column14441</t>
  </si>
  <si>
    <t>Column14442</t>
  </si>
  <si>
    <t>Column14443</t>
  </si>
  <si>
    <t>Column14444</t>
  </si>
  <si>
    <t>Column14445</t>
  </si>
  <si>
    <t>Column14446</t>
  </si>
  <si>
    <t>Column14447</t>
  </si>
  <si>
    <t>Column14448</t>
  </si>
  <si>
    <t>Column14449</t>
  </si>
  <si>
    <t>Column14450</t>
  </si>
  <si>
    <t>Column14451</t>
  </si>
  <si>
    <t>Column14452</t>
  </si>
  <si>
    <t>Column14453</t>
  </si>
  <si>
    <t>Column14454</t>
  </si>
  <si>
    <t>Column14455</t>
  </si>
  <si>
    <t>Column14456</t>
  </si>
  <si>
    <t>Column14457</t>
  </si>
  <si>
    <t>Column14458</t>
  </si>
  <si>
    <t>Column14459</t>
  </si>
  <si>
    <t>Column14460</t>
  </si>
  <si>
    <t>Column14461</t>
  </si>
  <si>
    <t>Column14462</t>
  </si>
  <si>
    <t>Column14463</t>
  </si>
  <si>
    <t>Column14464</t>
  </si>
  <si>
    <t>Column14465</t>
  </si>
  <si>
    <t>Column14466</t>
  </si>
  <si>
    <t>Column14467</t>
  </si>
  <si>
    <t>Column14468</t>
  </si>
  <si>
    <t>Column14469</t>
  </si>
  <si>
    <t>Column14470</t>
  </si>
  <si>
    <t>Column14471</t>
  </si>
  <si>
    <t>Column14472</t>
  </si>
  <si>
    <t>Column14473</t>
  </si>
  <si>
    <t>Column14474</t>
  </si>
  <si>
    <t>Column14475</t>
  </si>
  <si>
    <t>Column14476</t>
  </si>
  <si>
    <t>Column14477</t>
  </si>
  <si>
    <t>Column14478</t>
  </si>
  <si>
    <t>Column14479</t>
  </si>
  <si>
    <t>Column14480</t>
  </si>
  <si>
    <t>Column14481</t>
  </si>
  <si>
    <t>Column14482</t>
  </si>
  <si>
    <t>Column14483</t>
  </si>
  <si>
    <t>Column14484</t>
  </si>
  <si>
    <t>Column14485</t>
  </si>
  <si>
    <t>Column14486</t>
  </si>
  <si>
    <t>Column14487</t>
  </si>
  <si>
    <t>Column14488</t>
  </si>
  <si>
    <t>Column14489</t>
  </si>
  <si>
    <t>Column14490</t>
  </si>
  <si>
    <t>Column14491</t>
  </si>
  <si>
    <t>Column14492</t>
  </si>
  <si>
    <t>Column14493</t>
  </si>
  <si>
    <t>Column14494</t>
  </si>
  <si>
    <t>Column14495</t>
  </si>
  <si>
    <t>Column14496</t>
  </si>
  <si>
    <t>Column14497</t>
  </si>
  <si>
    <t>Column14498</t>
  </si>
  <si>
    <t>Column14499</t>
  </si>
  <si>
    <t>Column14500</t>
  </si>
  <si>
    <t>Column14501</t>
  </si>
  <si>
    <t>Column14502</t>
  </si>
  <si>
    <t>Column14503</t>
  </si>
  <si>
    <t>Column14504</t>
  </si>
  <si>
    <t>Column14505</t>
  </si>
  <si>
    <t>Column14506</t>
  </si>
  <si>
    <t>Column14507</t>
  </si>
  <si>
    <t>Column14508</t>
  </si>
  <si>
    <t>Column14509</t>
  </si>
  <si>
    <t>Column14510</t>
  </si>
  <si>
    <t>Column14511</t>
  </si>
  <si>
    <t>Column14512</t>
  </si>
  <si>
    <t>Column14513</t>
  </si>
  <si>
    <t>Column14514</t>
  </si>
  <si>
    <t>Column14515</t>
  </si>
  <si>
    <t>Column14516</t>
  </si>
  <si>
    <t>Column14517</t>
  </si>
  <si>
    <t>Column14518</t>
  </si>
  <si>
    <t>Column14519</t>
  </si>
  <si>
    <t>Column14520</t>
  </si>
  <si>
    <t>Column14521</t>
  </si>
  <si>
    <t>Column14522</t>
  </si>
  <si>
    <t>Column14523</t>
  </si>
  <si>
    <t>Column14524</t>
  </si>
  <si>
    <t>Column14525</t>
  </si>
  <si>
    <t>Column14526</t>
  </si>
  <si>
    <t>Column14527</t>
  </si>
  <si>
    <t>Column14528</t>
  </si>
  <si>
    <t>Column14529</t>
  </si>
  <si>
    <t>Column14530</t>
  </si>
  <si>
    <t>Column14531</t>
  </si>
  <si>
    <t>Column14532</t>
  </si>
  <si>
    <t>Column14533</t>
  </si>
  <si>
    <t>Column14534</t>
  </si>
  <si>
    <t>Column14535</t>
  </si>
  <si>
    <t>Column14536</t>
  </si>
  <si>
    <t>Column14537</t>
  </si>
  <si>
    <t>Column14538</t>
  </si>
  <si>
    <t>Column14539</t>
  </si>
  <si>
    <t>Column14540</t>
  </si>
  <si>
    <t>Column14541</t>
  </si>
  <si>
    <t>Column14542</t>
  </si>
  <si>
    <t>Column14543</t>
  </si>
  <si>
    <t>Column14544</t>
  </si>
  <si>
    <t>Column14545</t>
  </si>
  <si>
    <t>Column14546</t>
  </si>
  <si>
    <t>Column14547</t>
  </si>
  <si>
    <t>Column14548</t>
  </si>
  <si>
    <t>Column14549</t>
  </si>
  <si>
    <t>Column14550</t>
  </si>
  <si>
    <t>Column14551</t>
  </si>
  <si>
    <t>Column14552</t>
  </si>
  <si>
    <t>Column14553</t>
  </si>
  <si>
    <t>Column14554</t>
  </si>
  <si>
    <t>Column14555</t>
  </si>
  <si>
    <t>Column14556</t>
  </si>
  <si>
    <t>Column14557</t>
  </si>
  <si>
    <t>Column14558</t>
  </si>
  <si>
    <t>Column14559</t>
  </si>
  <si>
    <t>Column14560</t>
  </si>
  <si>
    <t>Column14561</t>
  </si>
  <si>
    <t>Column14562</t>
  </si>
  <si>
    <t>Column14563</t>
  </si>
  <si>
    <t>Column14564</t>
  </si>
  <si>
    <t>Column14565</t>
  </si>
  <si>
    <t>Column14566</t>
  </si>
  <si>
    <t>Column14567</t>
  </si>
  <si>
    <t>Column14568</t>
  </si>
  <si>
    <t>Column14569</t>
  </si>
  <si>
    <t>Column14570</t>
  </si>
  <si>
    <t>Column14571</t>
  </si>
  <si>
    <t>Column14572</t>
  </si>
  <si>
    <t>Column14573</t>
  </si>
  <si>
    <t>Column14574</t>
  </si>
  <si>
    <t>Column14575</t>
  </si>
  <si>
    <t>Column14576</t>
  </si>
  <si>
    <t>Column14577</t>
  </si>
  <si>
    <t>Column14578</t>
  </si>
  <si>
    <t>Column14579</t>
  </si>
  <si>
    <t>Column14580</t>
  </si>
  <si>
    <t>Column14581</t>
  </si>
  <si>
    <t>Column14582</t>
  </si>
  <si>
    <t>Column14583</t>
  </si>
  <si>
    <t>Column14584</t>
  </si>
  <si>
    <t>Column14585</t>
  </si>
  <si>
    <t>Column14586</t>
  </si>
  <si>
    <t>Column14587</t>
  </si>
  <si>
    <t>Column14588</t>
  </si>
  <si>
    <t>Column14589</t>
  </si>
  <si>
    <t>Column14590</t>
  </si>
  <si>
    <t>Column14591</t>
  </si>
  <si>
    <t>Column14592</t>
  </si>
  <si>
    <t>Column14593</t>
  </si>
  <si>
    <t>Column14594</t>
  </si>
  <si>
    <t>Column14595</t>
  </si>
  <si>
    <t>Column14596</t>
  </si>
  <si>
    <t>Column14597</t>
  </si>
  <si>
    <t>Column14598</t>
  </si>
  <si>
    <t>Column14599</t>
  </si>
  <si>
    <t>Column14600</t>
  </si>
  <si>
    <t>Column14601</t>
  </si>
  <si>
    <t>Column14602</t>
  </si>
  <si>
    <t>Column14603</t>
  </si>
  <si>
    <t>Column14604</t>
  </si>
  <si>
    <t>Column14605</t>
  </si>
  <si>
    <t>Column14606</t>
  </si>
  <si>
    <t>Column14607</t>
  </si>
  <si>
    <t>Column14608</t>
  </si>
  <si>
    <t>Column14609</t>
  </si>
  <si>
    <t>Column14610</t>
  </si>
  <si>
    <t>Column14611</t>
  </si>
  <si>
    <t>Column14612</t>
  </si>
  <si>
    <t>Column14613</t>
  </si>
  <si>
    <t>Column14614</t>
  </si>
  <si>
    <t>Column14615</t>
  </si>
  <si>
    <t>Column14616</t>
  </si>
  <si>
    <t>Column14617</t>
  </si>
  <si>
    <t>Column14618</t>
  </si>
  <si>
    <t>Column14619</t>
  </si>
  <si>
    <t>Column14620</t>
  </si>
  <si>
    <t>Column14621</t>
  </si>
  <si>
    <t>Column14622</t>
  </si>
  <si>
    <t>Column14623</t>
  </si>
  <si>
    <t>Column14624</t>
  </si>
  <si>
    <t>Column14625</t>
  </si>
  <si>
    <t>Column14626</t>
  </si>
  <si>
    <t>Column14627</t>
  </si>
  <si>
    <t>Column14628</t>
  </si>
  <si>
    <t>Column14629</t>
  </si>
  <si>
    <t>Column14630</t>
  </si>
  <si>
    <t>Column14631</t>
  </si>
  <si>
    <t>Column14632</t>
  </si>
  <si>
    <t>Column14633</t>
  </si>
  <si>
    <t>Column14634</t>
  </si>
  <si>
    <t>Column14635</t>
  </si>
  <si>
    <t>Column14636</t>
  </si>
  <si>
    <t>Column14637</t>
  </si>
  <si>
    <t>Column14638</t>
  </si>
  <si>
    <t>Column14639</t>
  </si>
  <si>
    <t>Column14640</t>
  </si>
  <si>
    <t>Column14641</t>
  </si>
  <si>
    <t>Column14642</t>
  </si>
  <si>
    <t>Column14643</t>
  </si>
  <si>
    <t>Column14644</t>
  </si>
  <si>
    <t>Column14645</t>
  </si>
  <si>
    <t>Column14646</t>
  </si>
  <si>
    <t>Column14647</t>
  </si>
  <si>
    <t>Column14648</t>
  </si>
  <si>
    <t>Column14649</t>
  </si>
  <si>
    <t>Column14650</t>
  </si>
  <si>
    <t>Column14651</t>
  </si>
  <si>
    <t>Column14652</t>
  </si>
  <si>
    <t>Column14653</t>
  </si>
  <si>
    <t>Column14654</t>
  </si>
  <si>
    <t>Column14655</t>
  </si>
  <si>
    <t>Column14656</t>
  </si>
  <si>
    <t>Column14657</t>
  </si>
  <si>
    <t>Column14658</t>
  </si>
  <si>
    <t>Column14659</t>
  </si>
  <si>
    <t>Column14660</t>
  </si>
  <si>
    <t>Column14661</t>
  </si>
  <si>
    <t>Column14662</t>
  </si>
  <si>
    <t>Column14663</t>
  </si>
  <si>
    <t>Column14664</t>
  </si>
  <si>
    <t>Column14665</t>
  </si>
  <si>
    <t>Column14666</t>
  </si>
  <si>
    <t>Column14667</t>
  </si>
  <si>
    <t>Column14668</t>
  </si>
  <si>
    <t>Column14669</t>
  </si>
  <si>
    <t>Column14670</t>
  </si>
  <si>
    <t>Column14671</t>
  </si>
  <si>
    <t>Column14672</t>
  </si>
  <si>
    <t>Column14673</t>
  </si>
  <si>
    <t>Column14674</t>
  </si>
  <si>
    <t>Column14675</t>
  </si>
  <si>
    <t>Column14676</t>
  </si>
  <si>
    <t>Column14677</t>
  </si>
  <si>
    <t>Column14678</t>
  </si>
  <si>
    <t>Column14679</t>
  </si>
  <si>
    <t>Column14680</t>
  </si>
  <si>
    <t>Column14681</t>
  </si>
  <si>
    <t>Column14682</t>
  </si>
  <si>
    <t>Column14683</t>
  </si>
  <si>
    <t>Column14684</t>
  </si>
  <si>
    <t>Column14685</t>
  </si>
  <si>
    <t>Column14686</t>
  </si>
  <si>
    <t>Column14687</t>
  </si>
  <si>
    <t>Column14688</t>
  </si>
  <si>
    <t>Column14689</t>
  </si>
  <si>
    <t>Column14690</t>
  </si>
  <si>
    <t>Column14691</t>
  </si>
  <si>
    <t>Column14692</t>
  </si>
  <si>
    <t>Column14693</t>
  </si>
  <si>
    <t>Column14694</t>
  </si>
  <si>
    <t>Column14695</t>
  </si>
  <si>
    <t>Column14696</t>
  </si>
  <si>
    <t>Column14697</t>
  </si>
  <si>
    <t>Column14698</t>
  </si>
  <si>
    <t>Column14699</t>
  </si>
  <si>
    <t>Column14700</t>
  </si>
  <si>
    <t>Column14701</t>
  </si>
  <si>
    <t>Column14702</t>
  </si>
  <si>
    <t>Column14703</t>
  </si>
  <si>
    <t>Column14704</t>
  </si>
  <si>
    <t>Column14705</t>
  </si>
  <si>
    <t>Column14706</t>
  </si>
  <si>
    <t>Column14707</t>
  </si>
  <si>
    <t>Column14708</t>
  </si>
  <si>
    <t>Column14709</t>
  </si>
  <si>
    <t>Column14710</t>
  </si>
  <si>
    <t>Column14711</t>
  </si>
  <si>
    <t>Column14712</t>
  </si>
  <si>
    <t>Column14713</t>
  </si>
  <si>
    <t>Column14714</t>
  </si>
  <si>
    <t>Column14715</t>
  </si>
  <si>
    <t>Column14716</t>
  </si>
  <si>
    <t>Column14717</t>
  </si>
  <si>
    <t>Column14718</t>
  </si>
  <si>
    <t>Column14719</t>
  </si>
  <si>
    <t>Column14720</t>
  </si>
  <si>
    <t>Column14721</t>
  </si>
  <si>
    <t>Column14722</t>
  </si>
  <si>
    <t>Column14723</t>
  </si>
  <si>
    <t>Column14724</t>
  </si>
  <si>
    <t>Column14725</t>
  </si>
  <si>
    <t>Column14726</t>
  </si>
  <si>
    <t>Column14727</t>
  </si>
  <si>
    <t>Column14728</t>
  </si>
  <si>
    <t>Column14729</t>
  </si>
  <si>
    <t>Column14730</t>
  </si>
  <si>
    <t>Column14731</t>
  </si>
  <si>
    <t>Column14732</t>
  </si>
  <si>
    <t>Column14733</t>
  </si>
  <si>
    <t>Column14734</t>
  </si>
  <si>
    <t>Column14735</t>
  </si>
  <si>
    <t>Column14736</t>
  </si>
  <si>
    <t>Column14737</t>
  </si>
  <si>
    <t>Column14738</t>
  </si>
  <si>
    <t>Column14739</t>
  </si>
  <si>
    <t>Column14740</t>
  </si>
  <si>
    <t>Column14741</t>
  </si>
  <si>
    <t>Column14742</t>
  </si>
  <si>
    <t>Column14743</t>
  </si>
  <si>
    <t>Column14744</t>
  </si>
  <si>
    <t>Column14745</t>
  </si>
  <si>
    <t>Column14746</t>
  </si>
  <si>
    <t>Column14747</t>
  </si>
  <si>
    <t>Column14748</t>
  </si>
  <si>
    <t>Column14749</t>
  </si>
  <si>
    <t>Column14750</t>
  </si>
  <si>
    <t>Column14751</t>
  </si>
  <si>
    <t>Column14752</t>
  </si>
  <si>
    <t>Column14753</t>
  </si>
  <si>
    <t>Column14754</t>
  </si>
  <si>
    <t>Column14755</t>
  </si>
  <si>
    <t>Column14756</t>
  </si>
  <si>
    <t>Column14757</t>
  </si>
  <si>
    <t>Column14758</t>
  </si>
  <si>
    <t>Column14759</t>
  </si>
  <si>
    <t>Column14760</t>
  </si>
  <si>
    <t>Column14761</t>
  </si>
  <si>
    <t>Column14762</t>
  </si>
  <si>
    <t>Column14763</t>
  </si>
  <si>
    <t>Column14764</t>
  </si>
  <si>
    <t>Column14765</t>
  </si>
  <si>
    <t>Column14766</t>
  </si>
  <si>
    <t>Column14767</t>
  </si>
  <si>
    <t>Column14768</t>
  </si>
  <si>
    <t>Column14769</t>
  </si>
  <si>
    <t>Column14770</t>
  </si>
  <si>
    <t>Column14771</t>
  </si>
  <si>
    <t>Column14772</t>
  </si>
  <si>
    <t>Column14773</t>
  </si>
  <si>
    <t>Column14774</t>
  </si>
  <si>
    <t>Column14775</t>
  </si>
  <si>
    <t>Column14776</t>
  </si>
  <si>
    <t>Column14777</t>
  </si>
  <si>
    <t>Column14778</t>
  </si>
  <si>
    <t>Column14779</t>
  </si>
  <si>
    <t>Column14780</t>
  </si>
  <si>
    <t>Column14781</t>
  </si>
  <si>
    <t>Column14782</t>
  </si>
  <si>
    <t>Column14783</t>
  </si>
  <si>
    <t>Column14784</t>
  </si>
  <si>
    <t>Column14785</t>
  </si>
  <si>
    <t>Column14786</t>
  </si>
  <si>
    <t>Column14787</t>
  </si>
  <si>
    <t>Column14788</t>
  </si>
  <si>
    <t>Column14789</t>
  </si>
  <si>
    <t>Column14790</t>
  </si>
  <si>
    <t>Column14791</t>
  </si>
  <si>
    <t>Column14792</t>
  </si>
  <si>
    <t>Column14793</t>
  </si>
  <si>
    <t>Column14794</t>
  </si>
  <si>
    <t>Column14795</t>
  </si>
  <si>
    <t>Column14796</t>
  </si>
  <si>
    <t>Column14797</t>
  </si>
  <si>
    <t>Column14798</t>
  </si>
  <si>
    <t>Column14799</t>
  </si>
  <si>
    <t>Column14800</t>
  </si>
  <si>
    <t>Column14801</t>
  </si>
  <si>
    <t>Column14802</t>
  </si>
  <si>
    <t>Column14803</t>
  </si>
  <si>
    <t>Column14804</t>
  </si>
  <si>
    <t>Column14805</t>
  </si>
  <si>
    <t>Column14806</t>
  </si>
  <si>
    <t>Column14807</t>
  </si>
  <si>
    <t>Column14808</t>
  </si>
  <si>
    <t>Column14809</t>
  </si>
  <si>
    <t>Column14810</t>
  </si>
  <si>
    <t>Column14811</t>
  </si>
  <si>
    <t>Column14812</t>
  </si>
  <si>
    <t>Column14813</t>
  </si>
  <si>
    <t>Column14814</t>
  </si>
  <si>
    <t>Column14815</t>
  </si>
  <si>
    <t>Column14816</t>
  </si>
  <si>
    <t>Column14817</t>
  </si>
  <si>
    <t>Column14818</t>
  </si>
  <si>
    <t>Column14819</t>
  </si>
  <si>
    <t>Column14820</t>
  </si>
  <si>
    <t>Column14821</t>
  </si>
  <si>
    <t>Column14822</t>
  </si>
  <si>
    <t>Column14823</t>
  </si>
  <si>
    <t>Column14824</t>
  </si>
  <si>
    <t>Column14825</t>
  </si>
  <si>
    <t>Column14826</t>
  </si>
  <si>
    <t>Column14827</t>
  </si>
  <si>
    <t>Column14828</t>
  </si>
  <si>
    <t>Column14829</t>
  </si>
  <si>
    <t>Column14830</t>
  </si>
  <si>
    <t>Column14831</t>
  </si>
  <si>
    <t>Column14832</t>
  </si>
  <si>
    <t>Column14833</t>
  </si>
  <si>
    <t>Column14834</t>
  </si>
  <si>
    <t>Column14835</t>
  </si>
  <si>
    <t>Column14836</t>
  </si>
  <si>
    <t>Column14837</t>
  </si>
  <si>
    <t>Column14838</t>
  </si>
  <si>
    <t>Column14839</t>
  </si>
  <si>
    <t>Column14840</t>
  </si>
  <si>
    <t>Column14841</t>
  </si>
  <si>
    <t>Column14842</t>
  </si>
  <si>
    <t>Column14843</t>
  </si>
  <si>
    <t>Column14844</t>
  </si>
  <si>
    <t>Column14845</t>
  </si>
  <si>
    <t>Column14846</t>
  </si>
  <si>
    <t>Column14847</t>
  </si>
  <si>
    <t>Column14848</t>
  </si>
  <si>
    <t>Column14849</t>
  </si>
  <si>
    <t>Column14850</t>
  </si>
  <si>
    <t>Column14851</t>
  </si>
  <si>
    <t>Column14852</t>
  </si>
  <si>
    <t>Column14853</t>
  </si>
  <si>
    <t>Column14854</t>
  </si>
  <si>
    <t>Column14855</t>
  </si>
  <si>
    <t>Column14856</t>
  </si>
  <si>
    <t>Column14857</t>
  </si>
  <si>
    <t>Column14858</t>
  </si>
  <si>
    <t>Column14859</t>
  </si>
  <si>
    <t>Column14860</t>
  </si>
  <si>
    <t>Column14861</t>
  </si>
  <si>
    <t>Column14862</t>
  </si>
  <si>
    <t>Column14863</t>
  </si>
  <si>
    <t>Column14864</t>
  </si>
  <si>
    <t>Column14865</t>
  </si>
  <si>
    <t>Column14866</t>
  </si>
  <si>
    <t>Column14867</t>
  </si>
  <si>
    <t>Column14868</t>
  </si>
  <si>
    <t>Column14869</t>
  </si>
  <si>
    <t>Column14870</t>
  </si>
  <si>
    <t>Column14871</t>
  </si>
  <si>
    <t>Column14872</t>
  </si>
  <si>
    <t>Column14873</t>
  </si>
  <si>
    <t>Column14874</t>
  </si>
  <si>
    <t>Column14875</t>
  </si>
  <si>
    <t>Column14876</t>
  </si>
  <si>
    <t>Column14877</t>
  </si>
  <si>
    <t>Column14878</t>
  </si>
  <si>
    <t>Column14879</t>
  </si>
  <si>
    <t>Column14880</t>
  </si>
  <si>
    <t>Column14881</t>
  </si>
  <si>
    <t>Column14882</t>
  </si>
  <si>
    <t>Column14883</t>
  </si>
  <si>
    <t>Column14884</t>
  </si>
  <si>
    <t>Column14885</t>
  </si>
  <si>
    <t>Column14886</t>
  </si>
  <si>
    <t>Column14887</t>
  </si>
  <si>
    <t>Column14888</t>
  </si>
  <si>
    <t>Column14889</t>
  </si>
  <si>
    <t>Column14890</t>
  </si>
  <si>
    <t>Column14891</t>
  </si>
  <si>
    <t>Column14892</t>
  </si>
  <si>
    <t>Column14893</t>
  </si>
  <si>
    <t>Column14894</t>
  </si>
  <si>
    <t>Column14895</t>
  </si>
  <si>
    <t>Column14896</t>
  </si>
  <si>
    <t>Column14897</t>
  </si>
  <si>
    <t>Column14898</t>
  </si>
  <si>
    <t>Column14899</t>
  </si>
  <si>
    <t>Column14900</t>
  </si>
  <si>
    <t>Column14901</t>
  </si>
  <si>
    <t>Column14902</t>
  </si>
  <si>
    <t>Column14903</t>
  </si>
  <si>
    <t>Column14904</t>
  </si>
  <si>
    <t>Column14905</t>
  </si>
  <si>
    <t>Column14906</t>
  </si>
  <si>
    <t>Column14907</t>
  </si>
  <si>
    <t>Column14908</t>
  </si>
  <si>
    <t>Column14909</t>
  </si>
  <si>
    <t>Column14910</t>
  </si>
  <si>
    <t>Column14911</t>
  </si>
  <si>
    <t>Column14912</t>
  </si>
  <si>
    <t>Column14913</t>
  </si>
  <si>
    <t>Column14914</t>
  </si>
  <si>
    <t>Column14915</t>
  </si>
  <si>
    <t>Column14916</t>
  </si>
  <si>
    <t>Column14917</t>
  </si>
  <si>
    <t>Column14918</t>
  </si>
  <si>
    <t>Column14919</t>
  </si>
  <si>
    <t>Column14920</t>
  </si>
  <si>
    <t>Column14921</t>
  </si>
  <si>
    <t>Column14922</t>
  </si>
  <si>
    <t>Column14923</t>
  </si>
  <si>
    <t>Column14924</t>
  </si>
  <si>
    <t>Column14925</t>
  </si>
  <si>
    <t>Column14926</t>
  </si>
  <si>
    <t>Column14927</t>
  </si>
  <si>
    <t>Column14928</t>
  </si>
  <si>
    <t>Column14929</t>
  </si>
  <si>
    <t>Column14930</t>
  </si>
  <si>
    <t>Column14931</t>
  </si>
  <si>
    <t>Column14932</t>
  </si>
  <si>
    <t>Column14933</t>
  </si>
  <si>
    <t>Column14934</t>
  </si>
  <si>
    <t>Column14935</t>
  </si>
  <si>
    <t>Column14936</t>
  </si>
  <si>
    <t>Column14937</t>
  </si>
  <si>
    <t>Column14938</t>
  </si>
  <si>
    <t>Column14939</t>
  </si>
  <si>
    <t>Column14940</t>
  </si>
  <si>
    <t>Column14941</t>
  </si>
  <si>
    <t>Column14942</t>
  </si>
  <si>
    <t>Column14943</t>
  </si>
  <si>
    <t>Column14944</t>
  </si>
  <si>
    <t>Column14945</t>
  </si>
  <si>
    <t>Column14946</t>
  </si>
  <si>
    <t>Column14947</t>
  </si>
  <si>
    <t>Column14948</t>
  </si>
  <si>
    <t>Column14949</t>
  </si>
  <si>
    <t>Column14950</t>
  </si>
  <si>
    <t>Column14951</t>
  </si>
  <si>
    <t>Column14952</t>
  </si>
  <si>
    <t>Column14953</t>
  </si>
  <si>
    <t>Column14954</t>
  </si>
  <si>
    <t>Column14955</t>
  </si>
  <si>
    <t>Column14956</t>
  </si>
  <si>
    <t>Column14957</t>
  </si>
  <si>
    <t>Column14958</t>
  </si>
  <si>
    <t>Column14959</t>
  </si>
  <si>
    <t>Column14960</t>
  </si>
  <si>
    <t>Column14961</t>
  </si>
  <si>
    <t>Column14962</t>
  </si>
  <si>
    <t>Column14963</t>
  </si>
  <si>
    <t>Column14964</t>
  </si>
  <si>
    <t>Column14965</t>
  </si>
  <si>
    <t>Column14966</t>
  </si>
  <si>
    <t>Column14967</t>
  </si>
  <si>
    <t>Column14968</t>
  </si>
  <si>
    <t>Column14969</t>
  </si>
  <si>
    <t>Column14970</t>
  </si>
  <si>
    <t>Column14971</t>
  </si>
  <si>
    <t>Column14972</t>
  </si>
  <si>
    <t>Column14973</t>
  </si>
  <si>
    <t>Column14974</t>
  </si>
  <si>
    <t>Column14975</t>
  </si>
  <si>
    <t>Column14976</t>
  </si>
  <si>
    <t>Column14977</t>
  </si>
  <si>
    <t>Column14978</t>
  </si>
  <si>
    <t>Column14979</t>
  </si>
  <si>
    <t>Column14980</t>
  </si>
  <si>
    <t>Column14981</t>
  </si>
  <si>
    <t>Column14982</t>
  </si>
  <si>
    <t>Column14983</t>
  </si>
  <si>
    <t>Column14984</t>
  </si>
  <si>
    <t>Column14985</t>
  </si>
  <si>
    <t>Column14986</t>
  </si>
  <si>
    <t>Column14987</t>
  </si>
  <si>
    <t>Column14988</t>
  </si>
  <si>
    <t>Column14989</t>
  </si>
  <si>
    <t>Column14990</t>
  </si>
  <si>
    <t>Column14991</t>
  </si>
  <si>
    <t>Column14992</t>
  </si>
  <si>
    <t>Column14993</t>
  </si>
  <si>
    <t>Column14994</t>
  </si>
  <si>
    <t>Column14995</t>
  </si>
  <si>
    <t>Column14996</t>
  </si>
  <si>
    <t>Column14997</t>
  </si>
  <si>
    <t>Column14998</t>
  </si>
  <si>
    <t>Column14999</t>
  </si>
  <si>
    <t>Column15000</t>
  </si>
  <si>
    <t>Column15001</t>
  </si>
  <si>
    <t>Column15002</t>
  </si>
  <si>
    <t>Column15003</t>
  </si>
  <si>
    <t>Column15004</t>
  </si>
  <si>
    <t>Column15005</t>
  </si>
  <si>
    <t>Column15006</t>
  </si>
  <si>
    <t>Column15007</t>
  </si>
  <si>
    <t>Column15008</t>
  </si>
  <si>
    <t>Column15009</t>
  </si>
  <si>
    <t>Column15010</t>
  </si>
  <si>
    <t>Column15011</t>
  </si>
  <si>
    <t>Column15012</t>
  </si>
  <si>
    <t>Column15013</t>
  </si>
  <si>
    <t>Column15014</t>
  </si>
  <si>
    <t>Column15015</t>
  </si>
  <si>
    <t>Column15016</t>
  </si>
  <si>
    <t>Column15017</t>
  </si>
  <si>
    <t>Column15018</t>
  </si>
  <si>
    <t>Column15019</t>
  </si>
  <si>
    <t>Column15020</t>
  </si>
  <si>
    <t>Column15021</t>
  </si>
  <si>
    <t>Column15022</t>
  </si>
  <si>
    <t>Column15023</t>
  </si>
  <si>
    <t>Column15024</t>
  </si>
  <si>
    <t>Column15025</t>
  </si>
  <si>
    <t>Column15026</t>
  </si>
  <si>
    <t>Column15027</t>
  </si>
  <si>
    <t>Column15028</t>
  </si>
  <si>
    <t>Column15029</t>
  </si>
  <si>
    <t>Column15030</t>
  </si>
  <si>
    <t>Column15031</t>
  </si>
  <si>
    <t>Column15032</t>
  </si>
  <si>
    <t>Column15033</t>
  </si>
  <si>
    <t>Column15034</t>
  </si>
  <si>
    <t>Column15035</t>
  </si>
  <si>
    <t>Column15036</t>
  </si>
  <si>
    <t>Column15037</t>
  </si>
  <si>
    <t>Column15038</t>
  </si>
  <si>
    <t>Column15039</t>
  </si>
  <si>
    <t>Column15040</t>
  </si>
  <si>
    <t>Column15041</t>
  </si>
  <si>
    <t>Column15042</t>
  </si>
  <si>
    <t>Column15043</t>
  </si>
  <si>
    <t>Column15044</t>
  </si>
  <si>
    <t>Column15045</t>
  </si>
  <si>
    <t>Column15046</t>
  </si>
  <si>
    <t>Column15047</t>
  </si>
  <si>
    <t>Column15048</t>
  </si>
  <si>
    <t>Column15049</t>
  </si>
  <si>
    <t>Column15050</t>
  </si>
  <si>
    <t>Column15051</t>
  </si>
  <si>
    <t>Column15052</t>
  </si>
  <si>
    <t>Column15053</t>
  </si>
  <si>
    <t>Column15054</t>
  </si>
  <si>
    <t>Column15055</t>
  </si>
  <si>
    <t>Column15056</t>
  </si>
  <si>
    <t>Column15057</t>
  </si>
  <si>
    <t>Column15058</t>
  </si>
  <si>
    <t>Column15059</t>
  </si>
  <si>
    <t>Column15060</t>
  </si>
  <si>
    <t>Column15061</t>
  </si>
  <si>
    <t>Column15062</t>
  </si>
  <si>
    <t>Column15063</t>
  </si>
  <si>
    <t>Column15064</t>
  </si>
  <si>
    <t>Column15065</t>
  </si>
  <si>
    <t>Column15066</t>
  </si>
  <si>
    <t>Column15067</t>
  </si>
  <si>
    <t>Column15068</t>
  </si>
  <si>
    <t>Column15069</t>
  </si>
  <si>
    <t>Column15070</t>
  </si>
  <si>
    <t>Column15071</t>
  </si>
  <si>
    <t>Column15072</t>
  </si>
  <si>
    <t>Column15073</t>
  </si>
  <si>
    <t>Column15074</t>
  </si>
  <si>
    <t>Column15075</t>
  </si>
  <si>
    <t>Column15076</t>
  </si>
  <si>
    <t>Column15077</t>
  </si>
  <si>
    <t>Column15078</t>
  </si>
  <si>
    <t>Column15079</t>
  </si>
  <si>
    <t>Column15080</t>
  </si>
  <si>
    <t>Column15081</t>
  </si>
  <si>
    <t>Column15082</t>
  </si>
  <si>
    <t>Column15083</t>
  </si>
  <si>
    <t>Column15084</t>
  </si>
  <si>
    <t>Column15085</t>
  </si>
  <si>
    <t>Column15086</t>
  </si>
  <si>
    <t>Column15087</t>
  </si>
  <si>
    <t>Column15088</t>
  </si>
  <si>
    <t>Column15089</t>
  </si>
  <si>
    <t>Column15090</t>
  </si>
  <si>
    <t>Column15091</t>
  </si>
  <si>
    <t>Column15092</t>
  </si>
  <si>
    <t>Column15093</t>
  </si>
  <si>
    <t>Column15094</t>
  </si>
  <si>
    <t>Column15095</t>
  </si>
  <si>
    <t>Column15096</t>
  </si>
  <si>
    <t>Column15097</t>
  </si>
  <si>
    <t>Column15098</t>
  </si>
  <si>
    <t>Column15099</t>
  </si>
  <si>
    <t>Column15100</t>
  </si>
  <si>
    <t>Column15101</t>
  </si>
  <si>
    <t>Column15102</t>
  </si>
  <si>
    <t>Column15103</t>
  </si>
  <si>
    <t>Column15104</t>
  </si>
  <si>
    <t>Column15105</t>
  </si>
  <si>
    <t>Column15106</t>
  </si>
  <si>
    <t>Column15107</t>
  </si>
  <si>
    <t>Column15108</t>
  </si>
  <si>
    <t>Column15109</t>
  </si>
  <si>
    <t>Column15110</t>
  </si>
  <si>
    <t>Column15111</t>
  </si>
  <si>
    <t>Column15112</t>
  </si>
  <si>
    <t>Column15113</t>
  </si>
  <si>
    <t>Column15114</t>
  </si>
  <si>
    <t>Column15115</t>
  </si>
  <si>
    <t>Column15116</t>
  </si>
  <si>
    <t>Column15117</t>
  </si>
  <si>
    <t>Column15118</t>
  </si>
  <si>
    <t>Column15119</t>
  </si>
  <si>
    <t>Column15120</t>
  </si>
  <si>
    <t>Column15121</t>
  </si>
  <si>
    <t>Column15122</t>
  </si>
  <si>
    <t>Column15123</t>
  </si>
  <si>
    <t>Column15124</t>
  </si>
  <si>
    <t>Column15125</t>
  </si>
  <si>
    <t>Column15126</t>
  </si>
  <si>
    <t>Column15127</t>
  </si>
  <si>
    <t>Column15128</t>
  </si>
  <si>
    <t>Column15129</t>
  </si>
  <si>
    <t>Column15130</t>
  </si>
  <si>
    <t>Column15131</t>
  </si>
  <si>
    <t>Column15132</t>
  </si>
  <si>
    <t>Column15133</t>
  </si>
  <si>
    <t>Column15134</t>
  </si>
  <si>
    <t>Column15135</t>
  </si>
  <si>
    <t>Column15136</t>
  </si>
  <si>
    <t>Column15137</t>
  </si>
  <si>
    <t>Column15138</t>
  </si>
  <si>
    <t>Column15139</t>
  </si>
  <si>
    <t>Column15140</t>
  </si>
  <si>
    <t>Column15141</t>
  </si>
  <si>
    <t>Column15142</t>
  </si>
  <si>
    <t>Column15143</t>
  </si>
  <si>
    <t>Column15144</t>
  </si>
  <si>
    <t>Column15145</t>
  </si>
  <si>
    <t>Column15146</t>
  </si>
  <si>
    <t>Column15147</t>
  </si>
  <si>
    <t>Column15148</t>
  </si>
  <si>
    <t>Column15149</t>
  </si>
  <si>
    <t>Column15150</t>
  </si>
  <si>
    <t>Column15151</t>
  </si>
  <si>
    <t>Column15152</t>
  </si>
  <si>
    <t>Column15153</t>
  </si>
  <si>
    <t>Column15154</t>
  </si>
  <si>
    <t>Column15155</t>
  </si>
  <si>
    <t>Column15156</t>
  </si>
  <si>
    <t>Column15157</t>
  </si>
  <si>
    <t>Column15158</t>
  </si>
  <si>
    <t>Column15159</t>
  </si>
  <si>
    <t>Column15160</t>
  </si>
  <si>
    <t>Column15161</t>
  </si>
  <si>
    <t>Column15162</t>
  </si>
  <si>
    <t>Column15163</t>
  </si>
  <si>
    <t>Column15164</t>
  </si>
  <si>
    <t>Column15165</t>
  </si>
  <si>
    <t>Column15166</t>
  </si>
  <si>
    <t>Column15167</t>
  </si>
  <si>
    <t>Column15168</t>
  </si>
  <si>
    <t>Column15169</t>
  </si>
  <si>
    <t>Column15170</t>
  </si>
  <si>
    <t>Column15171</t>
  </si>
  <si>
    <t>Column15172</t>
  </si>
  <si>
    <t>Column15173</t>
  </si>
  <si>
    <t>Column15174</t>
  </si>
  <si>
    <t>Column15175</t>
  </si>
  <si>
    <t>Column15176</t>
  </si>
  <si>
    <t>Column15177</t>
  </si>
  <si>
    <t>Column15178</t>
  </si>
  <si>
    <t>Column15179</t>
  </si>
  <si>
    <t>Column15180</t>
  </si>
  <si>
    <t>Column15181</t>
  </si>
  <si>
    <t>Column15182</t>
  </si>
  <si>
    <t>Column15183</t>
  </si>
  <si>
    <t>Column15184</t>
  </si>
  <si>
    <t>Column15185</t>
  </si>
  <si>
    <t>Column15186</t>
  </si>
  <si>
    <t>Column15187</t>
  </si>
  <si>
    <t>Column15188</t>
  </si>
  <si>
    <t>Column15189</t>
  </si>
  <si>
    <t>Column15190</t>
  </si>
  <si>
    <t>Column15191</t>
  </si>
  <si>
    <t>Column15192</t>
  </si>
  <si>
    <t>Column15193</t>
  </si>
  <si>
    <t>Column15194</t>
  </si>
  <si>
    <t>Column15195</t>
  </si>
  <si>
    <t>Column15196</t>
  </si>
  <si>
    <t>Column15197</t>
  </si>
  <si>
    <t>Column15198</t>
  </si>
  <si>
    <t>Column15199</t>
  </si>
  <si>
    <t>Column15200</t>
  </si>
  <si>
    <t>Column15201</t>
  </si>
  <si>
    <t>Column15202</t>
  </si>
  <si>
    <t>Column15203</t>
  </si>
  <si>
    <t>Column15204</t>
  </si>
  <si>
    <t>Column15205</t>
  </si>
  <si>
    <t>Column15206</t>
  </si>
  <si>
    <t>Column15207</t>
  </si>
  <si>
    <t>Column15208</t>
  </si>
  <si>
    <t>Column15209</t>
  </si>
  <si>
    <t>Column15210</t>
  </si>
  <si>
    <t>Column15211</t>
  </si>
  <si>
    <t>Column15212</t>
  </si>
  <si>
    <t>Column15213</t>
  </si>
  <si>
    <t>Column15214</t>
  </si>
  <si>
    <t>Column15215</t>
  </si>
  <si>
    <t>Column15216</t>
  </si>
  <si>
    <t>Column15217</t>
  </si>
  <si>
    <t>Column15218</t>
  </si>
  <si>
    <t>Column15219</t>
  </si>
  <si>
    <t>Column15220</t>
  </si>
  <si>
    <t>Column15221</t>
  </si>
  <si>
    <t>Column15222</t>
  </si>
  <si>
    <t>Column15223</t>
  </si>
  <si>
    <t>Column15224</t>
  </si>
  <si>
    <t>Column15225</t>
  </si>
  <si>
    <t>Column15226</t>
  </si>
  <si>
    <t>Column15227</t>
  </si>
  <si>
    <t>Column15228</t>
  </si>
  <si>
    <t>Column15229</t>
  </si>
  <si>
    <t>Column15230</t>
  </si>
  <si>
    <t>Column15231</t>
  </si>
  <si>
    <t>Column15232</t>
  </si>
  <si>
    <t>Column15233</t>
  </si>
  <si>
    <t>Column15234</t>
  </si>
  <si>
    <t>Column15235</t>
  </si>
  <si>
    <t>Column15236</t>
  </si>
  <si>
    <t>Column15237</t>
  </si>
  <si>
    <t>Column15238</t>
  </si>
  <si>
    <t>Column15239</t>
  </si>
  <si>
    <t>Column15240</t>
  </si>
  <si>
    <t>Column15241</t>
  </si>
  <si>
    <t>Column15242</t>
  </si>
  <si>
    <t>Column15243</t>
  </si>
  <si>
    <t>Column15244</t>
  </si>
  <si>
    <t>Column15245</t>
  </si>
  <si>
    <t>Column15246</t>
  </si>
  <si>
    <t>Column15247</t>
  </si>
  <si>
    <t>Column15248</t>
  </si>
  <si>
    <t>Column15249</t>
  </si>
  <si>
    <t>Column15250</t>
  </si>
  <si>
    <t>Column15251</t>
  </si>
  <si>
    <t>Column15252</t>
  </si>
  <si>
    <t>Column15253</t>
  </si>
  <si>
    <t>Column15254</t>
  </si>
  <si>
    <t>Column15255</t>
  </si>
  <si>
    <t>Column15256</t>
  </si>
  <si>
    <t>Column15257</t>
  </si>
  <si>
    <t>Column15258</t>
  </si>
  <si>
    <t>Column15259</t>
  </si>
  <si>
    <t>Column15260</t>
  </si>
  <si>
    <t>Column15261</t>
  </si>
  <si>
    <t>Column15262</t>
  </si>
  <si>
    <t>Column15263</t>
  </si>
  <si>
    <t>Column15264</t>
  </si>
  <si>
    <t>Column15265</t>
  </si>
  <si>
    <t>Column15266</t>
  </si>
  <si>
    <t>Column15267</t>
  </si>
  <si>
    <t>Column15268</t>
  </si>
  <si>
    <t>Column15269</t>
  </si>
  <si>
    <t>Column15270</t>
  </si>
  <si>
    <t>Column15271</t>
  </si>
  <si>
    <t>Column15272</t>
  </si>
  <si>
    <t>Column15273</t>
  </si>
  <si>
    <t>Column15274</t>
  </si>
  <si>
    <t>Column15275</t>
  </si>
  <si>
    <t>Column15276</t>
  </si>
  <si>
    <t>Column15277</t>
  </si>
  <si>
    <t>Column15278</t>
  </si>
  <si>
    <t>Column15279</t>
  </si>
  <si>
    <t>Column15280</t>
  </si>
  <si>
    <t>Column15281</t>
  </si>
  <si>
    <t>Column15282</t>
  </si>
  <si>
    <t>Column15283</t>
  </si>
  <si>
    <t>Column15284</t>
  </si>
  <si>
    <t>Column15285</t>
  </si>
  <si>
    <t>Column15286</t>
  </si>
  <si>
    <t>Column15287</t>
  </si>
  <si>
    <t>Column15288</t>
  </si>
  <si>
    <t>Column15289</t>
  </si>
  <si>
    <t>Column15290</t>
  </si>
  <si>
    <t>Column15291</t>
  </si>
  <si>
    <t>Column15292</t>
  </si>
  <si>
    <t>Column15293</t>
  </si>
  <si>
    <t>Column15294</t>
  </si>
  <si>
    <t>Column15295</t>
  </si>
  <si>
    <t>Column15296</t>
  </si>
  <si>
    <t>Column15297</t>
  </si>
  <si>
    <t>Column15298</t>
  </si>
  <si>
    <t>Column15299</t>
  </si>
  <si>
    <t>Column15300</t>
  </si>
  <si>
    <t>Column15301</t>
  </si>
  <si>
    <t>Column15302</t>
  </si>
  <si>
    <t>Column15303</t>
  </si>
  <si>
    <t>Column15304</t>
  </si>
  <si>
    <t>Column15305</t>
  </si>
  <si>
    <t>Column15306</t>
  </si>
  <si>
    <t>Column15307</t>
  </si>
  <si>
    <t>Column15308</t>
  </si>
  <si>
    <t>Column15309</t>
  </si>
  <si>
    <t>Column15310</t>
  </si>
  <si>
    <t>Column15311</t>
  </si>
  <si>
    <t>Column15312</t>
  </si>
  <si>
    <t>Column15313</t>
  </si>
  <si>
    <t>Column15314</t>
  </si>
  <si>
    <t>Column15315</t>
  </si>
  <si>
    <t>Column15316</t>
  </si>
  <si>
    <t>Column15317</t>
  </si>
  <si>
    <t>Column15318</t>
  </si>
  <si>
    <t>Column15319</t>
  </si>
  <si>
    <t>Column15320</t>
  </si>
  <si>
    <t>Column15321</t>
  </si>
  <si>
    <t>Column15322</t>
  </si>
  <si>
    <t>Column15323</t>
  </si>
  <si>
    <t>Column15324</t>
  </si>
  <si>
    <t>Column15325</t>
  </si>
  <si>
    <t>Column15326</t>
  </si>
  <si>
    <t>Column15327</t>
  </si>
  <si>
    <t>Column15328</t>
  </si>
  <si>
    <t>Column15329</t>
  </si>
  <si>
    <t>Column15330</t>
  </si>
  <si>
    <t>Column15331</t>
  </si>
  <si>
    <t>Column15332</t>
  </si>
  <si>
    <t>Column15333</t>
  </si>
  <si>
    <t>Column15334</t>
  </si>
  <si>
    <t>Column15335</t>
  </si>
  <si>
    <t>Column15336</t>
  </si>
  <si>
    <t>Column15337</t>
  </si>
  <si>
    <t>Column15338</t>
  </si>
  <si>
    <t>Column15339</t>
  </si>
  <si>
    <t>Column15340</t>
  </si>
  <si>
    <t>Column15341</t>
  </si>
  <si>
    <t>Column15342</t>
  </si>
  <si>
    <t>Column15343</t>
  </si>
  <si>
    <t>Column15344</t>
  </si>
  <si>
    <t>Column15345</t>
  </si>
  <si>
    <t>Column15346</t>
  </si>
  <si>
    <t>Column15347</t>
  </si>
  <si>
    <t>Column15348</t>
  </si>
  <si>
    <t>Column15349</t>
  </si>
  <si>
    <t>Column15350</t>
  </si>
  <si>
    <t>Column15351</t>
  </si>
  <si>
    <t>Column15352</t>
  </si>
  <si>
    <t>Column15353</t>
  </si>
  <si>
    <t>Column15354</t>
  </si>
  <si>
    <t>Column15355</t>
  </si>
  <si>
    <t>Column15356</t>
  </si>
  <si>
    <t>Column15357</t>
  </si>
  <si>
    <t>Column15358</t>
  </si>
  <si>
    <t>Column15359</t>
  </si>
  <si>
    <t>Column15360</t>
  </si>
  <si>
    <t>Column15361</t>
  </si>
  <si>
    <t>Column15362</t>
  </si>
  <si>
    <t>Column15363</t>
  </si>
  <si>
    <t>Column15364</t>
  </si>
  <si>
    <t>Column15365</t>
  </si>
  <si>
    <t>Column15366</t>
  </si>
  <si>
    <t>Column15367</t>
  </si>
  <si>
    <t>Column15368</t>
  </si>
  <si>
    <t>Column15369</t>
  </si>
  <si>
    <t>Column15370</t>
  </si>
  <si>
    <t>Column15371</t>
  </si>
  <si>
    <t>Column15372</t>
  </si>
  <si>
    <t>Column15373</t>
  </si>
  <si>
    <t>Column15374</t>
  </si>
  <si>
    <t>Column15375</t>
  </si>
  <si>
    <t>Column15376</t>
  </si>
  <si>
    <t>Column15377</t>
  </si>
  <si>
    <t>Column15378</t>
  </si>
  <si>
    <t>Column15379</t>
  </si>
  <si>
    <t>Column15380</t>
  </si>
  <si>
    <t>Column15381</t>
  </si>
  <si>
    <t>Column15382</t>
  </si>
  <si>
    <t>Column15383</t>
  </si>
  <si>
    <t>Column15384</t>
  </si>
  <si>
    <t>Column15385</t>
  </si>
  <si>
    <t>Column15386</t>
  </si>
  <si>
    <t>Column15387</t>
  </si>
  <si>
    <t>Column15388</t>
  </si>
  <si>
    <t>Column15389</t>
  </si>
  <si>
    <t>Column15390</t>
  </si>
  <si>
    <t>Column15391</t>
  </si>
  <si>
    <t>Column15392</t>
  </si>
  <si>
    <t>Column15393</t>
  </si>
  <si>
    <t>Column15394</t>
  </si>
  <si>
    <t>Column15395</t>
  </si>
  <si>
    <t>Column15396</t>
  </si>
  <si>
    <t>Column15397</t>
  </si>
  <si>
    <t>Column15398</t>
  </si>
  <si>
    <t>Column15399</t>
  </si>
  <si>
    <t>Column15400</t>
  </si>
  <si>
    <t>Column15401</t>
  </si>
  <si>
    <t>Column15402</t>
  </si>
  <si>
    <t>Column15403</t>
  </si>
  <si>
    <t>Column15404</t>
  </si>
  <si>
    <t>Column15405</t>
  </si>
  <si>
    <t>Column15406</t>
  </si>
  <si>
    <t>Column15407</t>
  </si>
  <si>
    <t>Column15408</t>
  </si>
  <si>
    <t>Column15409</t>
  </si>
  <si>
    <t>Column15410</t>
  </si>
  <si>
    <t>Column15411</t>
  </si>
  <si>
    <t>Column15412</t>
  </si>
  <si>
    <t>Column15413</t>
  </si>
  <si>
    <t>Column15414</t>
  </si>
  <si>
    <t>Column15415</t>
  </si>
  <si>
    <t>Column15416</t>
  </si>
  <si>
    <t>Column15417</t>
  </si>
  <si>
    <t>Column15418</t>
  </si>
  <si>
    <t>Column15419</t>
  </si>
  <si>
    <t>Column15420</t>
  </si>
  <si>
    <t>Column15421</t>
  </si>
  <si>
    <t>Column15422</t>
  </si>
  <si>
    <t>Column15423</t>
  </si>
  <si>
    <t>Column15424</t>
  </si>
  <si>
    <t>Column15425</t>
  </si>
  <si>
    <t>Column15426</t>
  </si>
  <si>
    <t>Column15427</t>
  </si>
  <si>
    <t>Column15428</t>
  </si>
  <si>
    <t>Column15429</t>
  </si>
  <si>
    <t>Column15430</t>
  </si>
  <si>
    <t>Column15431</t>
  </si>
  <si>
    <t>Column15432</t>
  </si>
  <si>
    <t>Column15433</t>
  </si>
  <si>
    <t>Column15434</t>
  </si>
  <si>
    <t>Column15435</t>
  </si>
  <si>
    <t>Column15436</t>
  </si>
  <si>
    <t>Column15437</t>
  </si>
  <si>
    <t>Column15438</t>
  </si>
  <si>
    <t>Column15439</t>
  </si>
  <si>
    <t>Column15440</t>
  </si>
  <si>
    <t>Column15441</t>
  </si>
  <si>
    <t>Column15442</t>
  </si>
  <si>
    <t>Column15443</t>
  </si>
  <si>
    <t>Column15444</t>
  </si>
  <si>
    <t>Column15445</t>
  </si>
  <si>
    <t>Column15446</t>
  </si>
  <si>
    <t>Column15447</t>
  </si>
  <si>
    <t>Column15448</t>
  </si>
  <si>
    <t>Column15449</t>
  </si>
  <si>
    <t>Column15450</t>
  </si>
  <si>
    <t>Column15451</t>
  </si>
  <si>
    <t>Column15452</t>
  </si>
  <si>
    <t>Column15453</t>
  </si>
  <si>
    <t>Column15454</t>
  </si>
  <si>
    <t>Column15455</t>
  </si>
  <si>
    <t>Column15456</t>
  </si>
  <si>
    <t>Column15457</t>
  </si>
  <si>
    <t>Column15458</t>
  </si>
  <si>
    <t>Column15459</t>
  </si>
  <si>
    <t>Column15460</t>
  </si>
  <si>
    <t>Column15461</t>
  </si>
  <si>
    <t>Column15462</t>
  </si>
  <si>
    <t>Column15463</t>
  </si>
  <si>
    <t>Column15464</t>
  </si>
  <si>
    <t>Column15465</t>
  </si>
  <si>
    <t>Column15466</t>
  </si>
  <si>
    <t>Column15467</t>
  </si>
  <si>
    <t>Column15468</t>
  </si>
  <si>
    <t>Column15469</t>
  </si>
  <si>
    <t>Column15470</t>
  </si>
  <si>
    <t>Column15471</t>
  </si>
  <si>
    <t>Column15472</t>
  </si>
  <si>
    <t>Column15473</t>
  </si>
  <si>
    <t>Column15474</t>
  </si>
  <si>
    <t>Column15475</t>
  </si>
  <si>
    <t>Column15476</t>
  </si>
  <si>
    <t>Column15477</t>
  </si>
  <si>
    <t>Column15478</t>
  </si>
  <si>
    <t>Column15479</t>
  </si>
  <si>
    <t>Column15480</t>
  </si>
  <si>
    <t>Column15481</t>
  </si>
  <si>
    <t>Column15482</t>
  </si>
  <si>
    <t>Column15483</t>
  </si>
  <si>
    <t>Column15484</t>
  </si>
  <si>
    <t>Column15485</t>
  </si>
  <si>
    <t>Column15486</t>
  </si>
  <si>
    <t>Column15487</t>
  </si>
  <si>
    <t>Column15488</t>
  </si>
  <si>
    <t>Column15489</t>
  </si>
  <si>
    <t>Column15490</t>
  </si>
  <si>
    <t>Column15491</t>
  </si>
  <si>
    <t>Column15492</t>
  </si>
  <si>
    <t>Column15493</t>
  </si>
  <si>
    <t>Column15494</t>
  </si>
  <si>
    <t>Column15495</t>
  </si>
  <si>
    <t>Column15496</t>
  </si>
  <si>
    <t>Column15497</t>
  </si>
  <si>
    <t>Column15498</t>
  </si>
  <si>
    <t>Column15499</t>
  </si>
  <si>
    <t>Column15500</t>
  </si>
  <si>
    <t>Column15501</t>
  </si>
  <si>
    <t>Column15502</t>
  </si>
  <si>
    <t>Column15503</t>
  </si>
  <si>
    <t>Column15504</t>
  </si>
  <si>
    <t>Column15505</t>
  </si>
  <si>
    <t>Column15506</t>
  </si>
  <si>
    <t>Column15507</t>
  </si>
  <si>
    <t>Column15508</t>
  </si>
  <si>
    <t>Column15509</t>
  </si>
  <si>
    <t>Column15510</t>
  </si>
  <si>
    <t>Column15511</t>
  </si>
  <si>
    <t>Column15512</t>
  </si>
  <si>
    <t>Column15513</t>
  </si>
  <si>
    <t>Column15514</t>
  </si>
  <si>
    <t>Column15515</t>
  </si>
  <si>
    <t>Column15516</t>
  </si>
  <si>
    <t>Column15517</t>
  </si>
  <si>
    <t>Column15518</t>
  </si>
  <si>
    <t>Column15519</t>
  </si>
  <si>
    <t>Column15520</t>
  </si>
  <si>
    <t>Column15521</t>
  </si>
  <si>
    <t>Column15522</t>
  </si>
  <si>
    <t>Column15523</t>
  </si>
  <si>
    <t>Column15524</t>
  </si>
  <si>
    <t>Column15525</t>
  </si>
  <si>
    <t>Column15526</t>
  </si>
  <si>
    <t>Column15527</t>
  </si>
  <si>
    <t>Column15528</t>
  </si>
  <si>
    <t>Column15529</t>
  </si>
  <si>
    <t>Column15530</t>
  </si>
  <si>
    <t>Column15531</t>
  </si>
  <si>
    <t>Column15532</t>
  </si>
  <si>
    <t>Column15533</t>
  </si>
  <si>
    <t>Column15534</t>
  </si>
  <si>
    <t>Column15535</t>
  </si>
  <si>
    <t>Column15536</t>
  </si>
  <si>
    <t>Column15537</t>
  </si>
  <si>
    <t>Column15538</t>
  </si>
  <si>
    <t>Column15539</t>
  </si>
  <si>
    <t>Column15540</t>
  </si>
  <si>
    <t>Column15541</t>
  </si>
  <si>
    <t>Column15542</t>
  </si>
  <si>
    <t>Column15543</t>
  </si>
  <si>
    <t>Column15544</t>
  </si>
  <si>
    <t>Column15545</t>
  </si>
  <si>
    <t>Column15546</t>
  </si>
  <si>
    <t>Column15547</t>
  </si>
  <si>
    <t>Column15548</t>
  </si>
  <si>
    <t>Column15549</t>
  </si>
  <si>
    <t>Column15550</t>
  </si>
  <si>
    <t>Column15551</t>
  </si>
  <si>
    <t>Column15552</t>
  </si>
  <si>
    <t>Column15553</t>
  </si>
  <si>
    <t>Column15554</t>
  </si>
  <si>
    <t>Column15555</t>
  </si>
  <si>
    <t>Column15556</t>
  </si>
  <si>
    <t>Column15557</t>
  </si>
  <si>
    <t>Column15558</t>
  </si>
  <si>
    <t>Column15559</t>
  </si>
  <si>
    <t>Column15560</t>
  </si>
  <si>
    <t>Column15561</t>
  </si>
  <si>
    <t>Column15562</t>
  </si>
  <si>
    <t>Column15563</t>
  </si>
  <si>
    <t>Column15564</t>
  </si>
  <si>
    <t>Column15565</t>
  </si>
  <si>
    <t>Column15566</t>
  </si>
  <si>
    <t>Column15567</t>
  </si>
  <si>
    <t>Column15568</t>
  </si>
  <si>
    <t>Column15569</t>
  </si>
  <si>
    <t>Column15570</t>
  </si>
  <si>
    <t>Column15571</t>
  </si>
  <si>
    <t>Column15572</t>
  </si>
  <si>
    <t>Column15573</t>
  </si>
  <si>
    <t>Column15574</t>
  </si>
  <si>
    <t>Column15575</t>
  </si>
  <si>
    <t>Column15576</t>
  </si>
  <si>
    <t>Column15577</t>
  </si>
  <si>
    <t>Column15578</t>
  </si>
  <si>
    <t>Column15579</t>
  </si>
  <si>
    <t>Column15580</t>
  </si>
  <si>
    <t>Column15581</t>
  </si>
  <si>
    <t>Column15582</t>
  </si>
  <si>
    <t>Column15583</t>
  </si>
  <si>
    <t>Column15584</t>
  </si>
  <si>
    <t>Column15585</t>
  </si>
  <si>
    <t>Column15586</t>
  </si>
  <si>
    <t>Column15587</t>
  </si>
  <si>
    <t>Column15588</t>
  </si>
  <si>
    <t>Column15589</t>
  </si>
  <si>
    <t>Column15590</t>
  </si>
  <si>
    <t>Column15591</t>
  </si>
  <si>
    <t>Column15592</t>
  </si>
  <si>
    <t>Column15593</t>
  </si>
  <si>
    <t>Column15594</t>
  </si>
  <si>
    <t>Column15595</t>
  </si>
  <si>
    <t>Column15596</t>
  </si>
  <si>
    <t>Column15597</t>
  </si>
  <si>
    <t>Column15598</t>
  </si>
  <si>
    <t>Column15599</t>
  </si>
  <si>
    <t>Column15600</t>
  </si>
  <si>
    <t>Column15601</t>
  </si>
  <si>
    <t>Column15602</t>
  </si>
  <si>
    <t>Column15603</t>
  </si>
  <si>
    <t>Column15604</t>
  </si>
  <si>
    <t>Column15605</t>
  </si>
  <si>
    <t>Column15606</t>
  </si>
  <si>
    <t>Column15607</t>
  </si>
  <si>
    <t>Column15608</t>
  </si>
  <si>
    <t>Column15609</t>
  </si>
  <si>
    <t>Column15610</t>
  </si>
  <si>
    <t>Column15611</t>
  </si>
  <si>
    <t>Column15612</t>
  </si>
  <si>
    <t>Column15613</t>
  </si>
  <si>
    <t>Column15614</t>
  </si>
  <si>
    <t>Column15615</t>
  </si>
  <si>
    <t>Column15616</t>
  </si>
  <si>
    <t>Column15617</t>
  </si>
  <si>
    <t>Column15618</t>
  </si>
  <si>
    <t>Column15619</t>
  </si>
  <si>
    <t>Column15620</t>
  </si>
  <si>
    <t>Column15621</t>
  </si>
  <si>
    <t>Column15622</t>
  </si>
  <si>
    <t>Column15623</t>
  </si>
  <si>
    <t>Column15624</t>
  </si>
  <si>
    <t>Column15625</t>
  </si>
  <si>
    <t>Column15626</t>
  </si>
  <si>
    <t>Column15627</t>
  </si>
  <si>
    <t>Column15628</t>
  </si>
  <si>
    <t>Column15629</t>
  </si>
  <si>
    <t>Column15630</t>
  </si>
  <si>
    <t>Column15631</t>
  </si>
  <si>
    <t>Column15632</t>
  </si>
  <si>
    <t>Column15633</t>
  </si>
  <si>
    <t>Column15634</t>
  </si>
  <si>
    <t>Column15635</t>
  </si>
  <si>
    <t>Column15636</t>
  </si>
  <si>
    <t>Column15637</t>
  </si>
  <si>
    <t>Column15638</t>
  </si>
  <si>
    <t>Column15639</t>
  </si>
  <si>
    <t>Column15640</t>
  </si>
  <si>
    <t>Column15641</t>
  </si>
  <si>
    <t>Column15642</t>
  </si>
  <si>
    <t>Column15643</t>
  </si>
  <si>
    <t>Column15644</t>
  </si>
  <si>
    <t>Column15645</t>
  </si>
  <si>
    <t>Column15646</t>
  </si>
  <si>
    <t>Column15647</t>
  </si>
  <si>
    <t>Column15648</t>
  </si>
  <si>
    <t>Column15649</t>
  </si>
  <si>
    <t>Column15650</t>
  </si>
  <si>
    <t>Column15651</t>
  </si>
  <si>
    <t>Column15652</t>
  </si>
  <si>
    <t>Column15653</t>
  </si>
  <si>
    <t>Column15654</t>
  </si>
  <si>
    <t>Column15655</t>
  </si>
  <si>
    <t>Column15656</t>
  </si>
  <si>
    <t>Column15657</t>
  </si>
  <si>
    <t>Column15658</t>
  </si>
  <si>
    <t>Column15659</t>
  </si>
  <si>
    <t>Column15660</t>
  </si>
  <si>
    <t>Column15661</t>
  </si>
  <si>
    <t>Column15662</t>
  </si>
  <si>
    <t>Column15663</t>
  </si>
  <si>
    <t>Column15664</t>
  </si>
  <si>
    <t>Column15665</t>
  </si>
  <si>
    <t>Column15666</t>
  </si>
  <si>
    <t>Column15667</t>
  </si>
  <si>
    <t>Column15668</t>
  </si>
  <si>
    <t>Column15669</t>
  </si>
  <si>
    <t>Column15670</t>
  </si>
  <si>
    <t>Column15671</t>
  </si>
  <si>
    <t>Column15672</t>
  </si>
  <si>
    <t>Column15673</t>
  </si>
  <si>
    <t>Column15674</t>
  </si>
  <si>
    <t>Column15675</t>
  </si>
  <si>
    <t>Column15676</t>
  </si>
  <si>
    <t>Column15677</t>
  </si>
  <si>
    <t>Column15678</t>
  </si>
  <si>
    <t>Column15679</t>
  </si>
  <si>
    <t>Column15680</t>
  </si>
  <si>
    <t>Column15681</t>
  </si>
  <si>
    <t>Column15682</t>
  </si>
  <si>
    <t>Column15683</t>
  </si>
  <si>
    <t>Column15684</t>
  </si>
  <si>
    <t>Column15685</t>
  </si>
  <si>
    <t>Column15686</t>
  </si>
  <si>
    <t>Column15687</t>
  </si>
  <si>
    <t>Column15688</t>
  </si>
  <si>
    <t>Column15689</t>
  </si>
  <si>
    <t>Column15690</t>
  </si>
  <si>
    <t>Column15691</t>
  </si>
  <si>
    <t>Column15692</t>
  </si>
  <si>
    <t>Column15693</t>
  </si>
  <si>
    <t>Column15694</t>
  </si>
  <si>
    <t>Column15695</t>
  </si>
  <si>
    <t>Column15696</t>
  </si>
  <si>
    <t>Column15697</t>
  </si>
  <si>
    <t>Column15698</t>
  </si>
  <si>
    <t>Column15699</t>
  </si>
  <si>
    <t>Column15700</t>
  </si>
  <si>
    <t>Column15701</t>
  </si>
  <si>
    <t>Column15702</t>
  </si>
  <si>
    <t>Column15703</t>
  </si>
  <si>
    <t>Column15704</t>
  </si>
  <si>
    <t>Column15705</t>
  </si>
  <si>
    <t>Column15706</t>
  </si>
  <si>
    <t>Column15707</t>
  </si>
  <si>
    <t>Column15708</t>
  </si>
  <si>
    <t>Column15709</t>
  </si>
  <si>
    <t>Column15710</t>
  </si>
  <si>
    <t>Column15711</t>
  </si>
  <si>
    <t>Column15712</t>
  </si>
  <si>
    <t>Column15713</t>
  </si>
  <si>
    <t>Column15714</t>
  </si>
  <si>
    <t>Column15715</t>
  </si>
  <si>
    <t>Column15716</t>
  </si>
  <si>
    <t>Column15717</t>
  </si>
  <si>
    <t>Column15718</t>
  </si>
  <si>
    <t>Column15719</t>
  </si>
  <si>
    <t>Column15720</t>
  </si>
  <si>
    <t>Column15721</t>
  </si>
  <si>
    <t>Column15722</t>
  </si>
  <si>
    <t>Column15723</t>
  </si>
  <si>
    <t>Column15724</t>
  </si>
  <si>
    <t>Column15725</t>
  </si>
  <si>
    <t>Column15726</t>
  </si>
  <si>
    <t>Column15727</t>
  </si>
  <si>
    <t>Column15728</t>
  </si>
  <si>
    <t>Column15729</t>
  </si>
  <si>
    <t>Column15730</t>
  </si>
  <si>
    <t>Column15731</t>
  </si>
  <si>
    <t>Column15732</t>
  </si>
  <si>
    <t>Column15733</t>
  </si>
  <si>
    <t>Column15734</t>
  </si>
  <si>
    <t>Column15735</t>
  </si>
  <si>
    <t>Column15736</t>
  </si>
  <si>
    <t>Column15737</t>
  </si>
  <si>
    <t>Column15738</t>
  </si>
  <si>
    <t>Column15739</t>
  </si>
  <si>
    <t>Column15740</t>
  </si>
  <si>
    <t>Column15741</t>
  </si>
  <si>
    <t>Column15742</t>
  </si>
  <si>
    <t>Column15743</t>
  </si>
  <si>
    <t>Column15744</t>
  </si>
  <si>
    <t>Column15745</t>
  </si>
  <si>
    <t>Column15746</t>
  </si>
  <si>
    <t>Column15747</t>
  </si>
  <si>
    <t>Column15748</t>
  </si>
  <si>
    <t>Column15749</t>
  </si>
  <si>
    <t>Column15750</t>
  </si>
  <si>
    <t>Column15751</t>
  </si>
  <si>
    <t>Column15752</t>
  </si>
  <si>
    <t>Column15753</t>
  </si>
  <si>
    <t>Column15754</t>
  </si>
  <si>
    <t>Column15755</t>
  </si>
  <si>
    <t>Column15756</t>
  </si>
  <si>
    <t>Column15757</t>
  </si>
  <si>
    <t>Column15758</t>
  </si>
  <si>
    <t>Column15759</t>
  </si>
  <si>
    <t>Column15760</t>
  </si>
  <si>
    <t>Column15761</t>
  </si>
  <si>
    <t>Column15762</t>
  </si>
  <si>
    <t>Column15763</t>
  </si>
  <si>
    <t>Column15764</t>
  </si>
  <si>
    <t>Column15765</t>
  </si>
  <si>
    <t>Column15766</t>
  </si>
  <si>
    <t>Column15767</t>
  </si>
  <si>
    <t>Column15768</t>
  </si>
  <si>
    <t>Column15769</t>
  </si>
  <si>
    <t>Column15770</t>
  </si>
  <si>
    <t>Column15771</t>
  </si>
  <si>
    <t>Column15772</t>
  </si>
  <si>
    <t>Column15773</t>
  </si>
  <si>
    <t>Column15774</t>
  </si>
  <si>
    <t>Column15775</t>
  </si>
  <si>
    <t>Column15776</t>
  </si>
  <si>
    <t>Column15777</t>
  </si>
  <si>
    <t>Column15778</t>
  </si>
  <si>
    <t>Column15779</t>
  </si>
  <si>
    <t>Column15780</t>
  </si>
  <si>
    <t>Column15781</t>
  </si>
  <si>
    <t>Column15782</t>
  </si>
  <si>
    <t>Column15783</t>
  </si>
  <si>
    <t>Column15784</t>
  </si>
  <si>
    <t>Column15785</t>
  </si>
  <si>
    <t>Column15786</t>
  </si>
  <si>
    <t>Column15787</t>
  </si>
  <si>
    <t>Column15788</t>
  </si>
  <si>
    <t>Column15789</t>
  </si>
  <si>
    <t>Column15790</t>
  </si>
  <si>
    <t>Column15791</t>
  </si>
  <si>
    <t>Column15792</t>
  </si>
  <si>
    <t>Column15793</t>
  </si>
  <si>
    <t>Column15794</t>
  </si>
  <si>
    <t>Column15795</t>
  </si>
  <si>
    <t>Column15796</t>
  </si>
  <si>
    <t>Column15797</t>
  </si>
  <si>
    <t>Column15798</t>
  </si>
  <si>
    <t>Column15799</t>
  </si>
  <si>
    <t>Column15800</t>
  </si>
  <si>
    <t>Column15801</t>
  </si>
  <si>
    <t>Column15802</t>
  </si>
  <si>
    <t>Column15803</t>
  </si>
  <si>
    <t>Column15804</t>
  </si>
  <si>
    <t>Column15805</t>
  </si>
  <si>
    <t>Column15806</t>
  </si>
  <si>
    <t>Column15807</t>
  </si>
  <si>
    <t>Column15808</t>
  </si>
  <si>
    <t>Column15809</t>
  </si>
  <si>
    <t>Column15810</t>
  </si>
  <si>
    <t>Column15811</t>
  </si>
  <si>
    <t>Column15812</t>
  </si>
  <si>
    <t>Column15813</t>
  </si>
  <si>
    <t>Column15814</t>
  </si>
  <si>
    <t>Column15815</t>
  </si>
  <si>
    <t>Column15816</t>
  </si>
  <si>
    <t>Column15817</t>
  </si>
  <si>
    <t>Column15818</t>
  </si>
  <si>
    <t>Column15819</t>
  </si>
  <si>
    <t>Column15820</t>
  </si>
  <si>
    <t>Column15821</t>
  </si>
  <si>
    <t>Column15822</t>
  </si>
  <si>
    <t>Column15823</t>
  </si>
  <si>
    <t>Column15824</t>
  </si>
  <si>
    <t>Column15825</t>
  </si>
  <si>
    <t>Column15826</t>
  </si>
  <si>
    <t>Column15827</t>
  </si>
  <si>
    <t>Column15828</t>
  </si>
  <si>
    <t>Column15829</t>
  </si>
  <si>
    <t>Column15830</t>
  </si>
  <si>
    <t>Column15831</t>
  </si>
  <si>
    <t>Column15832</t>
  </si>
  <si>
    <t>Column15833</t>
  </si>
  <si>
    <t>Column15834</t>
  </si>
  <si>
    <t>Column15835</t>
  </si>
  <si>
    <t>Column15836</t>
  </si>
  <si>
    <t>Column15837</t>
  </si>
  <si>
    <t>Column15838</t>
  </si>
  <si>
    <t>Column15839</t>
  </si>
  <si>
    <t>Column15840</t>
  </si>
  <si>
    <t>Column15841</t>
  </si>
  <si>
    <t>Column15842</t>
  </si>
  <si>
    <t>Column15843</t>
  </si>
  <si>
    <t>Column15844</t>
  </si>
  <si>
    <t>Column15845</t>
  </si>
  <si>
    <t>Column15846</t>
  </si>
  <si>
    <t>Column15847</t>
  </si>
  <si>
    <t>Column15848</t>
  </si>
  <si>
    <t>Column15849</t>
  </si>
  <si>
    <t>Column15850</t>
  </si>
  <si>
    <t>Column15851</t>
  </si>
  <si>
    <t>Column15852</t>
  </si>
  <si>
    <t>Column15853</t>
  </si>
  <si>
    <t>Column15854</t>
  </si>
  <si>
    <t>Column15855</t>
  </si>
  <si>
    <t>Column15856</t>
  </si>
  <si>
    <t>Column15857</t>
  </si>
  <si>
    <t>Column15858</t>
  </si>
  <si>
    <t>Column15859</t>
  </si>
  <si>
    <t>Column15860</t>
  </si>
  <si>
    <t>Column15861</t>
  </si>
  <si>
    <t>Column15862</t>
  </si>
  <si>
    <t>Column15863</t>
  </si>
  <si>
    <t>Column15864</t>
  </si>
  <si>
    <t>Column15865</t>
  </si>
  <si>
    <t>Column15866</t>
  </si>
  <si>
    <t>Column15867</t>
  </si>
  <si>
    <t>Column15868</t>
  </si>
  <si>
    <t>Column15869</t>
  </si>
  <si>
    <t>Column15870</t>
  </si>
  <si>
    <t>Column15871</t>
  </si>
  <si>
    <t>Column15872</t>
  </si>
  <si>
    <t>Column15873</t>
  </si>
  <si>
    <t>Column15874</t>
  </si>
  <si>
    <t>Column15875</t>
  </si>
  <si>
    <t>Column15876</t>
  </si>
  <si>
    <t>Column15877</t>
  </si>
  <si>
    <t>Column15878</t>
  </si>
  <si>
    <t>Column15879</t>
  </si>
  <si>
    <t>Column15880</t>
  </si>
  <si>
    <t>Column15881</t>
  </si>
  <si>
    <t>Column15882</t>
  </si>
  <si>
    <t>Column15883</t>
  </si>
  <si>
    <t>Column15884</t>
  </si>
  <si>
    <t>Column15885</t>
  </si>
  <si>
    <t>Column15886</t>
  </si>
  <si>
    <t>Column15887</t>
  </si>
  <si>
    <t>Column15888</t>
  </si>
  <si>
    <t>Column15889</t>
  </si>
  <si>
    <t>Column15890</t>
  </si>
  <si>
    <t>Column15891</t>
  </si>
  <si>
    <t>Column15892</t>
  </si>
  <si>
    <t>Column15893</t>
  </si>
  <si>
    <t>Column15894</t>
  </si>
  <si>
    <t>Column15895</t>
  </si>
  <si>
    <t>Column15896</t>
  </si>
  <si>
    <t>Column15897</t>
  </si>
  <si>
    <t>Column15898</t>
  </si>
  <si>
    <t>Column15899</t>
  </si>
  <si>
    <t>Column15900</t>
  </si>
  <si>
    <t>Column15901</t>
  </si>
  <si>
    <t>Column15902</t>
  </si>
  <si>
    <t>Column15903</t>
  </si>
  <si>
    <t>Column15904</t>
  </si>
  <si>
    <t>Column15905</t>
  </si>
  <si>
    <t>Column15906</t>
  </si>
  <si>
    <t>Column15907</t>
  </si>
  <si>
    <t>Column15908</t>
  </si>
  <si>
    <t>Column15909</t>
  </si>
  <si>
    <t>Column15910</t>
  </si>
  <si>
    <t>Column15911</t>
  </si>
  <si>
    <t>Column15912</t>
  </si>
  <si>
    <t>Column15913</t>
  </si>
  <si>
    <t>Column15914</t>
  </si>
  <si>
    <t>Column15915</t>
  </si>
  <si>
    <t>Column15916</t>
  </si>
  <si>
    <t>Column15917</t>
  </si>
  <si>
    <t>Column15918</t>
  </si>
  <si>
    <t>Column15919</t>
  </si>
  <si>
    <t>Column15920</t>
  </si>
  <si>
    <t>Column15921</t>
  </si>
  <si>
    <t>Column15922</t>
  </si>
  <si>
    <t>Column15923</t>
  </si>
  <si>
    <t>Column15924</t>
  </si>
  <si>
    <t>Column15925</t>
  </si>
  <si>
    <t>Column15926</t>
  </si>
  <si>
    <t>Column15927</t>
  </si>
  <si>
    <t>Column15928</t>
  </si>
  <si>
    <t>Column15929</t>
  </si>
  <si>
    <t>Column15930</t>
  </si>
  <si>
    <t>Column15931</t>
  </si>
  <si>
    <t>Column15932</t>
  </si>
  <si>
    <t>Column15933</t>
  </si>
  <si>
    <t>Column15934</t>
  </si>
  <si>
    <t>Column15935</t>
  </si>
  <si>
    <t>Column15936</t>
  </si>
  <si>
    <t>Column15937</t>
  </si>
  <si>
    <t>Column15938</t>
  </si>
  <si>
    <t>Column15939</t>
  </si>
  <si>
    <t>Column15940</t>
  </si>
  <si>
    <t>Column15941</t>
  </si>
  <si>
    <t>Column15942</t>
  </si>
  <si>
    <t>Column15943</t>
  </si>
  <si>
    <t>Column15944</t>
  </si>
  <si>
    <t>Column15945</t>
  </si>
  <si>
    <t>Column15946</t>
  </si>
  <si>
    <t>Column15947</t>
  </si>
  <si>
    <t>Column15948</t>
  </si>
  <si>
    <t>Column15949</t>
  </si>
  <si>
    <t>Column15950</t>
  </si>
  <si>
    <t>Column15951</t>
  </si>
  <si>
    <t>Column15952</t>
  </si>
  <si>
    <t>Column15953</t>
  </si>
  <si>
    <t>Column15954</t>
  </si>
  <si>
    <t>Column15955</t>
  </si>
  <si>
    <t>Column15956</t>
  </si>
  <si>
    <t>Column15957</t>
  </si>
  <si>
    <t>Column15958</t>
  </si>
  <si>
    <t>Column15959</t>
  </si>
  <si>
    <t>Column15960</t>
  </si>
  <si>
    <t>Column15961</t>
  </si>
  <si>
    <t>Column15962</t>
  </si>
  <si>
    <t>Column15963</t>
  </si>
  <si>
    <t>Column15964</t>
  </si>
  <si>
    <t>Column15965</t>
  </si>
  <si>
    <t>Column15966</t>
  </si>
  <si>
    <t>Column15967</t>
  </si>
  <si>
    <t>Column15968</t>
  </si>
  <si>
    <t>Column15969</t>
  </si>
  <si>
    <t>Column15970</t>
  </si>
  <si>
    <t>Column15971</t>
  </si>
  <si>
    <t>Column15972</t>
  </si>
  <si>
    <t>Column15973</t>
  </si>
  <si>
    <t>Column15974</t>
  </si>
  <si>
    <t>Column15975</t>
  </si>
  <si>
    <t>Column15976</t>
  </si>
  <si>
    <t>Column15977</t>
  </si>
  <si>
    <t>Column15978</t>
  </si>
  <si>
    <t>Column15979</t>
  </si>
  <si>
    <t>Column15980</t>
  </si>
  <si>
    <t>Column15981</t>
  </si>
  <si>
    <t>Column15982</t>
  </si>
  <si>
    <t>Column15983</t>
  </si>
  <si>
    <t>Column15984</t>
  </si>
  <si>
    <t>Column15985</t>
  </si>
  <si>
    <t>Column15986</t>
  </si>
  <si>
    <t>Column15987</t>
  </si>
  <si>
    <t>Column15988</t>
  </si>
  <si>
    <t>Column15989</t>
  </si>
  <si>
    <t>Column15990</t>
  </si>
  <si>
    <t>Column15991</t>
  </si>
  <si>
    <t>Column15992</t>
  </si>
  <si>
    <t>Column15993</t>
  </si>
  <si>
    <t>Column15994</t>
  </si>
  <si>
    <t>Column15995</t>
  </si>
  <si>
    <t>Column15996</t>
  </si>
  <si>
    <t>Column15997</t>
  </si>
  <si>
    <t>Column15998</t>
  </si>
  <si>
    <t>Column15999</t>
  </si>
  <si>
    <t>Column16000</t>
  </si>
  <si>
    <t>Column16001</t>
  </si>
  <si>
    <t>Column16002</t>
  </si>
  <si>
    <t>Column16003</t>
  </si>
  <si>
    <t>Column16004</t>
  </si>
  <si>
    <t>Column16005</t>
  </si>
  <si>
    <t>Column16006</t>
  </si>
  <si>
    <t>Column16007</t>
  </si>
  <si>
    <t>Column16008</t>
  </si>
  <si>
    <t>Column16009</t>
  </si>
  <si>
    <t>Column16010</t>
  </si>
  <si>
    <t>Column16011</t>
  </si>
  <si>
    <t>Column16012</t>
  </si>
  <si>
    <t>Column16013</t>
  </si>
  <si>
    <t>Column16014</t>
  </si>
  <si>
    <t>Column16015</t>
  </si>
  <si>
    <t>Column16016</t>
  </si>
  <si>
    <t>Column16017</t>
  </si>
  <si>
    <t>Column16018</t>
  </si>
  <si>
    <t>Column16019</t>
  </si>
  <si>
    <t>Column16020</t>
  </si>
  <si>
    <t>Column16021</t>
  </si>
  <si>
    <t>Column16022</t>
  </si>
  <si>
    <t>Column16023</t>
  </si>
  <si>
    <t>Column16024</t>
  </si>
  <si>
    <t>Column16025</t>
  </si>
  <si>
    <t>Column16026</t>
  </si>
  <si>
    <t>Column16027</t>
  </si>
  <si>
    <t>Column16028</t>
  </si>
  <si>
    <t>Column16029</t>
  </si>
  <si>
    <t>Column16030</t>
  </si>
  <si>
    <t>Column16031</t>
  </si>
  <si>
    <t>Column16032</t>
  </si>
  <si>
    <t>Column16033</t>
  </si>
  <si>
    <t>Column16034</t>
  </si>
  <si>
    <t>Column16035</t>
  </si>
  <si>
    <t>Column16036</t>
  </si>
  <si>
    <t>Column16037</t>
  </si>
  <si>
    <t>Column16038</t>
  </si>
  <si>
    <t>Column16039</t>
  </si>
  <si>
    <t>Column16040</t>
  </si>
  <si>
    <t>Column16041</t>
  </si>
  <si>
    <t>Column16042</t>
  </si>
  <si>
    <t>Column16043</t>
  </si>
  <si>
    <t>Column16044</t>
  </si>
  <si>
    <t>Column16045</t>
  </si>
  <si>
    <t>Column16046</t>
  </si>
  <si>
    <t>Column16047</t>
  </si>
  <si>
    <t>Column16048</t>
  </si>
  <si>
    <t>Column16049</t>
  </si>
  <si>
    <t>Column16050</t>
  </si>
  <si>
    <t>Column16051</t>
  </si>
  <si>
    <t>Column16052</t>
  </si>
  <si>
    <t>Column16053</t>
  </si>
  <si>
    <t>Column16054</t>
  </si>
  <si>
    <t>Column16055</t>
  </si>
  <si>
    <t>Column16056</t>
  </si>
  <si>
    <t>Column16057</t>
  </si>
  <si>
    <t>Column16058</t>
  </si>
  <si>
    <t>Column16059</t>
  </si>
  <si>
    <t>Column16060</t>
  </si>
  <si>
    <t>Column16061</t>
  </si>
  <si>
    <t>Column16062</t>
  </si>
  <si>
    <t>Column16063</t>
  </si>
  <si>
    <t>Column16064</t>
  </si>
  <si>
    <t>Column16065</t>
  </si>
  <si>
    <t>Column16066</t>
  </si>
  <si>
    <t>Column16067</t>
  </si>
  <si>
    <t>Column16068</t>
  </si>
  <si>
    <t>Column16069</t>
  </si>
  <si>
    <t>Column16070</t>
  </si>
  <si>
    <t>Column16071</t>
  </si>
  <si>
    <t>Column16072</t>
  </si>
  <si>
    <t>Column16073</t>
  </si>
  <si>
    <t>Column16074</t>
  </si>
  <si>
    <t>Column16075</t>
  </si>
  <si>
    <t>Column16076</t>
  </si>
  <si>
    <t>Column16077</t>
  </si>
  <si>
    <t>Column16078</t>
  </si>
  <si>
    <t>Column16079</t>
  </si>
  <si>
    <t>Column16080</t>
  </si>
  <si>
    <t>Column16081</t>
  </si>
  <si>
    <t>Column16082</t>
  </si>
  <si>
    <t>Column16083</t>
  </si>
  <si>
    <t>Column16084</t>
  </si>
  <si>
    <t>Column16085</t>
  </si>
  <si>
    <t>Column16086</t>
  </si>
  <si>
    <t>Column16087</t>
  </si>
  <si>
    <t>Column16088</t>
  </si>
  <si>
    <t>Column16089</t>
  </si>
  <si>
    <t>Column16090</t>
  </si>
  <si>
    <t>Column16091</t>
  </si>
  <si>
    <t>Column16092</t>
  </si>
  <si>
    <t>Column16093</t>
  </si>
  <si>
    <t>Column16094</t>
  </si>
  <si>
    <t>Column16095</t>
  </si>
  <si>
    <t>Column16096</t>
  </si>
  <si>
    <t>Column16097</t>
  </si>
  <si>
    <t>Column16098</t>
  </si>
  <si>
    <t>Column16099</t>
  </si>
  <si>
    <t>Column16100</t>
  </si>
  <si>
    <t>Column16101</t>
  </si>
  <si>
    <t>Column16102</t>
  </si>
  <si>
    <t>Column16103</t>
  </si>
  <si>
    <t>Column16104</t>
  </si>
  <si>
    <t>Column16105</t>
  </si>
  <si>
    <t>Column16106</t>
  </si>
  <si>
    <t>Column16107</t>
  </si>
  <si>
    <t>Column16108</t>
  </si>
  <si>
    <t>Column16109</t>
  </si>
  <si>
    <t>Column16110</t>
  </si>
  <si>
    <t>Column16111</t>
  </si>
  <si>
    <t>Column16112</t>
  </si>
  <si>
    <t>Column16113</t>
  </si>
  <si>
    <t>Column16114</t>
  </si>
  <si>
    <t>Column16115</t>
  </si>
  <si>
    <t>Column16116</t>
  </si>
  <si>
    <t>Column16117</t>
  </si>
  <si>
    <t>Column16118</t>
  </si>
  <si>
    <t>Column16119</t>
  </si>
  <si>
    <t>Column16120</t>
  </si>
  <si>
    <t>Column16121</t>
  </si>
  <si>
    <t>Column16122</t>
  </si>
  <si>
    <t>Column16123</t>
  </si>
  <si>
    <t>Column16124</t>
  </si>
  <si>
    <t>Column16125</t>
  </si>
  <si>
    <t>Column16126</t>
  </si>
  <si>
    <t>Column16127</t>
  </si>
  <si>
    <t>Column16128</t>
  </si>
  <si>
    <t>Column16129</t>
  </si>
  <si>
    <t>Column16130</t>
  </si>
  <si>
    <t>Column16131</t>
  </si>
  <si>
    <t>Column16132</t>
  </si>
  <si>
    <t>Column16133</t>
  </si>
  <si>
    <t>Column16134</t>
  </si>
  <si>
    <t>Column16135</t>
  </si>
  <si>
    <t>Column16136</t>
  </si>
  <si>
    <t>Column16137</t>
  </si>
  <si>
    <t>Column16138</t>
  </si>
  <si>
    <t>Column16139</t>
  </si>
  <si>
    <t>Column16140</t>
  </si>
  <si>
    <t>Column16141</t>
  </si>
  <si>
    <t>Column16142</t>
  </si>
  <si>
    <t>Column16143</t>
  </si>
  <si>
    <t>Column16144</t>
  </si>
  <si>
    <t>Column16145</t>
  </si>
  <si>
    <t>Column16146</t>
  </si>
  <si>
    <t>Column16147</t>
  </si>
  <si>
    <t>Column16148</t>
  </si>
  <si>
    <t>Column16149</t>
  </si>
  <si>
    <t>Column16150</t>
  </si>
  <si>
    <t>Column16151</t>
  </si>
  <si>
    <t>Column16152</t>
  </si>
  <si>
    <t>Column16153</t>
  </si>
  <si>
    <t>Column16154</t>
  </si>
  <si>
    <t>Column16155</t>
  </si>
  <si>
    <t>Column16156</t>
  </si>
  <si>
    <t>Column16157</t>
  </si>
  <si>
    <t>Column16158</t>
  </si>
  <si>
    <t>Column16159</t>
  </si>
  <si>
    <t>Column16160</t>
  </si>
  <si>
    <t>Column16161</t>
  </si>
  <si>
    <t>Column16162</t>
  </si>
  <si>
    <t>Column16163</t>
  </si>
  <si>
    <t>Column16164</t>
  </si>
  <si>
    <t>Column16165</t>
  </si>
  <si>
    <t>Column16166</t>
  </si>
  <si>
    <t>Column16167</t>
  </si>
  <si>
    <t>Column16168</t>
  </si>
  <si>
    <t>Column16169</t>
  </si>
  <si>
    <t>Column16170</t>
  </si>
  <si>
    <t>Column16171</t>
  </si>
  <si>
    <t>Column16172</t>
  </si>
  <si>
    <t>Column16173</t>
  </si>
  <si>
    <t>Column16174</t>
  </si>
  <si>
    <t>Column16175</t>
  </si>
  <si>
    <t>Column16176</t>
  </si>
  <si>
    <t>Column16177</t>
  </si>
  <si>
    <t>Column16178</t>
  </si>
  <si>
    <t>Column16179</t>
  </si>
  <si>
    <t>Column16180</t>
  </si>
  <si>
    <t>Column16181</t>
  </si>
  <si>
    <t>Column16182</t>
  </si>
  <si>
    <t>Column16183</t>
  </si>
  <si>
    <t>Column16184</t>
  </si>
  <si>
    <t>Column16185</t>
  </si>
  <si>
    <t>Column16186</t>
  </si>
  <si>
    <t>Column16187</t>
  </si>
  <si>
    <t>Column16188</t>
  </si>
  <si>
    <t>Column16189</t>
  </si>
  <si>
    <t>Column16190</t>
  </si>
  <si>
    <t>Column16191</t>
  </si>
  <si>
    <t>Column16192</t>
  </si>
  <si>
    <t>Column16193</t>
  </si>
  <si>
    <t>Column16194</t>
  </si>
  <si>
    <t>Column16195</t>
  </si>
  <si>
    <t>Column16196</t>
  </si>
  <si>
    <t>Column16197</t>
  </si>
  <si>
    <t>Column16198</t>
  </si>
  <si>
    <t>Column16199</t>
  </si>
  <si>
    <t>Column16200</t>
  </si>
  <si>
    <t>Column16201</t>
  </si>
  <si>
    <t>Column16202</t>
  </si>
  <si>
    <t>Column16203</t>
  </si>
  <si>
    <t>Column16204</t>
  </si>
  <si>
    <t>Column16205</t>
  </si>
  <si>
    <t>Column16206</t>
  </si>
  <si>
    <t>Column16207</t>
  </si>
  <si>
    <t>Column16208</t>
  </si>
  <si>
    <t>Column16209</t>
  </si>
  <si>
    <t>Column16210</t>
  </si>
  <si>
    <t>Column16211</t>
  </si>
  <si>
    <t>Column16212</t>
  </si>
  <si>
    <t>Column16213</t>
  </si>
  <si>
    <t>Column16214</t>
  </si>
  <si>
    <t>Column16215</t>
  </si>
  <si>
    <t>Column16216</t>
  </si>
  <si>
    <t>Column16217</t>
  </si>
  <si>
    <t>Column16218</t>
  </si>
  <si>
    <t>Column16219</t>
  </si>
  <si>
    <t>Column16220</t>
  </si>
  <si>
    <t>Column16221</t>
  </si>
  <si>
    <t>Column16222</t>
  </si>
  <si>
    <t>Column16223</t>
  </si>
  <si>
    <t>Column16224</t>
  </si>
  <si>
    <t>Column16225</t>
  </si>
  <si>
    <t>Column16226</t>
  </si>
  <si>
    <t>Column16227</t>
  </si>
  <si>
    <t>Column16228</t>
  </si>
  <si>
    <t>Column16229</t>
  </si>
  <si>
    <t>Column16230</t>
  </si>
  <si>
    <t>Column16231</t>
  </si>
  <si>
    <t>Column16232</t>
  </si>
  <si>
    <t>Column16233</t>
  </si>
  <si>
    <t>Column16234</t>
  </si>
  <si>
    <t>Column16235</t>
  </si>
  <si>
    <t>Column16236</t>
  </si>
  <si>
    <t>Column16237</t>
  </si>
  <si>
    <t>Column16238</t>
  </si>
  <si>
    <t>Column16239</t>
  </si>
  <si>
    <t>Column16240</t>
  </si>
  <si>
    <t>Column16241</t>
  </si>
  <si>
    <t>Column16242</t>
  </si>
  <si>
    <t>Column16243</t>
  </si>
  <si>
    <t>Column16244</t>
  </si>
  <si>
    <t>Column16245</t>
  </si>
  <si>
    <t>Column16246</t>
  </si>
  <si>
    <t>Column16247</t>
  </si>
  <si>
    <t>Column16248</t>
  </si>
  <si>
    <t>Column16249</t>
  </si>
  <si>
    <t>Column16250</t>
  </si>
  <si>
    <t>Column16251</t>
  </si>
  <si>
    <t>Column16252</t>
  </si>
  <si>
    <t>Column16253</t>
  </si>
  <si>
    <t>Column16254</t>
  </si>
  <si>
    <t>Column16255</t>
  </si>
  <si>
    <t>Column16256</t>
  </si>
  <si>
    <t>Column16257</t>
  </si>
  <si>
    <t>Column16258</t>
  </si>
  <si>
    <t>Column16259</t>
  </si>
  <si>
    <t>Column16260</t>
  </si>
  <si>
    <t>Column16261</t>
  </si>
  <si>
    <t>Column16262</t>
  </si>
  <si>
    <t>Column16263</t>
  </si>
  <si>
    <t>Column16264</t>
  </si>
  <si>
    <t>Column16265</t>
  </si>
  <si>
    <t>Column16266</t>
  </si>
  <si>
    <t>Column16267</t>
  </si>
  <si>
    <t>Column16268</t>
  </si>
  <si>
    <t>Column16269</t>
  </si>
  <si>
    <t>Column16270</t>
  </si>
  <si>
    <t>Column16271</t>
  </si>
  <si>
    <t>Column16272</t>
  </si>
  <si>
    <t>Column16273</t>
  </si>
  <si>
    <t>Column16274</t>
  </si>
  <si>
    <t>Column16275</t>
  </si>
  <si>
    <t>Column16276</t>
  </si>
  <si>
    <t>Column16277</t>
  </si>
  <si>
    <t>Column16278</t>
  </si>
  <si>
    <t>Column16279</t>
  </si>
  <si>
    <t>Column16280</t>
  </si>
  <si>
    <t>Column16281</t>
  </si>
  <si>
    <t>Column16282</t>
  </si>
  <si>
    <t>Column16283</t>
  </si>
  <si>
    <t>Column16284</t>
  </si>
  <si>
    <t>Column16285</t>
  </si>
  <si>
    <t>Column16286</t>
  </si>
  <si>
    <t>Column16287</t>
  </si>
  <si>
    <t>Column16288</t>
  </si>
  <si>
    <t>Column16289</t>
  </si>
  <si>
    <t>Column16290</t>
  </si>
  <si>
    <t>Column16291</t>
  </si>
  <si>
    <t>Column16292</t>
  </si>
  <si>
    <t>Column16293</t>
  </si>
  <si>
    <t>Column16294</t>
  </si>
  <si>
    <t>Column16295</t>
  </si>
  <si>
    <t>Column16296</t>
  </si>
  <si>
    <t>Column16297</t>
  </si>
  <si>
    <t>Column16298</t>
  </si>
  <si>
    <t>Column16299</t>
  </si>
  <si>
    <t>Column16300</t>
  </si>
  <si>
    <t>Column16301</t>
  </si>
  <si>
    <t>Column16302</t>
  </si>
  <si>
    <t>Column16303</t>
  </si>
  <si>
    <t>Column16304</t>
  </si>
  <si>
    <t>Column16305</t>
  </si>
  <si>
    <t>Column16306</t>
  </si>
  <si>
    <t>Column16307</t>
  </si>
  <si>
    <t>Column16308</t>
  </si>
  <si>
    <t>Column16309</t>
  </si>
  <si>
    <t>Column16310</t>
  </si>
  <si>
    <t>Column16311</t>
  </si>
  <si>
    <t>Column16312</t>
  </si>
  <si>
    <t>Column16313</t>
  </si>
  <si>
    <t>Column16314</t>
  </si>
  <si>
    <t>Column16315</t>
  </si>
  <si>
    <t>Column16316</t>
  </si>
  <si>
    <t>Column16317</t>
  </si>
  <si>
    <t>Column16318</t>
  </si>
  <si>
    <t>Column16319</t>
  </si>
  <si>
    <t>Column16320</t>
  </si>
  <si>
    <t>Column16321</t>
  </si>
  <si>
    <t>Column16322</t>
  </si>
  <si>
    <t>Column16323</t>
  </si>
  <si>
    <t>Column16324</t>
  </si>
  <si>
    <t>Column16325</t>
  </si>
  <si>
    <t>Column16326</t>
  </si>
  <si>
    <t>Column16327</t>
  </si>
  <si>
    <t>Column16328</t>
  </si>
  <si>
    <t>Column16329</t>
  </si>
  <si>
    <t>Column16330</t>
  </si>
  <si>
    <t>Column16331</t>
  </si>
  <si>
    <t>Column16332</t>
  </si>
  <si>
    <t>Column16333</t>
  </si>
  <si>
    <t>Column16334</t>
  </si>
  <si>
    <t>Column16335</t>
  </si>
  <si>
    <t>Column16336</t>
  </si>
  <si>
    <t>Column16337</t>
  </si>
  <si>
    <t>Column16338</t>
  </si>
  <si>
    <t>Column16339</t>
  </si>
  <si>
    <t>Column16340</t>
  </si>
  <si>
    <t>Column16341</t>
  </si>
  <si>
    <t>Column16342</t>
  </si>
  <si>
    <t>Column16343</t>
  </si>
  <si>
    <t>Column16344</t>
  </si>
  <si>
    <t>Column16345</t>
  </si>
  <si>
    <t>Column16346</t>
  </si>
  <si>
    <t>Column16347</t>
  </si>
  <si>
    <t>Column16348</t>
  </si>
  <si>
    <t>Column16349</t>
  </si>
  <si>
    <t>Column16350</t>
  </si>
  <si>
    <t>Column16351</t>
  </si>
  <si>
    <t>Column16352</t>
  </si>
  <si>
    <t>Column16353</t>
  </si>
  <si>
    <t>Column16354</t>
  </si>
  <si>
    <t>Column16355</t>
  </si>
  <si>
    <t>Column16356</t>
  </si>
  <si>
    <t>Column16357</t>
  </si>
  <si>
    <t>Column16358</t>
  </si>
  <si>
    <t>Column16359</t>
  </si>
  <si>
    <t>Column16360</t>
  </si>
  <si>
    <t>Column16361</t>
  </si>
  <si>
    <t>Column16362</t>
  </si>
  <si>
    <t>Column16363</t>
  </si>
  <si>
    <t>Column16364</t>
  </si>
  <si>
    <t>Column16365</t>
  </si>
  <si>
    <t>Column16366</t>
  </si>
  <si>
    <t>Column16367</t>
  </si>
  <si>
    <t>Column16368</t>
  </si>
  <si>
    <t>Rel-17</t>
  </si>
  <si>
    <t>DC_2A-2A_n77A</t>
  </si>
  <si>
    <t>DC_2A_n77A</t>
  </si>
  <si>
    <t>&lt;RAN5#94-e</t>
  </si>
  <si>
    <t>NR_CADC_NR_LTE_DC_R17-UEConTest</t>
  </si>
  <si>
    <t xml:space="preserve">DC_002A_002A_n077A </t>
  </si>
  <si>
    <t xml:space="preserve">DC_002A_n077A </t>
  </si>
  <si>
    <t>DC_2A-2A_n77(2A)</t>
  </si>
  <si>
    <t xml:space="preserve">DC_002A_002A_n077z2Az </t>
  </si>
  <si>
    <t>DC_2A_n77(2A)</t>
  </si>
  <si>
    <t xml:space="preserve">DC_002A_n077z2Az </t>
  </si>
  <si>
    <t>DC_5A_n77(2A)</t>
  </si>
  <si>
    <t>DC_5A_n77A</t>
  </si>
  <si>
    <t xml:space="preserve">DC_005A_n077z2Az </t>
  </si>
  <si>
    <t xml:space="preserve">DC_005A_n077A </t>
  </si>
  <si>
    <t>DC_12A_n77A</t>
  </si>
  <si>
    <t>AT&amp;T,Rogers</t>
  </si>
  <si>
    <t xml:space="preserve">DC_012A_n077A </t>
  </si>
  <si>
    <t>DC_12A_n77(2A)</t>
  </si>
  <si>
    <t xml:space="preserve">DC_012A_n077z2Az </t>
  </si>
  <si>
    <t>DC_14A_n77A</t>
  </si>
  <si>
    <t xml:space="preserve">DC_014A_n077A </t>
  </si>
  <si>
    <t>DC_14A_n77(2A)</t>
  </si>
  <si>
    <t xml:space="preserve">DC_014A_n077z2Az </t>
  </si>
  <si>
    <t>DC_30A_n2A</t>
  </si>
  <si>
    <t xml:space="preserve">DC_030A_n002A </t>
  </si>
  <si>
    <t>Fallback to DC_2A-5A-30A-66A_n2A with UL DC_30A_n2A</t>
  </si>
  <si>
    <t>DC_30A_n77A</t>
  </si>
  <si>
    <t xml:space="preserve">DC_030A_n077A </t>
  </si>
  <si>
    <t>DC_30A_n77(2A)</t>
  </si>
  <si>
    <t xml:space="preserve">DC_030A_n077z2Az </t>
  </si>
  <si>
    <t>DC_66A-66A_n5A</t>
  </si>
  <si>
    <t>DC_66A_n5A</t>
  </si>
  <si>
    <t>Verizon,AT&amp;T</t>
  </si>
  <si>
    <t xml:space="preserve">DC_066A_066A_n005A </t>
  </si>
  <si>
    <t xml:space="preserve">DC_066A_n005A </t>
  </si>
  <si>
    <t>DC_66A-66A_n77A</t>
  </si>
  <si>
    <t>DC_66A_n77A</t>
  </si>
  <si>
    <t xml:space="preserve">DC_066A_066A_n077A </t>
  </si>
  <si>
    <t xml:space="preserve">DC_066A_n077A </t>
  </si>
  <si>
    <t>DC_66A-66A_n77(2A)</t>
  </si>
  <si>
    <t xml:space="preserve">DC_066A_066A_n077z2Az </t>
  </si>
  <si>
    <t>DC_66A_n77(2A)</t>
  </si>
  <si>
    <t xml:space="preserve">DC_066A_n077z2Az </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</si>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</sst>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0000"/>
  </numFmts>
  <fonts count="40">
    <font>
      <sz val="11"/>
      <color theme="1"/>
      <name val="Calibri"/>
      <charset val="134"/>
      <scheme val="minor"/>
    </font>
    <font>
      <sz val="11"/>
      <color theme="1"/>
      <name val="Calibri"/>
      <charset val="134"/>
      <scheme val="minor"/>
    </font>
    <font>
      <b/>
      <sz val="11"/>
      <color theme="1"/>
      <name val="Calibri"/>
      <charset val="134"/>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0000"/>
      <name val="Arial"/>
      <family val="2"/>
    </font>
    <font>
      <b/>
      <sz val="8"/>
      <color theme="0"/>
      <name val="Arial"/>
      <family val="2"/>
    </font>
    <font>
      <sz val="8"/>
      <color theme="0"/>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b/>
      <sz val="8"/>
      <color theme="0" tint="-0.34998626667073579"/>
      <name val="Arial"/>
      <family val="2"/>
    </font>
    <font>
      <sz val="8"/>
      <name val="Arial"/>
      <family val="2"/>
    </font>
    <font>
      <sz val="8"/>
      <color rgb="FFFF0000"/>
      <name val="Arial"/>
      <family val="2"/>
    </font>
    <font>
      <sz val="10"/>
      <color rgb="FFFF0000"/>
      <name val="Arial"/>
      <family val="2"/>
    </font>
    <font>
      <b/>
      <sz val="14"/>
      <color rgb="FFFF0000"/>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Calibri"/>
      <charset val="134"/>
      <scheme val="minor"/>
    </font>
    <font>
      <sz val="14"/>
      <color rgb="FF000000"/>
      <name val="Courier New"/>
      <family val="3"/>
    </font>
    <font>
      <sz val="11"/>
      <color rgb="FFFF0000"/>
      <name val="Calibri"/>
      <charset val="134"/>
      <scheme val="minor"/>
    </font>
    <font>
      <b/>
      <sz val="11"/>
      <name val="Arial"/>
      <family val="2"/>
    </font>
    <font>
      <i/>
      <sz val="11"/>
      <color theme="1"/>
      <name val="Calibri"/>
      <charset val="134"/>
      <scheme val="minor"/>
    </font>
    <font>
      <sz val="9"/>
      <name val="Tahoma"/>
      <family val="2"/>
    </font>
    <font>
      <sz val="8"/>
      <color theme="1"/>
      <name val="Calibri"/>
      <family val="2"/>
      <scheme val="minor"/>
    </font>
    <font>
      <sz val="8"/>
      <name val="Calibri"/>
      <family val="2"/>
      <scheme val="minor"/>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rgb="FFFF00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1" fillId="0" borderId="0"/>
    <xf numFmtId="0" fontId="1" fillId="0" borderId="0"/>
  </cellStyleXfs>
  <cellXfs count="228">
    <xf numFmtId="0" fontId="0" fillId="0" borderId="0" xfId="0"/>
    <xf numFmtId="0" fontId="0" fillId="0" borderId="0" xfId="0" applyAlignment="1">
      <alignment vertical="top"/>
    </xf>
    <xf numFmtId="0" fontId="1" fillId="0" borderId="1" xfId="2" applyBorder="1" applyAlignment="1">
      <alignment vertical="top"/>
    </xf>
    <xf numFmtId="0" fontId="1" fillId="0" borderId="0" xfId="2" applyAlignment="1">
      <alignment vertical="top"/>
    </xf>
    <xf numFmtId="0" fontId="1" fillId="2" borderId="1" xfId="2" applyFill="1" applyBorder="1" applyAlignment="1">
      <alignment vertical="top"/>
    </xf>
    <xf numFmtId="0" fontId="0" fillId="0" borderId="1" xfId="2" applyFont="1" applyBorder="1" applyAlignment="1">
      <alignment vertical="top"/>
    </xf>
    <xf numFmtId="14" fontId="0" fillId="0" borderId="1" xfId="2" applyNumberFormat="1" applyFont="1" applyBorder="1" applyAlignment="1">
      <alignment vertical="top"/>
    </xf>
    <xf numFmtId="14" fontId="1" fillId="0" borderId="1" xfId="2" applyNumberFormat="1" applyBorder="1" applyAlignment="1">
      <alignment vertical="top"/>
    </xf>
    <xf numFmtId="0" fontId="0" fillId="0" borderId="1" xfId="0" applyBorder="1" applyAlignment="1">
      <alignment vertical="top"/>
    </xf>
    <xf numFmtId="0" fontId="0" fillId="0" borderId="1" xfId="0" applyBorder="1" applyAlignment="1">
      <alignment vertical="top" wrapText="1"/>
    </xf>
    <xf numFmtId="0" fontId="1" fillId="0" borderId="1" xfId="2" applyBorder="1" applyAlignment="1">
      <alignment vertical="top" wrapText="1"/>
    </xf>
    <xf numFmtId="0" fontId="3" fillId="3" borderId="0" xfId="1" applyFont="1" applyFill="1" applyAlignment="1">
      <alignment vertical="top"/>
    </xf>
    <xf numFmtId="0" fontId="3" fillId="0" borderId="0" xfId="1" applyFont="1" applyAlignment="1">
      <alignment horizontal="left" vertical="center"/>
    </xf>
    <xf numFmtId="168" fontId="4" fillId="0" borderId="0" xfId="1" applyNumberFormat="1" applyFont="1" applyAlignment="1" applyProtection="1">
      <alignment vertical="top"/>
      <protection locked="0"/>
    </xf>
    <xf numFmtId="0" fontId="4" fillId="3" borderId="0" xfId="1" applyFont="1" applyFill="1" applyAlignment="1">
      <alignment vertical="top"/>
    </xf>
    <xf numFmtId="0" fontId="3" fillId="0" borderId="0" xfId="1" applyFont="1" applyAlignment="1">
      <alignment horizontal="center" vertical="top" wrapText="1"/>
    </xf>
    <xf numFmtId="0" fontId="3" fillId="0" borderId="0" xfId="1" applyFont="1" applyAlignment="1">
      <alignment vertical="top"/>
    </xf>
    <xf numFmtId="0" fontId="3" fillId="0" borderId="0" xfId="1" applyFont="1" applyAlignment="1">
      <alignment vertical="top" wrapText="1"/>
    </xf>
    <xf numFmtId="49" fontId="3" fillId="0" borderId="0" xfId="1" applyNumberFormat="1" applyFont="1" applyAlignment="1">
      <alignment vertical="top" wrapText="1"/>
    </xf>
    <xf numFmtId="0" fontId="3" fillId="0" borderId="0" xfId="1" applyFont="1" applyAlignment="1">
      <alignment horizontal="center" vertical="top"/>
    </xf>
    <xf numFmtId="0" fontId="3" fillId="3" borderId="0" xfId="1" applyFont="1" applyFill="1" applyAlignment="1">
      <alignment horizontal="center" vertical="top"/>
    </xf>
    <xf numFmtId="0" fontId="7" fillId="3" borderId="0" xfId="1" applyFont="1" applyFill="1" applyAlignment="1">
      <alignment vertical="top"/>
    </xf>
    <xf numFmtId="0" fontId="3" fillId="3" borderId="0" xfId="1" applyFont="1" applyFill="1" applyAlignment="1">
      <alignment horizontal="center" vertical="top" wrapText="1"/>
    </xf>
    <xf numFmtId="0" fontId="8" fillId="4" borderId="2" xfId="1" applyFont="1" applyFill="1" applyBorder="1" applyAlignment="1">
      <alignment horizontal="center" vertical="top"/>
    </xf>
    <xf numFmtId="0" fontId="9" fillId="3" borderId="2" xfId="1" applyFont="1" applyFill="1" applyBorder="1" applyAlignment="1">
      <alignment vertical="top"/>
    </xf>
    <xf numFmtId="0" fontId="9" fillId="3" borderId="1" xfId="1" applyFont="1" applyFill="1" applyBorder="1" applyAlignment="1">
      <alignment vertical="top"/>
    </xf>
    <xf numFmtId="0" fontId="10" fillId="3" borderId="0" xfId="1" applyFont="1" applyFill="1" applyAlignment="1">
      <alignment horizontal="left" vertical="top" wrapText="1"/>
    </xf>
    <xf numFmtId="0" fontId="10" fillId="3" borderId="0" xfId="1" applyFont="1" applyFill="1" applyAlignment="1">
      <alignment horizontal="left" vertical="top"/>
    </xf>
    <xf numFmtId="0" fontId="8" fillId="3" borderId="0" xfId="1" applyFont="1" applyFill="1" applyAlignment="1" applyProtection="1">
      <alignment horizontal="left" vertical="top" wrapText="1"/>
      <protection locked="0"/>
    </xf>
    <xf numFmtId="0" fontId="7" fillId="3" borderId="0" xfId="1" applyFont="1" applyFill="1"/>
    <xf numFmtId="0" fontId="8" fillId="3" borderId="0" xfId="1" applyFont="1" applyFill="1" applyAlignment="1">
      <alignment horizontal="left" vertical="top"/>
    </xf>
    <xf numFmtId="9" fontId="3" fillId="3" borderId="0" xfId="1" applyNumberFormat="1" applyFont="1" applyFill="1" applyAlignment="1">
      <alignment horizontal="center" vertical="top" wrapText="1"/>
    </xf>
    <xf numFmtId="49" fontId="3" fillId="3" borderId="0" xfId="1" applyNumberFormat="1" applyFont="1" applyFill="1" applyAlignment="1">
      <alignment horizontal="center" vertical="top" wrapText="1"/>
    </xf>
    <xf numFmtId="0" fontId="12" fillId="5" borderId="7" xfId="1" applyFont="1" applyFill="1" applyBorder="1" applyAlignment="1">
      <alignment horizontal="center" vertical="top" wrapText="1"/>
    </xf>
    <xf numFmtId="0" fontId="12" fillId="5" borderId="8" xfId="1" applyFont="1" applyFill="1" applyBorder="1" applyAlignment="1">
      <alignment horizontal="center" vertical="top" wrapText="1"/>
    </xf>
    <xf numFmtId="0" fontId="12" fillId="5" borderId="8" xfId="1" applyFont="1" applyFill="1" applyBorder="1" applyAlignment="1">
      <alignment horizontal="center" vertical="top"/>
    </xf>
    <xf numFmtId="49" fontId="12" fillId="5" borderId="8" xfId="1" applyNumberFormat="1" applyFont="1" applyFill="1" applyBorder="1" applyAlignment="1">
      <alignment horizontal="center" vertical="top" wrapText="1"/>
    </xf>
    <xf numFmtId="0" fontId="7" fillId="3" borderId="3" xfId="1" applyFont="1" applyFill="1" applyBorder="1" applyAlignment="1">
      <alignment horizontal="left" vertical="top"/>
    </xf>
    <xf numFmtId="0" fontId="9" fillId="6" borderId="1" xfId="1" applyFont="1" applyFill="1" applyBorder="1" applyAlignment="1">
      <alignment horizontal="center" vertical="top" wrapText="1"/>
    </xf>
    <xf numFmtId="0" fontId="9" fillId="0" borderId="1" xfId="1" applyFont="1" applyBorder="1" applyAlignment="1">
      <alignment vertical="top" wrapText="1"/>
    </xf>
    <xf numFmtId="49" fontId="9" fillId="0" borderId="11" xfId="1" applyNumberFormat="1" applyFont="1" applyBorder="1" applyAlignment="1">
      <alignment horizontal="center" vertical="top" wrapText="1"/>
    </xf>
    <xf numFmtId="0" fontId="9" fillId="0" borderId="11" xfId="1" applyFont="1" applyBorder="1" applyAlignment="1">
      <alignment horizontal="left" vertical="top" wrapText="1"/>
    </xf>
    <xf numFmtId="0" fontId="13" fillId="3" borderId="0" xfId="1" applyFont="1" applyFill="1" applyAlignment="1">
      <alignment horizontal="center" vertical="top" wrapText="1"/>
    </xf>
    <xf numFmtId="0" fontId="13" fillId="3" borderId="0" xfId="1" applyFont="1" applyFill="1" applyAlignment="1">
      <alignment horizontal="center" vertical="top"/>
    </xf>
    <xf numFmtId="0" fontId="9" fillId="0" borderId="1" xfId="1" applyFont="1" applyBorder="1" applyAlignment="1">
      <alignment horizontal="left" vertical="top" wrapText="1"/>
    </xf>
    <xf numFmtId="0" fontId="3" fillId="3" borderId="0" xfId="1" applyFont="1" applyFill="1" applyAlignment="1">
      <alignment horizontal="left" vertical="center"/>
    </xf>
    <xf numFmtId="49" fontId="9" fillId="0" borderId="1" xfId="1" applyNumberFormat="1" applyFont="1" applyBorder="1" applyAlignment="1">
      <alignment horizontal="center" vertical="top" wrapText="1"/>
    </xf>
    <xf numFmtId="0" fontId="7" fillId="4" borderId="0" xfId="1" applyFont="1" applyFill="1" applyAlignment="1">
      <alignment horizontal="center" vertical="top"/>
    </xf>
    <xf numFmtId="0" fontId="7" fillId="4" borderId="0" xfId="1" applyFont="1" applyFill="1" applyAlignment="1">
      <alignment horizontal="left" vertical="top"/>
    </xf>
    <xf numFmtId="0" fontId="3" fillId="3" borderId="0" xfId="1" applyFont="1" applyFill="1"/>
    <xf numFmtId="49" fontId="3" fillId="3" borderId="0" xfId="1" applyNumberFormat="1" applyFont="1" applyFill="1" applyAlignment="1">
      <alignment vertical="top" wrapText="1"/>
    </xf>
    <xf numFmtId="0" fontId="15" fillId="3" borderId="0" xfId="1" applyFont="1" applyFill="1" applyAlignment="1">
      <alignment horizontal="left" vertical="top"/>
    </xf>
    <xf numFmtId="0" fontId="16" fillId="3" borderId="0" xfId="1" applyFont="1" applyFill="1" applyAlignment="1" applyProtection="1">
      <alignment horizontal="left" vertical="top"/>
      <protection locked="0"/>
    </xf>
    <xf numFmtId="0" fontId="14" fillId="3" borderId="0" xfId="1" applyFont="1" applyFill="1" applyAlignment="1" applyProtection="1">
      <alignment horizontal="left" vertical="top" wrapText="1"/>
      <protection locked="0"/>
    </xf>
    <xf numFmtId="0" fontId="3" fillId="4" borderId="1" xfId="1" applyFont="1" applyFill="1" applyBorder="1" applyAlignment="1">
      <alignment horizontal="center" vertical="top" wrapText="1"/>
    </xf>
    <xf numFmtId="0" fontId="3" fillId="3" borderId="0" xfId="1" applyFont="1" applyFill="1" applyAlignment="1">
      <alignment vertical="top" wrapText="1"/>
    </xf>
    <xf numFmtId="9" fontId="7" fillId="7" borderId="1" xfId="1" applyNumberFormat="1" applyFont="1" applyFill="1" applyBorder="1" applyAlignment="1">
      <alignment horizontal="center" vertical="top"/>
    </xf>
    <xf numFmtId="0" fontId="18" fillId="3" borderId="0" xfId="1" applyFont="1" applyFill="1" applyAlignment="1">
      <alignment horizontal="left" vertical="top" wrapText="1"/>
    </xf>
    <xf numFmtId="9" fontId="3" fillId="7" borderId="1" xfId="1" applyNumberFormat="1" applyFont="1" applyFill="1" applyBorder="1" applyAlignment="1">
      <alignment horizontal="center" vertical="top"/>
    </xf>
    <xf numFmtId="49" fontId="18" fillId="3" borderId="0" xfId="1" applyNumberFormat="1" applyFont="1" applyFill="1" applyAlignment="1">
      <alignment horizontal="left" vertical="top" wrapText="1"/>
    </xf>
    <xf numFmtId="0" fontId="8" fillId="5" borderId="7" xfId="1" applyFont="1" applyFill="1" applyBorder="1" applyAlignment="1">
      <alignment horizontal="center" vertical="top" wrapText="1"/>
    </xf>
    <xf numFmtId="0" fontId="8" fillId="5" borderId="10" xfId="1" applyFont="1" applyFill="1" applyBorder="1" applyAlignment="1">
      <alignment horizontal="center" vertical="top" wrapText="1"/>
    </xf>
    <xf numFmtId="0" fontId="8" fillId="5" borderId="12" xfId="1" applyFont="1" applyFill="1" applyBorder="1" applyAlignment="1">
      <alignment horizontal="center" vertical="top" wrapText="1"/>
    </xf>
    <xf numFmtId="49" fontId="9" fillId="0" borderId="11" xfId="1" applyNumberFormat="1" applyFont="1" applyBorder="1" applyAlignment="1">
      <alignment horizontal="left" vertical="top" wrapText="1"/>
    </xf>
    <xf numFmtId="1" fontId="21" fillId="6" borderId="1" xfId="1" applyNumberFormat="1" applyFont="1" applyFill="1" applyBorder="1" applyAlignment="1">
      <alignment horizontal="center" vertical="top"/>
    </xf>
    <xf numFmtId="9" fontId="15" fillId="10" borderId="1" xfId="1" applyNumberFormat="1" applyFont="1" applyFill="1" applyBorder="1" applyAlignment="1">
      <alignment horizontal="center" vertical="top"/>
    </xf>
    <xf numFmtId="0" fontId="8" fillId="5" borderId="1" xfId="1" applyFont="1" applyFill="1" applyBorder="1" applyAlignment="1">
      <alignment horizontal="center" vertical="top" wrapText="1"/>
    </xf>
    <xf numFmtId="0" fontId="13" fillId="5" borderId="3" xfId="1" applyFont="1" applyFill="1" applyBorder="1" applyAlignment="1">
      <alignment horizontal="center" vertical="top"/>
    </xf>
    <xf numFmtId="49" fontId="9" fillId="0" borderId="1" xfId="1" applyNumberFormat="1" applyFont="1" applyBorder="1" applyAlignment="1">
      <alignment horizontal="left" vertical="top" wrapText="1"/>
    </xf>
    <xf numFmtId="0" fontId="21" fillId="6" borderId="1" xfId="1" applyFont="1" applyFill="1" applyBorder="1" applyAlignment="1">
      <alignment horizontal="center" vertical="top"/>
    </xf>
    <xf numFmtId="0" fontId="22" fillId="4" borderId="0" xfId="1" applyFont="1" applyFill="1" applyAlignment="1">
      <alignment vertical="top"/>
    </xf>
    <xf numFmtId="0" fontId="7" fillId="4" borderId="0" xfId="1" applyFont="1" applyFill="1" applyAlignment="1">
      <alignment vertical="top"/>
    </xf>
    <xf numFmtId="0" fontId="7" fillId="3" borderId="0" xfId="1" applyFont="1" applyFill="1" applyAlignment="1">
      <alignment horizontal="left" vertical="top"/>
    </xf>
    <xf numFmtId="0" fontId="23" fillId="5" borderId="8" xfId="1" applyFont="1" applyFill="1" applyBorder="1" applyAlignment="1">
      <alignment horizontal="center" vertical="top"/>
    </xf>
    <xf numFmtId="0" fontId="23" fillId="5" borderId="14" xfId="1" applyFont="1" applyFill="1" applyBorder="1" applyAlignment="1">
      <alignment horizontal="center" vertical="top" wrapText="1"/>
    </xf>
    <xf numFmtId="0" fontId="12" fillId="3" borderId="0" xfId="1" applyFont="1" applyFill="1" applyAlignment="1">
      <alignment horizontal="center" vertical="top" wrapText="1"/>
    </xf>
    <xf numFmtId="0" fontId="7" fillId="3" borderId="4" xfId="1" applyFont="1" applyFill="1" applyBorder="1" applyAlignment="1">
      <alignment horizontal="left" vertical="top"/>
    </xf>
    <xf numFmtId="0" fontId="9" fillId="11" borderId="10" xfId="1" applyFont="1" applyFill="1" applyBorder="1" applyAlignment="1">
      <alignment horizontal="center" vertical="top" wrapText="1"/>
    </xf>
    <xf numFmtId="1" fontId="21" fillId="6" borderId="12" xfId="1" applyNumberFormat="1" applyFont="1" applyFill="1" applyBorder="1" applyAlignment="1">
      <alignment horizontal="center" vertical="top"/>
    </xf>
    <xf numFmtId="1" fontId="21" fillId="11" borderId="9" xfId="1" applyNumberFormat="1" applyFont="1" applyFill="1" applyBorder="1" applyAlignment="1">
      <alignment horizontal="center" vertical="top"/>
    </xf>
    <xf numFmtId="9" fontId="9" fillId="7" borderId="1" xfId="1" applyNumberFormat="1" applyFont="1" applyFill="1" applyBorder="1" applyAlignment="1">
      <alignment horizontal="center" vertical="top"/>
    </xf>
    <xf numFmtId="0" fontId="13" fillId="5" borderId="4" xfId="1" applyFont="1" applyFill="1" applyBorder="1" applyAlignment="1">
      <alignment horizontal="center" vertical="top"/>
    </xf>
    <xf numFmtId="0" fontId="9" fillId="6" borderId="12" xfId="1" applyFont="1" applyFill="1" applyBorder="1" applyAlignment="1">
      <alignment horizontal="left" vertical="top"/>
    </xf>
    <xf numFmtId="0" fontId="9" fillId="6" borderId="0" xfId="1" applyFont="1" applyFill="1" applyAlignment="1">
      <alignment horizontal="center" vertical="top" wrapText="1"/>
    </xf>
    <xf numFmtId="0" fontId="9" fillId="6" borderId="5" xfId="1" applyFont="1" applyFill="1" applyBorder="1" applyAlignment="1">
      <alignment horizontal="center" vertical="top" wrapText="1"/>
    </xf>
    <xf numFmtId="0" fontId="9" fillId="11" borderId="16" xfId="1" applyFont="1" applyFill="1" applyBorder="1" applyAlignment="1">
      <alignment horizontal="center" vertical="top" wrapText="1"/>
    </xf>
    <xf numFmtId="0" fontId="9" fillId="11" borderId="17" xfId="1" applyFont="1" applyFill="1" applyBorder="1" applyAlignment="1">
      <alignment horizontal="center" vertical="top" wrapText="1"/>
    </xf>
    <xf numFmtId="0" fontId="9" fillId="12" borderId="1" xfId="1" applyFont="1" applyFill="1" applyBorder="1" applyAlignment="1">
      <alignment horizontal="center" vertical="top" wrapText="1"/>
    </xf>
    <xf numFmtId="1" fontId="21" fillId="12" borderId="1" xfId="1" applyNumberFormat="1" applyFont="1" applyFill="1" applyBorder="1" applyAlignment="1">
      <alignment horizontal="center" vertical="top"/>
    </xf>
    <xf numFmtId="0" fontId="24" fillId="0" borderId="1" xfId="1" applyFont="1" applyBorder="1" applyAlignment="1">
      <alignment vertical="top" wrapText="1"/>
    </xf>
    <xf numFmtId="49" fontId="24" fillId="0" borderId="1" xfId="1" applyNumberFormat="1" applyFont="1" applyBorder="1" applyAlignment="1">
      <alignment horizontal="center" vertical="top" wrapText="1"/>
    </xf>
    <xf numFmtId="0" fontId="24" fillId="0" borderId="1" xfId="1" applyFont="1" applyBorder="1" applyAlignment="1">
      <alignment horizontal="left" vertical="top" wrapText="1"/>
    </xf>
    <xf numFmtId="168" fontId="4" fillId="3" borderId="0" xfId="1" applyNumberFormat="1" applyFont="1" applyFill="1" applyAlignment="1" applyProtection="1">
      <alignment vertical="top"/>
      <protection locked="0"/>
    </xf>
    <xf numFmtId="0" fontId="9" fillId="0" borderId="11" xfId="1" applyFont="1" applyBorder="1" applyAlignment="1">
      <alignment vertical="top" wrapText="1"/>
    </xf>
    <xf numFmtId="0" fontId="9" fillId="0" borderId="0" xfId="1" applyFont="1" applyAlignment="1">
      <alignment horizontal="left" vertical="top" wrapText="1"/>
    </xf>
    <xf numFmtId="0" fontId="9" fillId="0" borderId="12" xfId="1" applyFont="1" applyBorder="1" applyAlignment="1">
      <alignment vertical="top" wrapText="1"/>
    </xf>
    <xf numFmtId="0" fontId="9" fillId="0" borderId="7" xfId="1" applyFont="1" applyBorder="1" applyAlignment="1">
      <alignment vertical="top" wrapText="1"/>
    </xf>
    <xf numFmtId="0" fontId="9" fillId="0" borderId="9" xfId="1" applyFont="1" applyBorder="1" applyAlignment="1">
      <alignment vertical="top" wrapText="1"/>
    </xf>
    <xf numFmtId="0" fontId="9" fillId="0" borderId="12" xfId="1" applyFont="1" applyBorder="1" applyAlignment="1">
      <alignment horizontal="left" vertical="top" wrapText="1"/>
    </xf>
    <xf numFmtId="49" fontId="9" fillId="0" borderId="1" xfId="1" applyNumberFormat="1" applyFont="1" applyBorder="1" applyAlignment="1">
      <alignment vertical="top" wrapText="1"/>
    </xf>
    <xf numFmtId="168" fontId="25" fillId="0" borderId="1" xfId="1" applyNumberFormat="1" applyFont="1" applyBorder="1" applyAlignment="1" applyProtection="1">
      <alignment vertical="top" wrapText="1"/>
      <protection locked="0"/>
    </xf>
    <xf numFmtId="168" fontId="26" fillId="5" borderId="10" xfId="1" applyNumberFormat="1" applyFont="1" applyFill="1" applyBorder="1" applyAlignment="1" applyProtection="1">
      <alignment horizontal="center" vertical="top" wrapText="1"/>
      <protection locked="0"/>
    </xf>
    <xf numFmtId="49" fontId="9" fillId="0" borderId="12" xfId="1" applyNumberFormat="1" applyFont="1" applyBorder="1" applyAlignment="1">
      <alignment vertical="top" wrapText="1"/>
    </xf>
    <xf numFmtId="0" fontId="21" fillId="6" borderId="12" xfId="1" applyFont="1" applyFill="1" applyBorder="1" applyAlignment="1">
      <alignment horizontal="center" vertical="top"/>
    </xf>
    <xf numFmtId="49" fontId="9" fillId="0" borderId="7" xfId="1" applyNumberFormat="1" applyFont="1" applyBorder="1" applyAlignment="1">
      <alignment vertical="top" wrapText="1"/>
    </xf>
    <xf numFmtId="0" fontId="21" fillId="6" borderId="16" xfId="1" applyFont="1" applyFill="1" applyBorder="1" applyAlignment="1">
      <alignment horizontal="center" vertical="top"/>
    </xf>
    <xf numFmtId="49" fontId="9" fillId="0" borderId="12" xfId="1" applyNumberFormat="1" applyFont="1" applyBorder="1" applyAlignment="1">
      <alignment horizontal="left" vertical="top" wrapText="1"/>
    </xf>
    <xf numFmtId="0" fontId="7" fillId="5" borderId="6" xfId="1" applyFont="1" applyFill="1" applyBorder="1" applyAlignment="1">
      <alignment horizontal="left" vertical="top"/>
    </xf>
    <xf numFmtId="49" fontId="24" fillId="0" borderId="1" xfId="1" applyNumberFormat="1" applyFont="1" applyBorder="1" applyAlignment="1">
      <alignment horizontal="left" vertical="top" wrapText="1"/>
    </xf>
    <xf numFmtId="1" fontId="24" fillId="6" borderId="1" xfId="1" applyNumberFormat="1" applyFont="1" applyFill="1" applyBorder="1" applyAlignment="1">
      <alignment horizontal="center" vertical="top"/>
    </xf>
    <xf numFmtId="0" fontId="27" fillId="5" borderId="6" xfId="1" applyFont="1" applyFill="1" applyBorder="1" applyAlignment="1">
      <alignment horizontal="left" vertical="top"/>
    </xf>
    <xf numFmtId="168" fontId="25" fillId="7" borderId="1" xfId="1" applyNumberFormat="1" applyFont="1" applyFill="1" applyBorder="1" applyAlignment="1" applyProtection="1">
      <alignment horizontal="center" vertical="top"/>
      <protection locked="0"/>
    </xf>
    <xf numFmtId="168" fontId="4" fillId="3" borderId="0" xfId="1" applyNumberFormat="1" applyFont="1" applyFill="1" applyAlignment="1" applyProtection="1">
      <alignment horizontal="center" vertical="top"/>
      <protection locked="0"/>
    </xf>
    <xf numFmtId="0" fontId="9" fillId="11" borderId="1" xfId="1" applyFont="1" applyFill="1" applyBorder="1" applyAlignment="1">
      <alignment horizontal="center" vertical="top" wrapText="1"/>
    </xf>
    <xf numFmtId="1" fontId="21" fillId="11" borderId="1" xfId="1" applyNumberFormat="1" applyFont="1" applyFill="1" applyBorder="1" applyAlignment="1">
      <alignment horizontal="center" vertical="top"/>
    </xf>
    <xf numFmtId="9" fontId="25" fillId="7" borderId="1" xfId="1" applyNumberFormat="1" applyFont="1" applyFill="1" applyBorder="1" applyAlignment="1">
      <alignment horizontal="center" vertical="top"/>
    </xf>
    <xf numFmtId="0" fontId="4" fillId="3" borderId="0" xfId="1" applyFont="1" applyFill="1" applyAlignment="1">
      <alignment horizontal="center" vertical="top"/>
    </xf>
    <xf numFmtId="0" fontId="0" fillId="3" borderId="0" xfId="0" applyFill="1"/>
    <xf numFmtId="0" fontId="0" fillId="4" borderId="0" xfId="0" applyFill="1"/>
    <xf numFmtId="0" fontId="24" fillId="3" borderId="0" xfId="1" applyFont="1" applyFill="1" applyAlignment="1">
      <alignment horizontal="left" vertical="top"/>
    </xf>
    <xf numFmtId="0" fontId="0" fillId="3" borderId="0" xfId="0" applyFill="1" applyAlignment="1">
      <alignment vertical="top" wrapText="1"/>
    </xf>
    <xf numFmtId="0" fontId="30" fillId="4" borderId="10" xfId="0" applyFont="1" applyFill="1" applyBorder="1" applyAlignment="1">
      <alignment horizontal="center" vertical="top" wrapText="1"/>
    </xf>
    <xf numFmtId="0" fontId="30" fillId="4" borderId="5" xfId="0" applyFont="1" applyFill="1" applyBorder="1" applyAlignment="1">
      <alignment horizontal="center" vertical="top" wrapText="1"/>
    </xf>
    <xf numFmtId="0" fontId="31" fillId="0" borderId="1" xfId="0" applyFont="1" applyBorder="1" applyAlignment="1">
      <alignment horizontal="center" vertical="top"/>
    </xf>
    <xf numFmtId="0" fontId="32" fillId="0" borderId="1" xfId="0" applyFont="1" applyBorder="1" applyAlignment="1">
      <alignment horizontal="center" vertical="top"/>
    </xf>
    <xf numFmtId="0" fontId="32" fillId="0" borderId="1" xfId="0" applyFont="1" applyBorder="1" applyAlignment="1">
      <alignment horizontal="left" vertical="top"/>
    </xf>
    <xf numFmtId="0" fontId="32" fillId="0" borderId="1" xfId="0" applyFont="1" applyBorder="1" applyAlignment="1">
      <alignment vertical="top"/>
    </xf>
    <xf numFmtId="0" fontId="31" fillId="0" borderId="9" xfId="0" applyFont="1" applyBorder="1" applyAlignment="1">
      <alignment horizontal="center" vertical="top"/>
    </xf>
    <xf numFmtId="0" fontId="32" fillId="0" borderId="9" xfId="0" applyFont="1" applyBorder="1" applyAlignment="1">
      <alignment horizontal="center" vertical="top"/>
    </xf>
    <xf numFmtId="0" fontId="32" fillId="0" borderId="9" xfId="0" applyFont="1" applyBorder="1" applyAlignment="1">
      <alignment horizontal="left" vertical="top"/>
    </xf>
    <xf numFmtId="0" fontId="32" fillId="0" borderId="9" xfId="0" applyFont="1" applyBorder="1" applyAlignment="1">
      <alignment vertical="top"/>
    </xf>
    <xf numFmtId="0" fontId="25" fillId="3" borderId="0" xfId="1" applyFont="1" applyFill="1" applyAlignment="1">
      <alignment horizontal="left" vertical="top"/>
    </xf>
    <xf numFmtId="0" fontId="16" fillId="3" borderId="0" xfId="1" applyFont="1" applyFill="1" applyAlignment="1" applyProtection="1">
      <alignment horizontal="left" vertical="top" wrapText="1"/>
      <protection locked="0"/>
    </xf>
    <xf numFmtId="0" fontId="30" fillId="4" borderId="12" xfId="0" applyFont="1" applyFill="1" applyBorder="1" applyAlignment="1">
      <alignment horizontal="center" vertical="top" wrapText="1"/>
    </xf>
    <xf numFmtId="0" fontId="30" fillId="4" borderId="10" xfId="0" applyFont="1" applyFill="1" applyBorder="1" applyAlignment="1">
      <alignment horizontal="center" vertical="top"/>
    </xf>
    <xf numFmtId="0" fontId="33" fillId="0" borderId="0" xfId="0" applyFont="1"/>
    <xf numFmtId="0" fontId="9" fillId="0" borderId="1" xfId="1" quotePrefix="1" applyFont="1" applyBorder="1" applyAlignment="1">
      <alignment horizontal="left" vertical="top" wrapText="1"/>
    </xf>
    <xf numFmtId="0" fontId="9" fillId="0" borderId="7" xfId="1" quotePrefix="1" applyFont="1" applyBorder="1" applyAlignment="1">
      <alignment vertical="top" wrapText="1"/>
    </xf>
    <xf numFmtId="0" fontId="5" fillId="4" borderId="0" xfId="1" applyFont="1" applyFill="1" applyAlignment="1">
      <alignment horizontal="left" vertical="top"/>
    </xf>
    <xf numFmtId="0" fontId="24" fillId="3" borderId="0" xfId="1" applyFont="1" applyFill="1" applyAlignment="1">
      <alignment horizontal="left" vertical="top"/>
    </xf>
    <xf numFmtId="0" fontId="28" fillId="3" borderId="0" xfId="1" applyFont="1" applyFill="1" applyAlignment="1">
      <alignment horizontal="left" vertical="top" wrapText="1"/>
    </xf>
    <xf numFmtId="0" fontId="7" fillId="3" borderId="0" xfId="1" applyFont="1" applyFill="1" applyAlignment="1">
      <alignment vertical="top"/>
    </xf>
    <xf numFmtId="0" fontId="15" fillId="3" borderId="1" xfId="1" applyFont="1" applyFill="1" applyBorder="1" applyAlignment="1">
      <alignment horizontal="left" vertical="top"/>
    </xf>
    <xf numFmtId="0" fontId="29" fillId="3" borderId="2" xfId="1" applyFont="1" applyFill="1" applyBorder="1" applyAlignment="1" applyProtection="1">
      <alignment horizontal="left" vertical="top" wrapText="1"/>
      <protection locked="0"/>
    </xf>
    <xf numFmtId="0" fontId="29" fillId="3" borderId="3" xfId="1" applyFont="1" applyFill="1" applyBorder="1" applyAlignment="1" applyProtection="1">
      <alignment horizontal="left" vertical="top" wrapText="1"/>
      <protection locked="0"/>
    </xf>
    <xf numFmtId="0" fontId="29" fillId="3" borderId="4" xfId="1" applyFont="1" applyFill="1" applyBorder="1" applyAlignment="1" applyProtection="1">
      <alignment horizontal="left" vertical="top" wrapText="1"/>
      <protection locked="0"/>
    </xf>
    <xf numFmtId="0" fontId="16" fillId="3" borderId="12" xfId="1" applyFont="1" applyFill="1" applyBorder="1" applyAlignment="1" applyProtection="1">
      <alignment horizontal="left" vertical="top"/>
      <protection locked="0"/>
    </xf>
    <xf numFmtId="0" fontId="16" fillId="3" borderId="0" xfId="1" applyFont="1" applyFill="1" applyAlignment="1" applyProtection="1">
      <alignment horizontal="left" vertical="top"/>
      <protection locked="0"/>
    </xf>
    <xf numFmtId="0" fontId="10" fillId="3" borderId="1" xfId="1" applyFont="1" applyFill="1" applyBorder="1" applyAlignment="1">
      <alignment horizontal="left" vertical="top"/>
    </xf>
    <xf numFmtId="0" fontId="14" fillId="3" borderId="2" xfId="1" applyFont="1" applyFill="1" applyBorder="1" applyAlignment="1" applyProtection="1">
      <alignment horizontal="left" vertical="top" wrapText="1"/>
      <protection locked="0"/>
    </xf>
    <xf numFmtId="0" fontId="14" fillId="3" borderId="3" xfId="1" applyFont="1" applyFill="1" applyBorder="1" applyAlignment="1" applyProtection="1">
      <alignment horizontal="left" vertical="top" wrapText="1"/>
      <protection locked="0"/>
    </xf>
    <xf numFmtId="0" fontId="14" fillId="3" borderId="4" xfId="1" applyFont="1" applyFill="1" applyBorder="1" applyAlignment="1" applyProtection="1">
      <alignment horizontal="left" vertical="top" wrapText="1"/>
      <protection locked="0"/>
    </xf>
    <xf numFmtId="0" fontId="7" fillId="3" borderId="1" xfId="1" applyFont="1" applyFill="1" applyBorder="1" applyAlignment="1">
      <alignment vertical="top"/>
    </xf>
    <xf numFmtId="0" fontId="0" fillId="3" borderId="0" xfId="0" applyFill="1" applyAlignment="1">
      <alignment vertical="top" wrapText="1"/>
    </xf>
    <xf numFmtId="0" fontId="16" fillId="3" borderId="12" xfId="1" applyFont="1" applyFill="1" applyBorder="1" applyAlignment="1" applyProtection="1">
      <alignment horizontal="left" vertical="top" wrapText="1"/>
      <protection locked="0"/>
    </xf>
    <xf numFmtId="0" fontId="16" fillId="3" borderId="0" xfId="1" applyFont="1" applyFill="1" applyAlignment="1" applyProtection="1">
      <alignment horizontal="left" vertical="top" wrapText="1"/>
      <protection locked="0"/>
    </xf>
    <xf numFmtId="0" fontId="6" fillId="3" borderId="0" xfId="1" applyFont="1" applyFill="1" applyAlignment="1">
      <alignment horizontal="left" vertical="top"/>
    </xf>
    <xf numFmtId="0" fontId="14" fillId="3" borderId="0" xfId="1" applyFont="1" applyFill="1" applyAlignment="1">
      <alignment horizontal="right" vertical="top"/>
    </xf>
    <xf numFmtId="0" fontId="8" fillId="4" borderId="2" xfId="1" applyFont="1" applyFill="1" applyBorder="1" applyAlignment="1">
      <alignment horizontal="center" vertical="top"/>
    </xf>
    <xf numFmtId="0" fontId="8" fillId="4" borderId="3" xfId="1" applyFont="1" applyFill="1" applyBorder="1" applyAlignment="1">
      <alignment horizontal="center" vertical="top"/>
    </xf>
    <xf numFmtId="0" fontId="8" fillId="4" borderId="4" xfId="1" applyFont="1" applyFill="1" applyBorder="1" applyAlignment="1">
      <alignment horizontal="center" vertical="top"/>
    </xf>
    <xf numFmtId="0" fontId="8" fillId="4" borderId="1" xfId="1" applyFont="1" applyFill="1" applyBorder="1" applyAlignment="1">
      <alignment horizontal="center" vertical="top"/>
    </xf>
    <xf numFmtId="0" fontId="8" fillId="3" borderId="2" xfId="1" applyFont="1" applyFill="1" applyBorder="1" applyAlignment="1">
      <alignment horizontal="left" vertical="top" wrapText="1"/>
    </xf>
    <xf numFmtId="0" fontId="8" fillId="3" borderId="3" xfId="1" applyFont="1" applyFill="1" applyBorder="1" applyAlignment="1">
      <alignment horizontal="left" vertical="top" wrapText="1"/>
    </xf>
    <xf numFmtId="0" fontId="8" fillId="3" borderId="4" xfId="1" applyFont="1" applyFill="1" applyBorder="1" applyAlignment="1">
      <alignment horizontal="left" vertical="top" wrapText="1"/>
    </xf>
    <xf numFmtId="0" fontId="8" fillId="3" borderId="1" xfId="1" applyFont="1" applyFill="1" applyBorder="1" applyAlignment="1" applyProtection="1">
      <alignment horizontal="left" vertical="top" wrapText="1"/>
      <protection locked="0"/>
    </xf>
    <xf numFmtId="0" fontId="8" fillId="3" borderId="1" xfId="1" applyFont="1" applyFill="1" applyBorder="1" applyAlignment="1">
      <alignment horizontal="left" vertical="top" wrapText="1"/>
    </xf>
    <xf numFmtId="0" fontId="8" fillId="3" borderId="2" xfId="1" applyFont="1" applyFill="1" applyBorder="1" applyAlignment="1" applyProtection="1">
      <alignment horizontal="left" vertical="top" wrapText="1"/>
      <protection locked="0"/>
    </xf>
    <xf numFmtId="0" fontId="8" fillId="3" borderId="3" xfId="1" applyFont="1" applyFill="1" applyBorder="1" applyAlignment="1" applyProtection="1">
      <alignment horizontal="left" vertical="top" wrapText="1"/>
      <protection locked="0"/>
    </xf>
    <xf numFmtId="0" fontId="8" fillId="3" borderId="4" xfId="1" applyFont="1" applyFill="1" applyBorder="1" applyAlignment="1" applyProtection="1">
      <alignment horizontal="left" vertical="top" wrapText="1"/>
      <protection locked="0"/>
    </xf>
    <xf numFmtId="0" fontId="3" fillId="3" borderId="0" xfId="1" applyFont="1" applyFill="1" applyAlignment="1">
      <alignment vertical="top"/>
    </xf>
    <xf numFmtId="0" fontId="3" fillId="3" borderId="5" xfId="1" applyFont="1" applyFill="1" applyBorder="1" applyAlignment="1">
      <alignment vertical="top"/>
    </xf>
    <xf numFmtId="0" fontId="8" fillId="3" borderId="1" xfId="1" applyFont="1" applyFill="1" applyBorder="1" applyAlignment="1">
      <alignment horizontal="left" vertical="top"/>
    </xf>
    <xf numFmtId="0" fontId="11" fillId="3" borderId="6" xfId="1" applyFont="1" applyFill="1" applyBorder="1" applyAlignment="1">
      <alignment vertical="top" wrapText="1"/>
    </xf>
    <xf numFmtId="0" fontId="11" fillId="3" borderId="6" xfId="1" applyFont="1" applyFill="1" applyBorder="1" applyAlignment="1">
      <alignment vertical="top"/>
    </xf>
    <xf numFmtId="0" fontId="11" fillId="8" borderId="2" xfId="1" applyFont="1" applyFill="1" applyBorder="1" applyAlignment="1">
      <alignment horizontal="center" vertical="top"/>
    </xf>
    <xf numFmtId="0" fontId="11" fillId="8" borderId="3" xfId="1" applyFont="1" applyFill="1" applyBorder="1" applyAlignment="1">
      <alignment horizontal="center" vertical="top"/>
    </xf>
    <xf numFmtId="0" fontId="11" fillId="8" borderId="4" xfId="1" applyFont="1" applyFill="1" applyBorder="1" applyAlignment="1">
      <alignment horizontal="center" vertical="top"/>
    </xf>
    <xf numFmtId="49" fontId="19" fillId="9" borderId="2" xfId="1" applyNumberFormat="1" applyFont="1" applyFill="1" applyBorder="1" applyAlignment="1">
      <alignment horizontal="center" vertical="top" wrapText="1"/>
    </xf>
    <xf numFmtId="49" fontId="19" fillId="9" borderId="4" xfId="1" applyNumberFormat="1" applyFont="1" applyFill="1" applyBorder="1" applyAlignment="1">
      <alignment horizontal="center" vertical="top" wrapText="1"/>
    </xf>
    <xf numFmtId="0" fontId="4" fillId="8" borderId="2" xfId="1" applyFont="1" applyFill="1" applyBorder="1" applyAlignment="1">
      <alignment horizontal="center" vertical="top"/>
    </xf>
    <xf numFmtId="0" fontId="4" fillId="8" borderId="3" xfId="1" applyFont="1" applyFill="1" applyBorder="1" applyAlignment="1">
      <alignment horizontal="center" vertical="top"/>
    </xf>
    <xf numFmtId="0" fontId="4" fillId="8" borderId="4" xfId="1" applyFont="1" applyFill="1" applyBorder="1" applyAlignment="1">
      <alignment horizontal="center" vertical="top"/>
    </xf>
    <xf numFmtId="0" fontId="7" fillId="3" borderId="2" xfId="1" applyFont="1" applyFill="1" applyBorder="1" applyAlignment="1">
      <alignment horizontal="left" vertical="top"/>
    </xf>
    <xf numFmtId="0" fontId="7" fillId="3" borderId="3" xfId="1" applyFont="1" applyFill="1" applyBorder="1" applyAlignment="1">
      <alignment horizontal="left" vertical="top"/>
    </xf>
    <xf numFmtId="0" fontId="9" fillId="6" borderId="2" xfId="1" applyFont="1" applyFill="1" applyBorder="1" applyAlignment="1">
      <alignment horizontal="center" vertical="top"/>
    </xf>
    <xf numFmtId="0" fontId="9" fillId="6" borderId="3" xfId="1" applyFont="1" applyFill="1" applyBorder="1" applyAlignment="1">
      <alignment horizontal="center" vertical="top"/>
    </xf>
    <xf numFmtId="0" fontId="9" fillId="6" borderId="4" xfId="1" applyFont="1" applyFill="1" applyBorder="1" applyAlignment="1">
      <alignment horizontal="center" vertical="top"/>
    </xf>
    <xf numFmtId="0" fontId="13" fillId="5" borderId="2" xfId="1" applyFont="1" applyFill="1" applyBorder="1" applyAlignment="1">
      <alignment horizontal="left" vertical="top"/>
    </xf>
    <xf numFmtId="0" fontId="13" fillId="5" borderId="3" xfId="1" applyFont="1" applyFill="1" applyBorder="1" applyAlignment="1">
      <alignment horizontal="left" vertical="top"/>
    </xf>
    <xf numFmtId="0" fontId="9" fillId="6" borderId="7" xfId="1" applyFont="1" applyFill="1" applyBorder="1" applyAlignment="1">
      <alignment horizontal="center" vertical="top"/>
    </xf>
    <xf numFmtId="0" fontId="9" fillId="6" borderId="8" xfId="1" applyFont="1" applyFill="1" applyBorder="1" applyAlignment="1">
      <alignment horizontal="center" vertical="top"/>
    </xf>
    <xf numFmtId="0" fontId="9" fillId="6" borderId="14" xfId="1" applyFont="1" applyFill="1" applyBorder="1" applyAlignment="1">
      <alignment horizontal="center" vertical="top"/>
    </xf>
    <xf numFmtId="0" fontId="9" fillId="6" borderId="1" xfId="1" applyFont="1" applyFill="1" applyBorder="1" applyAlignment="1">
      <alignment horizontal="center" vertical="top" wrapText="1"/>
    </xf>
    <xf numFmtId="0" fontId="9" fillId="6" borderId="9" xfId="1" applyFont="1" applyFill="1" applyBorder="1" applyAlignment="1">
      <alignment horizontal="center" vertical="top" wrapText="1"/>
    </xf>
    <xf numFmtId="0" fontId="9" fillId="6" borderId="10" xfId="1" applyFont="1" applyFill="1" applyBorder="1" applyAlignment="1">
      <alignment horizontal="center" vertical="top" wrapText="1"/>
    </xf>
    <xf numFmtId="0" fontId="9" fillId="6" borderId="11" xfId="1" applyFont="1" applyFill="1" applyBorder="1" applyAlignment="1">
      <alignment horizontal="center" vertical="top" wrapText="1"/>
    </xf>
    <xf numFmtId="0" fontId="8" fillId="6" borderId="9" xfId="1" applyFont="1" applyFill="1" applyBorder="1" applyAlignment="1">
      <alignment horizontal="center" vertical="top" wrapText="1"/>
    </xf>
    <xf numFmtId="0" fontId="8" fillId="6" borderId="10" xfId="1" applyFont="1" applyFill="1" applyBorder="1" applyAlignment="1">
      <alignment horizontal="center" vertical="top" wrapText="1"/>
    </xf>
    <xf numFmtId="0" fontId="8" fillId="6" borderId="11" xfId="1" applyFont="1" applyFill="1" applyBorder="1" applyAlignment="1">
      <alignment horizontal="center" vertical="top" wrapText="1"/>
    </xf>
    <xf numFmtId="0" fontId="8" fillId="6" borderId="1" xfId="1" applyFont="1" applyFill="1" applyBorder="1" applyAlignment="1">
      <alignment horizontal="center" vertical="top" wrapText="1"/>
    </xf>
    <xf numFmtId="49" fontId="8" fillId="6" borderId="9" xfId="1" applyNumberFormat="1" applyFont="1" applyFill="1" applyBorder="1" applyAlignment="1">
      <alignment horizontal="center" vertical="top" wrapText="1"/>
    </xf>
    <xf numFmtId="49" fontId="8" fillId="6" borderId="10" xfId="1" applyNumberFormat="1" applyFont="1" applyFill="1" applyBorder="1" applyAlignment="1">
      <alignment horizontal="center" vertical="top" wrapText="1"/>
    </xf>
    <xf numFmtId="49" fontId="8" fillId="6" borderId="11" xfId="1" applyNumberFormat="1" applyFont="1" applyFill="1" applyBorder="1" applyAlignment="1">
      <alignment horizontal="center" vertical="top" wrapText="1"/>
    </xf>
    <xf numFmtId="49" fontId="8" fillId="6" borderId="1" xfId="1" applyNumberFormat="1" applyFont="1" applyFill="1" applyBorder="1" applyAlignment="1">
      <alignment horizontal="center" vertical="top" wrapText="1"/>
    </xf>
    <xf numFmtId="49" fontId="8" fillId="6" borderId="7" xfId="1" applyNumberFormat="1" applyFont="1" applyFill="1" applyBorder="1" applyAlignment="1">
      <alignment horizontal="center" vertical="top" wrapText="1"/>
    </xf>
    <xf numFmtId="49" fontId="8" fillId="6" borderId="12" xfId="1" applyNumberFormat="1" applyFont="1" applyFill="1" applyBorder="1" applyAlignment="1">
      <alignment horizontal="center" vertical="top" wrapText="1"/>
    </xf>
    <xf numFmtId="49" fontId="8" fillId="6" borderId="13" xfId="1" applyNumberFormat="1" applyFont="1" applyFill="1" applyBorder="1" applyAlignment="1">
      <alignment horizontal="center" vertical="top" wrapText="1"/>
    </xf>
    <xf numFmtId="49" fontId="20" fillId="6" borderId="9" xfId="1" applyNumberFormat="1" applyFont="1" applyFill="1" applyBorder="1" applyAlignment="1">
      <alignment horizontal="center" textRotation="90" wrapText="1"/>
    </xf>
    <xf numFmtId="49" fontId="20" fillId="6" borderId="10" xfId="1" applyNumberFormat="1" applyFont="1" applyFill="1" applyBorder="1" applyAlignment="1">
      <alignment horizontal="center" textRotation="90" wrapText="1"/>
    </xf>
    <xf numFmtId="49" fontId="8" fillId="6" borderId="1" xfId="1" applyNumberFormat="1" applyFont="1" applyFill="1" applyBorder="1" applyAlignment="1">
      <alignment horizontal="center" textRotation="90" wrapText="1"/>
    </xf>
    <xf numFmtId="49" fontId="20" fillId="6" borderId="1" xfId="1" applyNumberFormat="1" applyFont="1" applyFill="1" applyBorder="1" applyAlignment="1">
      <alignment horizontal="center" textRotation="90" wrapText="1"/>
    </xf>
    <xf numFmtId="0" fontId="17" fillId="3" borderId="7" xfId="1" applyFont="1" applyFill="1" applyBorder="1" applyAlignment="1">
      <alignment vertical="top" wrapText="1"/>
    </xf>
    <xf numFmtId="0" fontId="17" fillId="3" borderId="8" xfId="1" applyFont="1" applyFill="1" applyBorder="1" applyAlignment="1">
      <alignment vertical="top" wrapText="1"/>
    </xf>
    <xf numFmtId="0" fontId="17" fillId="3" borderId="14" xfId="1" applyFont="1" applyFill="1" applyBorder="1" applyAlignment="1">
      <alignment vertical="top" wrapText="1"/>
    </xf>
    <xf numFmtId="0" fontId="17" fillId="3" borderId="12" xfId="1" applyFont="1" applyFill="1" applyBorder="1" applyAlignment="1">
      <alignment vertical="top" wrapText="1"/>
    </xf>
    <xf numFmtId="0" fontId="17" fillId="3" borderId="0" xfId="1" applyFont="1" applyFill="1" applyAlignment="1">
      <alignment vertical="top" wrapText="1"/>
    </xf>
    <xf numFmtId="0" fontId="17" fillId="3" borderId="5" xfId="1" applyFont="1" applyFill="1" applyBorder="1" applyAlignment="1">
      <alignment vertical="top" wrapText="1"/>
    </xf>
    <xf numFmtId="0" fontId="17" fillId="3" borderId="13" xfId="1" applyFont="1" applyFill="1" applyBorder="1" applyAlignment="1">
      <alignment vertical="top" wrapText="1"/>
    </xf>
    <xf numFmtId="0" fontId="17" fillId="3" borderId="6" xfId="1" applyFont="1" applyFill="1" applyBorder="1" applyAlignment="1">
      <alignment vertical="top" wrapText="1"/>
    </xf>
    <xf numFmtId="0" fontId="17" fillId="3" borderId="15" xfId="1" applyFont="1" applyFill="1" applyBorder="1" applyAlignment="1">
      <alignment vertical="top" wrapText="1"/>
    </xf>
    <xf numFmtId="0" fontId="2" fillId="2" borderId="2" xfId="2" applyFont="1" applyFill="1" applyBorder="1" applyAlignment="1">
      <alignment horizontal="center" vertical="top" wrapText="1"/>
    </xf>
    <xf numFmtId="0" fontId="2" fillId="2" borderId="3" xfId="2" applyFont="1" applyFill="1" applyBorder="1" applyAlignment="1">
      <alignment horizontal="center" vertical="top"/>
    </xf>
    <xf numFmtId="0" fontId="2" fillId="2" borderId="4" xfId="2" applyFont="1" applyFill="1" applyBorder="1" applyAlignment="1">
      <alignment horizontal="center" vertical="top"/>
    </xf>
    <xf numFmtId="0" fontId="38" fillId="0" borderId="1" xfId="0" applyFont="1" applyFill="1" applyBorder="1" applyAlignment="1">
      <alignment horizontal="left" vertical="top"/>
    </xf>
    <xf numFmtId="0" fontId="38" fillId="0" borderId="11" xfId="0" applyFont="1" applyFill="1" applyBorder="1" applyAlignment="1">
      <alignment horizontal="left" vertical="top" wrapText="1"/>
    </xf>
    <xf numFmtId="0" fontId="38" fillId="0" borderId="11" xfId="0" applyFont="1" applyFill="1" applyBorder="1" applyAlignment="1">
      <alignment horizontal="left" vertical="top"/>
    </xf>
    <xf numFmtId="0" fontId="38" fillId="0" borderId="9" xfId="0" applyFont="1" applyFill="1" applyBorder="1" applyAlignment="1">
      <alignment horizontal="left" vertical="top"/>
    </xf>
  </cellXfs>
  <cellStyles count="3">
    <cellStyle name="Normal" xfId="0" builtinId="0"/>
    <cellStyle name="Normal 2" xfId="1" xr:uid="{00000000-0005-0000-0000-00002A000000}"/>
    <cellStyle name="Normal 3" xfId="2" xr:uid="{00000000-0005-0000-0000-00002D000000}"/>
  </cellStyles>
  <dxfs count="16748">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ont>
        <strike/>
        <color theme="0" tint="-0.24994659260841701"/>
      </font>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ont>
        <strike/>
        <color theme="0" tint="-0.24994659260841701"/>
      </font>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ont>
        <strike/>
        <color theme="0" tint="-0.24994659260841701"/>
      </font>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ont>
        <strike/>
        <color theme="0" tint="-0.24994659260841701"/>
      </font>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ont>
        <strike/>
        <color theme="0" tint="-0.24994659260841701"/>
      </font>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ont>
        <strike/>
        <color theme="0" tint="-0.24994659260841701"/>
      </font>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ont>
        <strike/>
        <color theme="0" tint="-0.24994659260841701"/>
      </font>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ont>
        <strike/>
        <color theme="0" tint="-0.24994659260841701"/>
      </font>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ont>
        <strike/>
        <color theme="0" tint="-0.24994659260841701"/>
      </font>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ont>
        <strike/>
        <color theme="0" tint="-0.24994659260841701"/>
      </font>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ont>
        <strike/>
        <color theme="0" tint="-0.24994659260841701"/>
      </font>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ont>
        <strike/>
        <color theme="0" tint="-0.24994659260841701"/>
      </font>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ont>
        <strike/>
        <color theme="0" tint="-0.24994659260841701"/>
      </font>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amily val="2"/>
      </font>
      <fill>
        <patternFill patternType="none"/>
      </fill>
      <alignment vertical="top"/>
      <border>
        <left style="thin">
          <color auto="1"/>
        </left>
        <right style="thin">
          <color auto="1"/>
        </right>
        <top style="thin">
          <color auto="1"/>
        </top>
        <bottom style="thin">
          <color auto="1"/>
        </bottom>
      </border>
    </dxf>
    <dxf>
      <font>
        <strike val="0"/>
        <u val="none"/>
        <sz val="8"/>
      </font>
      <fill>
        <patternFill patternType="none"/>
      </fill>
      <alignmen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b/>
        <strike val="0"/>
        <u val="none"/>
        <sz val="8"/>
        <color theme="9" tint="-0.249977111117893"/>
        <name val="Wingdings"/>
        <charset val="2"/>
        <scheme val="none"/>
      </font>
      <fill>
        <patternFill patternType="none"/>
      </fill>
      <alignment horizontal="center" vertical="top"/>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9610090" y="2959100"/>
          <a:ext cx="176212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24037;&#20316;\&#39033;&#30446;&#36164;&#26009;\2013-2017%20&#26631;&#20934;&#21270;&#20250;&#35758;\2017-2019%203GPP&#26631;&#20934;&#21270;\RAN5\2018-2023%20RAN5&#20250;&#35758;\#99-2023&#24180;5&#26376;@Incheon,%20South%20Korea\PRD21%20-%202&#31687;\DRAFT%20WP%20NR%20CA%20PC3%20FR1%20v1.2.0.xlsx"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file:///C:\personal\leif_mattisson_ericsson_com\Documents\Backup\Documents\3GPP\RAN5\2022-02-21%20RAN5%2094-e\e-inputs\New%20PRD21%20on%205G%20NR%20CADC%20configurations\DRAFT%20PRD21%205G%20NR%20bands%20and%20CADC%20configurations%20list%20v0.1.0%202022-02-08.xlsm?658AD7FB" TargetMode="External"/><Relationship Id="rId1" Type="http://schemas.openxmlformats.org/officeDocument/2006/relationships/externalLinkPath" Target="file:///\\658AD7FB\DRAFT%20PRD21%205G%20NR%20bands%20and%20CADC%20configurations%20list%20v0.1.0%202022-02-0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XFD50" totalsRowShown="0">
  <autoFilter ref="A14:XFD50" xr:uid="{00000000-0009-0000-0100-000001000000}"/>
  <tableColumns count="16384">
    <tableColumn id="15" xr3:uid="{00000000-0010-0000-0000-00000F000000}" name="Marked config" dataDxfId="16747"/>
    <tableColumn id="1" xr3:uid="{00000000-0010-0000-0000-000001000000}" name="Release introduced in TS 38.101-x" dataDxfId="16746"/>
    <tableColumn id="2" xr3:uid="{00000000-0010-0000-0000-000002000000}" name="Type of configuration" dataDxfId="16745"/>
    <tableColumn id="3" xr3:uid="{00000000-0010-0000-0000-000003000000}" name="TS and Source Table" dataDxfId="16744"/>
    <tableColumn id="4" xr3:uid="{00000000-0010-0000-0000-000004000000}" name="Configuration" dataDxfId="16743"/>
    <tableColumn id="5" xr3:uid="{00000000-0010-0000-0000-000005000000}" name="Uplink_x000a_configuration" dataDxfId="16742"/>
    <tableColumn id="6" xr3:uid="{00000000-0010-0000-0000-000006000000}" name="PC3 Status" dataDxfId="16741"/>
    <tableColumn id="7" xr3:uid="{00000000-0010-0000-0000-000007000000}" name="PC2 completed?" dataDxfId="16740"/>
    <tableColumn id="8" xr3:uid="{00000000-0010-0000-0000-000008000000}" name="RAN5 Completion Meeting _x000a_(PC3)" dataDxfId="16739"/>
    <tableColumn id="9" xr3:uid="{00000000-0010-0000-0000-000009000000}" name="Completion Reference_x000a_(PC3)" dataDxfId="16738"/>
    <tableColumn id="10" xr3:uid="{00000000-0010-0000-0000-00000A000000}" name="Interested operator_x000a_(PC3)" dataDxfId="16737"/>
    <tableColumn id="11" xr3:uid="{00000000-0010-0000-0000-00000B000000}" name="Responsible Company (contact)_x000a_(PC3)" dataDxfId="16736"/>
    <tableColumn id="12" xr3:uid="{00000000-0010-0000-0000-00000C000000}" name="Assignment_x000a_[RAN5 meeting]_x000a_ (PC3)" dataDxfId="16735"/>
    <tableColumn id="13" xr3:uid="{00000000-0010-0000-0000-00000D000000}" name="Applicable RAN5 WI code(s)  for CRs" dataDxfId="16734"/>
    <tableColumn id="14" xr3:uid="{00000000-0010-0000-0000-00000E000000}" name="Comments" dataDxfId="16733"/>
    <tableColumn id="16" xr3:uid="{00000000-0010-0000-0000-000010000000}" name="Introduced in PRD version" dataDxfId="16732"/>
    <tableColumn id="17" xr3:uid="{A4591EBF-9950-45F8-BAE8-9C45001737E5}" name="Column1" dataDxfId="16522"/>
    <tableColumn id="18" xr3:uid="{DC40F748-CB31-49E2-8139-931EA8C70BA4}" name="Column2" dataDxfId="16521"/>
    <tableColumn id="19" xr3:uid="{6E095DCA-02F4-47DE-BDFF-26306384DC37}" name="Column3" dataDxfId="16520"/>
    <tableColumn id="20" xr3:uid="{F3F3F385-7D45-4966-9D3B-9E3C6D4F9F98}" name="Column4" dataDxfId="16519"/>
    <tableColumn id="21" xr3:uid="{2F2E7F01-8669-45C3-BE68-CB999F7E5224}" name="Column5" dataDxfId="16518"/>
    <tableColumn id="22" xr3:uid="{8C4C6FF6-1C66-4A0A-AC8C-7B5F98593DD2}" name="Column6" dataDxfId="16517"/>
    <tableColumn id="23" xr3:uid="{C03BF34C-04AB-40D8-96D6-75D2C0E48AD6}" name="Column7" dataDxfId="16516"/>
    <tableColumn id="24" xr3:uid="{89EA6EF2-AAE9-404C-A5CB-7F11B4BA5615}" name="Column8" dataDxfId="16515"/>
    <tableColumn id="25" xr3:uid="{C44DCD5B-0E8A-419B-8E62-71A17F1C39CD}" name="Column9" dataDxfId="16514"/>
    <tableColumn id="26" xr3:uid="{68F32696-9125-4A99-AF30-24A095A1B64B}" name="Column10" dataDxfId="16513"/>
    <tableColumn id="27" xr3:uid="{309008F0-C387-486D-9806-F8EDA7804D98}" name="Column11" dataDxfId="16512"/>
    <tableColumn id="28" xr3:uid="{44A899BB-EA86-4DB4-BEC0-F8E4DB401F5F}" name="Column12" dataDxfId="16511"/>
    <tableColumn id="29" xr3:uid="{EBB657E9-732A-47E4-A809-5376104FC07F}" name="Column13" dataDxfId="16510"/>
    <tableColumn id="30" xr3:uid="{FF172910-9681-4E8B-ABFE-9B77D5D8D370}" name="Column14" dataDxfId="16509"/>
    <tableColumn id="31" xr3:uid="{0258277B-BA59-42AC-98BB-F2C4E7E9CD7F}" name="Column15" dataDxfId="16508"/>
    <tableColumn id="32" xr3:uid="{F42ED090-A051-4D22-85CA-EE002B6B6E18}" name="Column16" dataDxfId="16507"/>
    <tableColumn id="33" xr3:uid="{1F54ADA8-7968-423B-AC3E-55E59A6C471B}" name="Column17" dataDxfId="16506"/>
    <tableColumn id="34" xr3:uid="{7A5A5D66-0355-443A-8F9F-797E9EB2742F}" name="Column18" dataDxfId="16505"/>
    <tableColumn id="35" xr3:uid="{9F747706-0C07-4C8F-AD89-9B75046119F0}" name="Column19" dataDxfId="16504"/>
    <tableColumn id="36" xr3:uid="{23729D72-A350-4673-8626-5B9E79A90208}" name="Column20" dataDxfId="16503"/>
    <tableColumn id="37" xr3:uid="{D75B800D-6561-4571-A761-73D4197B9B6A}" name="Column21" dataDxfId="16502"/>
    <tableColumn id="38" xr3:uid="{DA64A2E0-DE34-478D-B276-57B3D4230264}" name="Column22" dataDxfId="16501"/>
    <tableColumn id="39" xr3:uid="{1993F8C3-770A-45CB-98D2-A114EBD39887}" name="Column23" dataDxfId="16500"/>
    <tableColumn id="40" xr3:uid="{36880158-7E1F-422A-BB47-26F8445A1602}" name="Column24" dataDxfId="16499"/>
    <tableColumn id="41" xr3:uid="{0EDB02B4-157B-42D1-870A-CFB4A4132D35}" name="Column25" dataDxfId="16498"/>
    <tableColumn id="42" xr3:uid="{31A44DD5-DD4B-49D6-AC80-2EFAFDF7C14A}" name="Column26" dataDxfId="16497"/>
    <tableColumn id="43" xr3:uid="{724F68B7-BDEF-45C2-BCA3-919F626F4CD2}" name="Column27" dataDxfId="16496"/>
    <tableColumn id="44" xr3:uid="{9A727CB0-401A-4482-84FC-878E216A0790}" name="Column28" dataDxfId="16495"/>
    <tableColumn id="45" xr3:uid="{1DF2E231-0275-4419-862E-1FCD9FD0DB0E}" name="Column29" dataDxfId="16494"/>
    <tableColumn id="46" xr3:uid="{90AE67FF-BC83-4BE8-8F9F-13A681D06605}" name="Column30" dataDxfId="16493"/>
    <tableColumn id="47" xr3:uid="{60CB394E-C91E-4068-88DB-56CCB3AC4015}" name="Column31" dataDxfId="16492"/>
    <tableColumn id="48" xr3:uid="{07EE981D-C5A8-48A6-BD58-52B6F163A784}" name="Column32" dataDxfId="16491"/>
    <tableColumn id="49" xr3:uid="{5ED4CE36-6023-4612-9212-289AE41CC501}" name="Column33" dataDxfId="16490"/>
    <tableColumn id="50" xr3:uid="{C066C913-8582-4FDE-9366-38E505EF6EB7}" name="Column34" dataDxfId="16489"/>
    <tableColumn id="51" xr3:uid="{696C5129-7B8E-46CA-8E54-3797FE95713B}" name="Column35" dataDxfId="16488"/>
    <tableColumn id="52" xr3:uid="{80359C75-84E4-4A28-A973-F1493BC243D3}" name="Column36" dataDxfId="16487"/>
    <tableColumn id="53" xr3:uid="{CF84F2E8-77FC-453C-BC72-721A89F0F37B}" name="Column37" dataDxfId="16486"/>
    <tableColumn id="54" xr3:uid="{B7BBC437-34E9-4247-83D3-609E80424C13}" name="Column38" dataDxfId="16485"/>
    <tableColumn id="55" xr3:uid="{CE29EFF2-0B2F-4A7C-8720-E805CBF259DC}" name="Column39" dataDxfId="16484"/>
    <tableColumn id="56" xr3:uid="{423CFD38-D854-4904-B7C6-034851B5C50B}" name="Column40" dataDxfId="16483"/>
    <tableColumn id="57" xr3:uid="{8D48E2A3-9418-445F-A18C-0892D42DB4D6}" name="Column41" dataDxfId="16482"/>
    <tableColumn id="58" xr3:uid="{F5731C19-B401-47F4-B4F6-04668654C198}" name="Column42" dataDxfId="16481"/>
    <tableColumn id="59" xr3:uid="{51D5FBA1-BC1C-40A2-B416-D330D31C6A54}" name="Column43" dataDxfId="16480"/>
    <tableColumn id="60" xr3:uid="{5B35BCF4-271D-434F-ACF4-85B9C69C3732}" name="Column44" dataDxfId="16479"/>
    <tableColumn id="61" xr3:uid="{261B3D9E-7973-4CCF-ABB2-C9527031F4BE}" name="Column45" dataDxfId="16478"/>
    <tableColumn id="62" xr3:uid="{8E1DC746-549E-479A-A5C8-9DC9FD7C5B8C}" name="Column46" dataDxfId="16477"/>
    <tableColumn id="63" xr3:uid="{945140BC-CDBF-48BB-8E61-C70236C46BBD}" name="Column47" dataDxfId="16476"/>
    <tableColumn id="64" xr3:uid="{78744668-2A29-4A56-8549-239EB74E3DBD}" name="Column48" dataDxfId="16475"/>
    <tableColumn id="65" xr3:uid="{64FA2695-762E-4936-876E-D53D22B27BA7}" name="Column49" dataDxfId="16474"/>
    <tableColumn id="66" xr3:uid="{09B9563B-F751-454D-9265-6C7409C0921C}" name="Column50" dataDxfId="16473"/>
    <tableColumn id="67" xr3:uid="{32A474F6-0E80-453B-BBA3-E318DB51F3C9}" name="Column51" dataDxfId="16472"/>
    <tableColumn id="68" xr3:uid="{C8DFED8D-66EF-4734-BFEB-2F4B23F1AE64}" name="Column52" dataDxfId="16471"/>
    <tableColumn id="69" xr3:uid="{0A31E9F2-B9E7-4065-A292-2330A882E0C8}" name="Column53" dataDxfId="16470"/>
    <tableColumn id="70" xr3:uid="{1DA089FD-DC24-454F-9835-D8E2D38F73FC}" name="Column54" dataDxfId="16469"/>
    <tableColumn id="71" xr3:uid="{67CCC9EA-A4BC-4A83-A9B8-B1A9CEBDAC55}" name="Column55" dataDxfId="16468"/>
    <tableColumn id="72" xr3:uid="{B6B91B23-1B7B-473C-A56A-AA7CADA42FF0}" name="Column56" dataDxfId="16467"/>
    <tableColumn id="73" xr3:uid="{3C296CE6-465D-4887-A7EB-03F66A0FC82B}" name="Column57" dataDxfId="16466"/>
    <tableColumn id="74" xr3:uid="{7CD07492-4186-479E-B8E3-5ACBE31009B1}" name="Column58" dataDxfId="16465"/>
    <tableColumn id="75" xr3:uid="{FCEA5421-F4DC-408D-A697-3A07B96F2441}" name="Column59" dataDxfId="16464"/>
    <tableColumn id="76" xr3:uid="{CF614B19-E038-4462-A7DB-D3AB5305163C}" name="Column60" dataDxfId="16463"/>
    <tableColumn id="77" xr3:uid="{FF09C8F3-E65F-41DB-95D1-7AC661327891}" name="Column61" dataDxfId="16462"/>
    <tableColumn id="78" xr3:uid="{4746B06B-9F48-4EE9-A83F-A52206FFC6FB}" name="Column62" dataDxfId="16461"/>
    <tableColumn id="79" xr3:uid="{3ABC2A62-2A8C-46B1-AA70-6DDFC0398E28}" name="Column63" dataDxfId="16460"/>
    <tableColumn id="80" xr3:uid="{6759B2E4-FBA2-46EE-8696-3D123F366D72}" name="Column64" dataDxfId="16459"/>
    <tableColumn id="81" xr3:uid="{F9B12E55-49DE-493D-AA68-39BC9440BD18}" name="Column65" dataDxfId="16458"/>
    <tableColumn id="82" xr3:uid="{6C15F5CF-DFA9-4456-81D5-3715D5FDDA88}" name="Column66" dataDxfId="16457"/>
    <tableColumn id="83" xr3:uid="{67878F8A-C992-4904-B2E3-D28337163264}" name="Column67" dataDxfId="16456"/>
    <tableColumn id="84" xr3:uid="{BB9D76DE-A534-4A7A-A9B4-2364DA1B081E}" name="Column68" dataDxfId="16455"/>
    <tableColumn id="85" xr3:uid="{B82F532B-021E-46B2-95B4-386BA2782838}" name="Column69" dataDxfId="16454"/>
    <tableColumn id="86" xr3:uid="{E9F4A1F0-F368-4FCC-9597-DF18F93FE0B8}" name="Column70" dataDxfId="16453"/>
    <tableColumn id="87" xr3:uid="{6014847E-701F-4633-B81A-FCEE075AE011}" name="Column71" dataDxfId="16452"/>
    <tableColumn id="88" xr3:uid="{782A4B2D-E12F-4359-B82C-849F4D99356D}" name="Column72" dataDxfId="16451"/>
    <tableColumn id="89" xr3:uid="{485AA726-E521-4553-A3B9-D1E88AA20CBD}" name="Column73" dataDxfId="16450"/>
    <tableColumn id="90" xr3:uid="{FBA55DE9-DC7E-4C29-B334-0837ECD2993D}" name="Column74" dataDxfId="16449"/>
    <tableColumn id="91" xr3:uid="{C60E511E-3523-45CE-88CA-6F91B026FFDB}" name="Column75" dataDxfId="16448"/>
    <tableColumn id="92" xr3:uid="{BC218AD0-14D4-48E3-BE9B-BCFEE868F41F}" name="Column76" dataDxfId="16447"/>
    <tableColumn id="93" xr3:uid="{F42E9100-3656-428E-8F11-87531E6C174A}" name="Column77" dataDxfId="16446"/>
    <tableColumn id="94" xr3:uid="{9C46EF78-F717-454C-9058-95721A4EBFD0}" name="Column78" dataDxfId="16445"/>
    <tableColumn id="95" xr3:uid="{5C7F8B53-2B48-408D-B015-85134638CDC6}" name="Column79" dataDxfId="16444"/>
    <tableColumn id="96" xr3:uid="{6CE568B0-BC45-4F6A-8EEA-9100739A485C}" name="Column80" dataDxfId="16443"/>
    <tableColumn id="97" xr3:uid="{6D768617-C581-49CF-BD42-D959ABB9EE4E}" name="Column81" dataDxfId="16442"/>
    <tableColumn id="98" xr3:uid="{0BAB71F5-D1DF-4DB0-B490-17F304BC3CB0}" name="Column82" dataDxfId="16441"/>
    <tableColumn id="99" xr3:uid="{3BA6EF92-8797-4656-B1B6-BDD7B84D7CEA}" name="Column83" dataDxfId="16440"/>
    <tableColumn id="100" xr3:uid="{99CE3A6C-6826-41FC-8590-DB3758E83D4A}" name="Column84" dataDxfId="16439"/>
    <tableColumn id="101" xr3:uid="{5A63DFF3-9819-4CDD-9766-37937BC8BD33}" name="Column85" dataDxfId="16438"/>
    <tableColumn id="102" xr3:uid="{E4CD8BA3-313A-4C08-A527-25C34E87D465}" name="Column86" dataDxfId="16437"/>
    <tableColumn id="103" xr3:uid="{E899E768-3D66-4A73-93CA-42E4A52D39D9}" name="Column87" dataDxfId="16436"/>
    <tableColumn id="104" xr3:uid="{08C76B16-8AB5-48EE-8289-9B726A712163}" name="Column88" dataDxfId="16435"/>
    <tableColumn id="105" xr3:uid="{B5D27205-ECCB-4851-8923-4482206B568B}" name="Column89" dataDxfId="16434"/>
    <tableColumn id="106" xr3:uid="{01F66E54-5A46-4FF2-9814-C03A2D5B8C32}" name="Column90" dataDxfId="16433"/>
    <tableColumn id="107" xr3:uid="{F26DD60D-655A-4E3D-B08C-AFADC26ADCBA}" name="Column91" dataDxfId="16432"/>
    <tableColumn id="108" xr3:uid="{EAC5798B-8427-4CD0-B554-BDEE8EE1683A}" name="Column92" dataDxfId="16431"/>
    <tableColumn id="109" xr3:uid="{DF110453-B743-4945-87BA-5839BCDD554D}" name="Column93" dataDxfId="16430"/>
    <tableColumn id="110" xr3:uid="{EE802D97-8C5F-407A-8B22-A4A145174462}" name="Column94" dataDxfId="16429"/>
    <tableColumn id="111" xr3:uid="{B727D5B7-E5CE-45F1-A64B-6C9836D47F54}" name="Column95" dataDxfId="16428"/>
    <tableColumn id="112" xr3:uid="{D58F93AC-3B57-438E-B39C-5A6FC05E4696}" name="Column96" dataDxfId="16427"/>
    <tableColumn id="113" xr3:uid="{A318FC43-3502-45FB-BD3C-8AB6AB4D3423}" name="Column97" dataDxfId="16426"/>
    <tableColumn id="114" xr3:uid="{5CB53C34-F0FD-4A5F-A05B-DA96385893D6}" name="Column98" dataDxfId="16425"/>
    <tableColumn id="115" xr3:uid="{FCEE8F1B-777A-4264-A43C-F582AD53BE7C}" name="Column99" dataDxfId="16424"/>
    <tableColumn id="116" xr3:uid="{343AA744-3662-42B2-9468-3FD12728E905}" name="Column100" dataDxfId="16423"/>
    <tableColumn id="117" xr3:uid="{4CF8C04F-8DFB-4CFB-8765-073D821DDE86}" name="Column101" dataDxfId="16422"/>
    <tableColumn id="118" xr3:uid="{506B5247-5802-4661-9C65-4B9F42255B06}" name="Column102" dataDxfId="16421"/>
    <tableColumn id="119" xr3:uid="{F1D904A0-EE9A-44E3-A0A3-57D43847F350}" name="Column103" dataDxfId="16420"/>
    <tableColumn id="120" xr3:uid="{5B0AAA84-399F-4551-B6E2-6ECA28F0A56E}" name="Column104" dataDxfId="16419"/>
    <tableColumn id="121" xr3:uid="{C7C99B24-210C-4477-A6B8-2C8B5A654BC4}" name="Column105" dataDxfId="16418"/>
    <tableColumn id="122" xr3:uid="{20737218-0375-43A2-8AAE-EE2FBF0A3F42}" name="Column106" dataDxfId="16417"/>
    <tableColumn id="123" xr3:uid="{9205CDCF-8377-41B1-9184-9E66F2F182C2}" name="Column107" dataDxfId="16416"/>
    <tableColumn id="124" xr3:uid="{C4D76A06-7B4E-4789-B3B3-1E8E55D22780}" name="Column108" dataDxfId="16415"/>
    <tableColumn id="125" xr3:uid="{6387983C-3FD5-45CC-A10B-1B0E4C6BBF3C}" name="Column109" dataDxfId="16414"/>
    <tableColumn id="126" xr3:uid="{AD2A5BFE-66A0-4919-B419-E2BCD8E9294F}" name="Column110" dataDxfId="16413"/>
    <tableColumn id="127" xr3:uid="{23ED8F15-153B-44F6-9E0E-C9D9312697DC}" name="Column111" dataDxfId="16412"/>
    <tableColumn id="128" xr3:uid="{37CBECB6-4DF2-418B-9E18-B9B282AB5B30}" name="Column112" dataDxfId="16411"/>
    <tableColumn id="129" xr3:uid="{14BEB9A1-58EE-4369-8474-DDD7CFF9D80C}" name="Column113" dataDxfId="16410"/>
    <tableColumn id="130" xr3:uid="{159B5CB4-356E-442A-A9D6-AA60C922551E}" name="Column114" dataDxfId="16409"/>
    <tableColumn id="131" xr3:uid="{A33F180D-AF9A-458B-B202-C74F2202177D}" name="Column115" dataDxfId="16408"/>
    <tableColumn id="132" xr3:uid="{1FD9E975-923E-4FB1-A9FE-DDCF81C1A7A4}" name="Column116" dataDxfId="16407"/>
    <tableColumn id="133" xr3:uid="{ACBF8197-9696-4A67-936B-4BF140C88B77}" name="Column117" dataDxfId="16406"/>
    <tableColumn id="134" xr3:uid="{116EE50D-CFB5-482E-A121-91B303DB378D}" name="Column118" dataDxfId="16405"/>
    <tableColumn id="135" xr3:uid="{37E5659B-52CC-4B22-BB17-9714648C6D2B}" name="Column119" dataDxfId="16404"/>
    <tableColumn id="136" xr3:uid="{527C602B-56DD-4F93-A119-3D746E2171B9}" name="Column120" dataDxfId="16403"/>
    <tableColumn id="137" xr3:uid="{045ADC01-A822-4767-9EA3-A4E34DEAC342}" name="Column121" dataDxfId="16402"/>
    <tableColumn id="138" xr3:uid="{0BA74473-AEEA-46BC-B143-587AEC1A0F91}" name="Column122" dataDxfId="16401"/>
    <tableColumn id="139" xr3:uid="{72A8AA63-5AED-4C13-AED6-5098923072BB}" name="Column123" dataDxfId="16400"/>
    <tableColumn id="140" xr3:uid="{7A4D2123-2EEA-4F60-BF69-E19D8E7D5671}" name="Column124" dataDxfId="16399"/>
    <tableColumn id="141" xr3:uid="{E93AB02C-3FEF-44E1-9A32-D914441CDFB0}" name="Column125" dataDxfId="16398"/>
    <tableColumn id="142" xr3:uid="{4A3220E7-EA61-42BF-9E30-071FE4B177A4}" name="Column126" dataDxfId="16397"/>
    <tableColumn id="143" xr3:uid="{0F049E2B-490C-4266-BC37-1C10A6A59A2D}" name="Column127" dataDxfId="16396"/>
    <tableColumn id="144" xr3:uid="{3925D47C-2FD7-4561-BAC1-1BE5506D8DEF}" name="Column128" dataDxfId="16395"/>
    <tableColumn id="145" xr3:uid="{3ED21C2E-BD4A-40ED-9E50-212618E596F9}" name="Column129" dataDxfId="16394"/>
    <tableColumn id="146" xr3:uid="{615B3975-C96A-40B0-AC59-EDCB572EE290}" name="Column130" dataDxfId="16393"/>
    <tableColumn id="147" xr3:uid="{D3FE9EFF-AED1-4046-B483-6D9D67344213}" name="Column131" dataDxfId="16392"/>
    <tableColumn id="148" xr3:uid="{31C60039-80D8-49D6-AE97-10BF674A4CAD}" name="Column132" dataDxfId="16391"/>
    <tableColumn id="149" xr3:uid="{47742485-1882-464D-87E6-D6CDE098F7A6}" name="Column133" dataDxfId="16390"/>
    <tableColumn id="150" xr3:uid="{3A399465-C477-4806-8440-18D963AC24FB}" name="Column134" dataDxfId="16389"/>
    <tableColumn id="151" xr3:uid="{5D30151E-6811-4452-B8A5-09FE9984B1B3}" name="Column135" dataDxfId="16388"/>
    <tableColumn id="152" xr3:uid="{C23C6560-EE54-4735-BDB7-36C42972249F}" name="Column136" dataDxfId="16387"/>
    <tableColumn id="153" xr3:uid="{954A96A9-CAC0-4180-94BA-6A93A11BCC5C}" name="Column137" dataDxfId="16386"/>
    <tableColumn id="154" xr3:uid="{07EA446C-9BA4-4834-A6B0-E9F8D1F52DAF}" name="Column138" dataDxfId="16385"/>
    <tableColumn id="155" xr3:uid="{9DF83936-92C5-4ED8-A7B2-2952B7BCABD8}" name="Column139" dataDxfId="16384"/>
    <tableColumn id="156" xr3:uid="{F340A7A0-F612-458D-A1BA-0166ED99B5F9}" name="Column140" dataDxfId="16383"/>
    <tableColumn id="157" xr3:uid="{4DB5F0A5-F4A0-4EBC-9B7C-CF054A868990}" name="Column141" dataDxfId="16382"/>
    <tableColumn id="158" xr3:uid="{EB9AFBF7-7435-4890-8EA8-06A336865084}" name="Column142" dataDxfId="16381"/>
    <tableColumn id="159" xr3:uid="{E0BBD06E-4645-4424-ABF3-1B9A76505741}" name="Column143" dataDxfId="16380"/>
    <tableColumn id="160" xr3:uid="{D5878BE1-7E60-4B20-8151-0BD1CB9B8941}" name="Column144" dataDxfId="16379"/>
    <tableColumn id="161" xr3:uid="{3718D083-2D3C-4204-8FF3-77E6170B2A1E}" name="Column145" dataDxfId="16378"/>
    <tableColumn id="162" xr3:uid="{D0CB6734-4D58-4221-A3E4-919CDDDBCEB7}" name="Column146" dataDxfId="16377"/>
    <tableColumn id="163" xr3:uid="{8828D8C8-764B-41CB-9069-51CA7C0B5029}" name="Column147" dataDxfId="16376"/>
    <tableColumn id="164" xr3:uid="{9EB946AA-90F5-4818-98EA-F3BE3AD4B557}" name="Column148" dataDxfId="16375"/>
    <tableColumn id="165" xr3:uid="{64B2CC32-B74A-44C3-980C-71B023AD3107}" name="Column149" dataDxfId="16374"/>
    <tableColumn id="166" xr3:uid="{2E315024-C3D3-48B8-89E2-F1FBC7AE54A2}" name="Column150" dataDxfId="16373"/>
    <tableColumn id="167" xr3:uid="{D7EBED1B-232F-4D85-B61E-30DC1C7B8938}" name="Column151" dataDxfId="16372"/>
    <tableColumn id="168" xr3:uid="{FBE6C32B-92E9-4256-A756-075C9404D819}" name="Column152" dataDxfId="16371"/>
    <tableColumn id="169" xr3:uid="{18955D83-A9C3-41E5-B55E-DE814185CC10}" name="Column153" dataDxfId="16370"/>
    <tableColumn id="170" xr3:uid="{B7E19183-69BE-419A-99E4-28F2876A7502}" name="Column154" dataDxfId="16369"/>
    <tableColumn id="171" xr3:uid="{8877C46C-54A3-4965-8454-BF96364B9A60}" name="Column155" dataDxfId="16368"/>
    <tableColumn id="172" xr3:uid="{DC016CBE-B139-417D-BF24-611854D46A45}" name="Column156" dataDxfId="16367"/>
    <tableColumn id="173" xr3:uid="{934D25D9-265F-4C2F-AB53-0714DE8BF5E6}" name="Column157" dataDxfId="16366"/>
    <tableColumn id="174" xr3:uid="{4DC16CAA-AD6B-4837-B55A-3B170D9E6BD3}" name="Column158" dataDxfId="16365"/>
    <tableColumn id="175" xr3:uid="{2C6B0EAA-3E03-4004-B593-C52058DAB7E3}" name="Column159" dataDxfId="16364"/>
    <tableColumn id="176" xr3:uid="{4B9D5C75-25C1-4122-9C0D-71734E4A9584}" name="Column160" dataDxfId="16363"/>
    <tableColumn id="177" xr3:uid="{AAD71D49-D207-4A75-B4CE-7FA17208EF64}" name="Column161" dataDxfId="16362"/>
    <tableColumn id="178" xr3:uid="{E6A02370-BC6C-4B84-AA55-7609521230B8}" name="Column162" dataDxfId="16361"/>
    <tableColumn id="179" xr3:uid="{EC9255B2-9C79-4FFF-B56E-B5A6DE192E9B}" name="Column163" dataDxfId="16360"/>
    <tableColumn id="180" xr3:uid="{28D2B026-85C7-47CD-8E23-A9DD49DAB274}" name="Column164" dataDxfId="16359"/>
    <tableColumn id="181" xr3:uid="{4E349B61-275C-4E45-AE87-9F28A3D63597}" name="Column165" dataDxfId="16358"/>
    <tableColumn id="182" xr3:uid="{C01D83CA-755D-442E-BD92-7C96399351CE}" name="Column166" dataDxfId="16357"/>
    <tableColumn id="183" xr3:uid="{DA8A41A1-907C-47E4-B8A0-779710397AFC}" name="Column167" dataDxfId="16356"/>
    <tableColumn id="184" xr3:uid="{E25CFBFB-F8E3-4C1F-8A13-2F73F0150B22}" name="Column168" dataDxfId="16355"/>
    <tableColumn id="185" xr3:uid="{20E39CFE-23F6-468D-85FF-3222B86F0C65}" name="Column169" dataDxfId="16354"/>
    <tableColumn id="186" xr3:uid="{9E3E429B-8B80-491D-9C11-3AF489FD91CB}" name="Column170" dataDxfId="16353"/>
    <tableColumn id="187" xr3:uid="{EC2EAFD0-865F-4380-9C92-5FB8FFA88CC3}" name="Column171" dataDxfId="16352"/>
    <tableColumn id="188" xr3:uid="{AECE51D5-38EE-4C6F-98B6-2195FDBA013B}" name="Column172" dataDxfId="16351"/>
    <tableColumn id="189" xr3:uid="{DAF0D4AB-F291-4410-8300-C8F33ED99E3D}" name="Column173" dataDxfId="16350"/>
    <tableColumn id="190" xr3:uid="{586C7643-65EC-4C1D-98ED-AF750663B92B}" name="Column174" dataDxfId="16349"/>
    <tableColumn id="191" xr3:uid="{EFE25FA0-6A0A-4C0C-BD30-0E941B67FE6C}" name="Column175" dataDxfId="16348"/>
    <tableColumn id="192" xr3:uid="{2E2C788D-611E-4F44-ACBB-5D41732BCC88}" name="Column176" dataDxfId="16347"/>
    <tableColumn id="193" xr3:uid="{8B6C7C89-E963-459D-9EDA-D25ACC5E8DC6}" name="Column177" dataDxfId="16346"/>
    <tableColumn id="194" xr3:uid="{F19F2B5C-5966-4060-A0C8-A40BDDC448F5}" name="Column178" dataDxfId="16345"/>
    <tableColumn id="195" xr3:uid="{806FFF34-0F79-4C3F-BDB4-E2AF018E7346}" name="Column179" dataDxfId="16344"/>
    <tableColumn id="196" xr3:uid="{3E5A5577-E146-474A-9994-AD49BFF6655E}" name="Column180" dataDxfId="16343"/>
    <tableColumn id="197" xr3:uid="{F7685E7C-3258-40CE-AB2A-1FF9119D3A3A}" name="Column181" dataDxfId="16342"/>
    <tableColumn id="198" xr3:uid="{6C9A9297-2610-443C-879B-2EBE70FDF9A1}" name="Column182" dataDxfId="16341"/>
    <tableColumn id="199" xr3:uid="{D55FF05C-9B05-4320-A31A-FAEE1F2664D4}" name="Column183" dataDxfId="16340"/>
    <tableColumn id="200" xr3:uid="{52BA4E6F-9483-47BD-A050-D86826F143DA}" name="Column184" dataDxfId="16339"/>
    <tableColumn id="201" xr3:uid="{67858C34-9A45-40A1-9062-71F2267380BC}" name="Column185" dataDxfId="16338"/>
    <tableColumn id="202" xr3:uid="{602ABE73-D271-4CEA-9336-7EC359223D65}" name="Column186" dataDxfId="16337"/>
    <tableColumn id="203" xr3:uid="{52967017-D0FA-4468-AD50-DB97CD4440DF}" name="Column187" dataDxfId="16336"/>
    <tableColumn id="204" xr3:uid="{B3F435A5-73D8-4F6E-BCFE-F4E2AEF63E17}" name="Column188" dataDxfId="16335"/>
    <tableColumn id="205" xr3:uid="{8D979042-F574-48D0-8CA9-1C2EE89ADDA4}" name="Column189" dataDxfId="16334"/>
    <tableColumn id="206" xr3:uid="{549C6165-F8DE-43DA-A2B0-98AE20D75A86}" name="Column190" dataDxfId="16333"/>
    <tableColumn id="207" xr3:uid="{C09A198B-C6D6-4B07-B138-FEC3516DBC10}" name="Column191" dataDxfId="16332"/>
    <tableColumn id="208" xr3:uid="{F8352E40-A076-4861-97EF-34B40149A971}" name="Column192" dataDxfId="16331"/>
    <tableColumn id="209" xr3:uid="{A9A2CEF2-0CC4-4DAE-8013-489917DC6B77}" name="Column193" dataDxfId="16330"/>
    <tableColumn id="210" xr3:uid="{67A63525-0311-4D5F-9BBE-D112AB7BDDCF}" name="Column194" dataDxfId="16329"/>
    <tableColumn id="211" xr3:uid="{820DA17D-C144-4500-B682-4D18EFBE50FE}" name="Column195" dataDxfId="16328"/>
    <tableColumn id="212" xr3:uid="{71B9EA9D-E45B-43E4-9456-8E42E8A9AE53}" name="Column196" dataDxfId="16327"/>
    <tableColumn id="213" xr3:uid="{6C9FBC4B-CDCA-4E2E-AA90-36D3E64A5A9A}" name="Column197" dataDxfId="16326"/>
    <tableColumn id="214" xr3:uid="{F209F7E2-B4FE-4AEE-9BD1-92D8F8DD842A}" name="Column198" dataDxfId="16325"/>
    <tableColumn id="215" xr3:uid="{70F129DB-62A5-4E14-9ACF-9EF9A57195F2}" name="Column199" dataDxfId="16324"/>
    <tableColumn id="216" xr3:uid="{97929B19-4B04-45E8-81D9-4424935FF424}" name="Column200" dataDxfId="16323"/>
    <tableColumn id="217" xr3:uid="{192A08A9-2CA0-47D2-84BE-77F92FAC2A64}" name="Column201" dataDxfId="16322"/>
    <tableColumn id="218" xr3:uid="{12BD811F-B1D1-47C7-8F1A-9E6D68284A24}" name="Column202" dataDxfId="16321"/>
    <tableColumn id="219" xr3:uid="{ABC2AB12-7611-44EF-8E47-C0241CA7EBA9}" name="Column203" dataDxfId="16320"/>
    <tableColumn id="220" xr3:uid="{31DDF159-416D-455F-BD9C-CD084D6B40E6}" name="Column204" dataDxfId="16319"/>
    <tableColumn id="221" xr3:uid="{06943306-9E2A-4752-84EA-CB98436D3E06}" name="Column205" dataDxfId="16318"/>
    <tableColumn id="222" xr3:uid="{7319DB20-B5C6-43F4-A69C-BD9DEF9BE084}" name="Column206" dataDxfId="16317"/>
    <tableColumn id="223" xr3:uid="{43905B26-D3F3-4AE7-8E14-4117EB57ABD4}" name="Column207" dataDxfId="16316"/>
    <tableColumn id="224" xr3:uid="{2790E514-1130-4604-B95E-B69F1AFF3F8B}" name="Column208" dataDxfId="16315"/>
    <tableColumn id="225" xr3:uid="{4BA600E8-ECC1-421A-89A9-C9B110C05D66}" name="Column209" dataDxfId="16314"/>
    <tableColumn id="226" xr3:uid="{CDDF8E84-C6B4-4BAF-B30F-12FBA9B45514}" name="Column210" dataDxfId="16313"/>
    <tableColumn id="227" xr3:uid="{616DDE45-6215-4B38-B1A5-9B4CDC9B2246}" name="Column211" dataDxfId="16312"/>
    <tableColumn id="228" xr3:uid="{ACFC132D-31F8-4FAF-9ABC-F8234121FA91}" name="Column212" dataDxfId="16311"/>
    <tableColumn id="229" xr3:uid="{DFF14EAB-2173-4DC7-829E-7454474EA13E}" name="Column213" dataDxfId="16310"/>
    <tableColumn id="230" xr3:uid="{0C5360C0-2456-4C75-B238-6A7AE37D2DB2}" name="Column214" dataDxfId="16309"/>
    <tableColumn id="231" xr3:uid="{2BE029A5-F713-49E8-8700-F4351839D47F}" name="Column215" dataDxfId="16308"/>
    <tableColumn id="232" xr3:uid="{881387C2-700F-4F3B-BD2C-F220A033A38C}" name="Column216" dataDxfId="16307"/>
    <tableColumn id="233" xr3:uid="{C377BDC7-1B21-45A0-9776-092FE78C8204}" name="Column217" dataDxfId="16306"/>
    <tableColumn id="234" xr3:uid="{583187A0-B841-4AC1-9510-142D6870A876}" name="Column218" dataDxfId="16305"/>
    <tableColumn id="235" xr3:uid="{78515D4E-422A-4969-AF09-D493C15C6177}" name="Column219" dataDxfId="16304"/>
    <tableColumn id="236" xr3:uid="{E11BB0A2-DC4E-4AA2-B661-CA6AC325D9D2}" name="Column220" dataDxfId="16303"/>
    <tableColumn id="237" xr3:uid="{E4AEDF49-7508-4910-84ED-86CF3E73FFB2}" name="Column221" dataDxfId="16302"/>
    <tableColumn id="238" xr3:uid="{A16F85E5-9E19-4465-868E-B72C9D61EC45}" name="Column222" dataDxfId="16301"/>
    <tableColumn id="239" xr3:uid="{1734DAF4-95D7-43CE-9E93-9D1E2325B6F0}" name="Column223" dataDxfId="16300"/>
    <tableColumn id="240" xr3:uid="{7851AC97-6C9C-4186-865C-7DF2B2EC0F5E}" name="Column224" dataDxfId="16299"/>
    <tableColumn id="241" xr3:uid="{60D3764A-AD9E-4D58-AFBA-B7B2362E1D33}" name="Column225" dataDxfId="16298"/>
    <tableColumn id="242" xr3:uid="{E82F11C9-1DD1-4476-9AE2-9114458D65C8}" name="Column226" dataDxfId="16297"/>
    <tableColumn id="243" xr3:uid="{3DF5EEBC-803A-4E3D-8C9D-5A48C5010B85}" name="Column227" dataDxfId="16296"/>
    <tableColumn id="244" xr3:uid="{A45913A4-D2D2-4DBE-8EFD-6FEF877D44CD}" name="Column228" dataDxfId="16295"/>
    <tableColumn id="245" xr3:uid="{756230F9-EDB6-4D70-ACA1-516B36CA2E07}" name="Column229" dataDxfId="16294"/>
    <tableColumn id="246" xr3:uid="{DB719887-EDA6-4034-95C2-83F9EB027561}" name="Column230" dataDxfId="16293"/>
    <tableColumn id="247" xr3:uid="{520F19D5-80F4-4B9C-8566-B796B692B137}" name="Column231" dataDxfId="16292"/>
    <tableColumn id="248" xr3:uid="{068FAB61-CAD3-4FB9-8D76-086409AE1CAB}" name="Column232" dataDxfId="16291"/>
    <tableColumn id="249" xr3:uid="{AC014243-0024-4B13-AA31-0EDB610222B4}" name="Column233" dataDxfId="16290"/>
    <tableColumn id="250" xr3:uid="{C8726F64-E6F1-41C9-8392-00BDEC206858}" name="Column234" dataDxfId="16289"/>
    <tableColumn id="251" xr3:uid="{C78E9F9D-78F0-45D9-AA02-C0FB01972387}" name="Column235" dataDxfId="16288"/>
    <tableColumn id="252" xr3:uid="{61CBBFF6-1A76-49AE-85BC-4A7FCCACA289}" name="Column236" dataDxfId="16287"/>
    <tableColumn id="253" xr3:uid="{89881C79-A2EB-4857-AB33-D8EC175BAABA}" name="Column237" dataDxfId="16286"/>
    <tableColumn id="254" xr3:uid="{C8C9B4DD-585B-4028-A1ED-A5E07441DD76}" name="Column238" dataDxfId="16285"/>
    <tableColumn id="255" xr3:uid="{9E5B211E-19A7-41AD-9AD9-E637BE86FF82}" name="Column239" dataDxfId="16284"/>
    <tableColumn id="256" xr3:uid="{282FEB0A-A20B-4009-8C20-70B40EB4E9D7}" name="Column240" dataDxfId="16283"/>
    <tableColumn id="257" xr3:uid="{4EA8F8D2-E824-4AC1-A5B0-D9E9DFEB6967}" name="Column241" dataDxfId="16282"/>
    <tableColumn id="258" xr3:uid="{00B97C8F-6518-4C07-9009-CD9D5777A5D5}" name="Column242" dataDxfId="16281"/>
    <tableColumn id="259" xr3:uid="{70754355-F0E8-40C8-9748-0AC4005ADC73}" name="Column243" dataDxfId="16280"/>
    <tableColumn id="260" xr3:uid="{039FBAFE-1CB5-4339-AE3E-2A880BB8B707}" name="Column244" dataDxfId="16279"/>
    <tableColumn id="261" xr3:uid="{5500FAFA-04E6-48C9-AC52-818D7E02AA21}" name="Column245" dataDxfId="16278"/>
    <tableColumn id="262" xr3:uid="{5A0255F0-112F-4410-B20D-F591B147C76A}" name="Column246" dataDxfId="16277"/>
    <tableColumn id="263" xr3:uid="{C3096285-55D8-449B-A697-BDB376FAB26F}" name="Column247" dataDxfId="16276"/>
    <tableColumn id="264" xr3:uid="{3DAF84E2-6BA3-40E7-9C5D-7D9EA0B1E62B}" name="Column248" dataDxfId="16275"/>
    <tableColumn id="265" xr3:uid="{70C0B87F-239D-4A1A-9939-0C38213D72D8}" name="Column249" dataDxfId="16274"/>
    <tableColumn id="266" xr3:uid="{9ABCD7F7-D655-42F2-975A-A9EFD38DA7F4}" name="Column250" dataDxfId="16273"/>
    <tableColumn id="267" xr3:uid="{22BC8A75-C8AD-4442-BAD4-F530F7B20C9D}" name="Column251" dataDxfId="16272"/>
    <tableColumn id="268" xr3:uid="{49E34943-1D27-4268-9A8E-C486979996BB}" name="Column252" dataDxfId="16271"/>
    <tableColumn id="269" xr3:uid="{324E8C75-68F6-4B42-AF95-F61BE8114753}" name="Column253" dataDxfId="16270"/>
    <tableColumn id="270" xr3:uid="{06EE224D-2E0E-493F-B327-74273F1BF6CD}" name="Column254" dataDxfId="16269"/>
    <tableColumn id="271" xr3:uid="{20FCA24A-D79C-4FF6-A4D1-9C6ACD7F355B}" name="Column255" dataDxfId="16268"/>
    <tableColumn id="272" xr3:uid="{F2C99DF3-DB42-42B4-B592-46C3E557A963}" name="Column256" dataDxfId="16267"/>
    <tableColumn id="273" xr3:uid="{8F925041-7AB8-4597-8CFC-CC5FE6D074EA}" name="Column257" dataDxfId="16266"/>
    <tableColumn id="274" xr3:uid="{B2573AF7-9EF5-4B22-A232-3149FA1AA84A}" name="Column258" dataDxfId="16265"/>
    <tableColumn id="275" xr3:uid="{BBF58F97-E404-498F-9337-FECF71F30DD3}" name="Column259" dataDxfId="16264"/>
    <tableColumn id="276" xr3:uid="{0D7D8312-81E6-456A-94AE-2C1CA9459E9D}" name="Column260" dataDxfId="16263"/>
    <tableColumn id="277" xr3:uid="{96D81A36-6EEA-4914-86B8-D1CBE7D55AA4}" name="Column261" dataDxfId="16262"/>
    <tableColumn id="278" xr3:uid="{8DEE8E14-2D91-4A22-9D77-95BE4051061C}" name="Column262" dataDxfId="16261"/>
    <tableColumn id="279" xr3:uid="{795C3581-825D-4079-ADE0-35BE9B65B875}" name="Column263" dataDxfId="16260"/>
    <tableColumn id="280" xr3:uid="{9D0413B0-4602-46B0-9965-A0DFAEF96BD6}" name="Column264" dataDxfId="16259"/>
    <tableColumn id="281" xr3:uid="{94EE67EE-F808-4011-A06B-D2230E1075FA}" name="Column265" dataDxfId="16258"/>
    <tableColumn id="282" xr3:uid="{B6058630-EA98-46EF-BD4C-C830C643D2A9}" name="Column266" dataDxfId="16257"/>
    <tableColumn id="283" xr3:uid="{FC9D9105-35E8-4EF0-AE65-89EAC779C5C9}" name="Column267" dataDxfId="16256"/>
    <tableColumn id="284" xr3:uid="{91CCC98E-58E4-426C-A3B8-5E6856FB09E8}" name="Column268" dataDxfId="16255"/>
    <tableColumn id="285" xr3:uid="{1F119467-650A-4007-85FD-0116EE10C322}" name="Column269" dataDxfId="16254"/>
    <tableColumn id="286" xr3:uid="{B3E13F75-76F0-4701-8CFB-E68DE25ECBBA}" name="Column270" dataDxfId="16253"/>
    <tableColumn id="287" xr3:uid="{39F240C5-4D07-45DE-9C04-4673147100AA}" name="Column271" dataDxfId="16252"/>
    <tableColumn id="288" xr3:uid="{E251C622-96C1-4D90-9DB7-8D0733936B74}" name="Column272" dataDxfId="16251"/>
    <tableColumn id="289" xr3:uid="{494566AC-5AC3-4DA4-A4DE-D8E895A8E8DD}" name="Column273" dataDxfId="16250"/>
    <tableColumn id="290" xr3:uid="{C8F676D4-EB18-4A5B-B802-CCBBB8A6DD0C}" name="Column274" dataDxfId="16249"/>
    <tableColumn id="291" xr3:uid="{AAA37C35-22AD-49E7-A419-AD79D2D921ED}" name="Column275" dataDxfId="16248"/>
    <tableColumn id="292" xr3:uid="{8DCCF66C-C427-477D-9A7A-A6426E0320B2}" name="Column276" dataDxfId="16247"/>
    <tableColumn id="293" xr3:uid="{1ACEA375-74E8-4352-9558-5859E281B861}" name="Column277" dataDxfId="16246"/>
    <tableColumn id="294" xr3:uid="{B81A3482-33A2-4BB9-8378-BAB79C7CAE6C}" name="Column278" dataDxfId="16245"/>
    <tableColumn id="295" xr3:uid="{11CADD8A-0563-4503-B347-844E93881A67}" name="Column279" dataDxfId="16244"/>
    <tableColumn id="296" xr3:uid="{26625003-9A3F-4BE0-92DC-4424E1AE4514}" name="Column280" dataDxfId="16243"/>
    <tableColumn id="297" xr3:uid="{FE89E285-2E77-416E-AD00-5C08C469C7B6}" name="Column281" dataDxfId="16242"/>
    <tableColumn id="298" xr3:uid="{86916C91-27C0-4EBE-8868-4AD0D4109236}" name="Column282" dataDxfId="16241"/>
    <tableColumn id="299" xr3:uid="{BF279E5C-ADBB-45B3-ABEE-22D8459D1E05}" name="Column283" dataDxfId="16240"/>
    <tableColumn id="300" xr3:uid="{DDB5391D-D882-4C3A-A8B8-04909166FDD4}" name="Column284" dataDxfId="16239"/>
    <tableColumn id="301" xr3:uid="{933BC526-B476-4F9B-BC5D-6155E6879C7C}" name="Column285" dataDxfId="16238"/>
    <tableColumn id="302" xr3:uid="{23957F4C-E04F-4C54-BDDC-F2A4711B2B6A}" name="Column286" dataDxfId="16237"/>
    <tableColumn id="303" xr3:uid="{34C20DFD-2877-4E53-8D33-EB6687753EB4}" name="Column287" dataDxfId="16236"/>
    <tableColumn id="304" xr3:uid="{F499F5DB-B874-497F-8D6D-DB39512B1D26}" name="Column288" dataDxfId="16235"/>
    <tableColumn id="305" xr3:uid="{BF38EC30-3D17-489D-9CFE-B084D2F17C51}" name="Column289" dataDxfId="16234"/>
    <tableColumn id="306" xr3:uid="{12A8C216-1DA2-4B0C-B8FB-AF1ECB6BA5C0}" name="Column290" dataDxfId="16233"/>
    <tableColumn id="307" xr3:uid="{AC499DD2-EDE0-4805-8E47-979C459F5D7D}" name="Column291" dataDxfId="16232"/>
    <tableColumn id="308" xr3:uid="{434FFEC3-2EA9-4803-A693-BC6EFC4EBD82}" name="Column292" dataDxfId="16231"/>
    <tableColumn id="309" xr3:uid="{D628A9AC-9726-413B-9CB3-FE7505B74DA4}" name="Column293" dataDxfId="16230"/>
    <tableColumn id="310" xr3:uid="{224DC054-C9E5-4420-AE7F-1D7A331AD154}" name="Column294" dataDxfId="16229"/>
    <tableColumn id="311" xr3:uid="{5FCA2C99-7A88-4691-A6BF-6C545E2F6B7C}" name="Column295" dataDxfId="16228"/>
    <tableColumn id="312" xr3:uid="{AB1C40DA-0CEB-4FFD-94DA-356B22954574}" name="Column296" dataDxfId="16227"/>
    <tableColumn id="313" xr3:uid="{4CFAAFA4-15BC-4F92-ABE3-F315FEFCE311}" name="Column297" dataDxfId="16226"/>
    <tableColumn id="314" xr3:uid="{92734D6E-D668-425B-822F-0390E68F4984}" name="Column298" dataDxfId="16225"/>
    <tableColumn id="315" xr3:uid="{F1F76604-6FD5-40C2-A4F1-263B557A6155}" name="Column299" dataDxfId="16224"/>
    <tableColumn id="316" xr3:uid="{5AB23579-1A5F-4BC2-ACED-C93AAA457E54}" name="Column300" dataDxfId="16223"/>
    <tableColumn id="317" xr3:uid="{91CA3D8F-3007-46CE-B2FC-AA6978B6444D}" name="Column301" dataDxfId="16222"/>
    <tableColumn id="318" xr3:uid="{0092F061-B6FA-41FA-97AB-3CC074C3E2C5}" name="Column302" dataDxfId="16221"/>
    <tableColumn id="319" xr3:uid="{376E5C04-7EB2-45A6-A5B9-A1C3A76C2FA9}" name="Column303" dataDxfId="16220"/>
    <tableColumn id="320" xr3:uid="{487F7AA8-F848-4D7D-B3CF-2CD6EF328214}" name="Column304" dataDxfId="16219"/>
    <tableColumn id="321" xr3:uid="{B462C28A-42FF-4FC1-A516-E82436C5EA9E}" name="Column305" dataDxfId="16218"/>
    <tableColumn id="322" xr3:uid="{EF315D3F-DE9C-4C68-9A4E-A91992C83C39}" name="Column306" dataDxfId="16217"/>
    <tableColumn id="323" xr3:uid="{1DDA7F65-CEFA-4074-89D7-72D3732BA02E}" name="Column307" dataDxfId="16216"/>
    <tableColumn id="324" xr3:uid="{3B2B70F9-30B3-41D9-B3C6-BB3635E4FCB5}" name="Column308" dataDxfId="16215"/>
    <tableColumn id="325" xr3:uid="{38ACD1EE-5ACC-4183-9490-8F37A9F3F06F}" name="Column309" dataDxfId="16214"/>
    <tableColumn id="326" xr3:uid="{8825FCAA-72C5-4E36-92D2-AE32580E7BC4}" name="Column310" dataDxfId="16213"/>
    <tableColumn id="327" xr3:uid="{F086458D-80EE-4C3A-9619-55B51B51A03D}" name="Column311" dataDxfId="16212"/>
    <tableColumn id="328" xr3:uid="{ED8B4D2C-4CD5-4788-A219-16417F382930}" name="Column312" dataDxfId="16211"/>
    <tableColumn id="329" xr3:uid="{1DFA0BB2-9A84-45B9-9565-F40147331717}" name="Column313" dataDxfId="16210"/>
    <tableColumn id="330" xr3:uid="{3BA938F9-626D-4C7F-AF7E-1483086AE0FD}" name="Column314" dataDxfId="16209"/>
    <tableColumn id="331" xr3:uid="{747FA048-CCFA-4B7F-98B0-829D17451FF9}" name="Column315" dataDxfId="16208"/>
    <tableColumn id="332" xr3:uid="{2ECF8E8C-E05E-4FC8-B751-8BDABB08CF02}" name="Column316" dataDxfId="16207"/>
    <tableColumn id="333" xr3:uid="{3D48087D-8A4D-410C-A7DF-DD7B1BF12F45}" name="Column317" dataDxfId="16206"/>
    <tableColumn id="334" xr3:uid="{458D28FC-D398-4D37-95D0-5961C704DB7E}" name="Column318" dataDxfId="16205"/>
    <tableColumn id="335" xr3:uid="{351BD588-A525-4F45-AC91-53FA41DB8B54}" name="Column319" dataDxfId="16204"/>
    <tableColumn id="336" xr3:uid="{F440F5D7-4803-48A8-B5AB-8667DA146D9C}" name="Column320" dataDxfId="16203"/>
    <tableColumn id="337" xr3:uid="{8C6B6AA8-9498-4179-8FD2-3FC51A95D300}" name="Column321" dataDxfId="16202"/>
    <tableColumn id="338" xr3:uid="{5407F62A-AE76-4298-A5FC-F57DCF01A07C}" name="Column322" dataDxfId="16201"/>
    <tableColumn id="339" xr3:uid="{3BE5CD43-8CC7-46C3-9130-7703A7A1067B}" name="Column323" dataDxfId="16200"/>
    <tableColumn id="340" xr3:uid="{3B45DA40-EC88-4C6C-A638-32D8BCB03631}" name="Column324" dataDxfId="16199"/>
    <tableColumn id="341" xr3:uid="{22536E4A-8B28-4334-AF46-8107325431E9}" name="Column325" dataDxfId="16198"/>
    <tableColumn id="342" xr3:uid="{2750BD00-A1FC-4BF4-93E8-DDB620467363}" name="Column326" dataDxfId="16197"/>
    <tableColumn id="343" xr3:uid="{93252D4D-43ED-44D3-85FF-EB157F0178D7}" name="Column327" dataDxfId="16196"/>
    <tableColumn id="344" xr3:uid="{DD50D388-FE73-4EDE-9945-57A1BFDBF0D7}" name="Column328" dataDxfId="16195"/>
    <tableColumn id="345" xr3:uid="{C28AAE2F-75FD-4386-B588-202F179099C6}" name="Column329" dataDxfId="16194"/>
    <tableColumn id="346" xr3:uid="{0447C4F8-7122-41A6-87D1-AB619DA2D25E}" name="Column330" dataDxfId="16193"/>
    <tableColumn id="347" xr3:uid="{82BE170B-F023-4286-8A88-D1426FABE079}" name="Column331" dataDxfId="16192"/>
    <tableColumn id="348" xr3:uid="{CF6E91EB-D778-4C65-9085-AE5FFE4E37DB}" name="Column332" dataDxfId="16191"/>
    <tableColumn id="349" xr3:uid="{4D030FCC-8C14-4B03-B9BF-6C0EE5F8AD01}" name="Column333" dataDxfId="16190"/>
    <tableColumn id="350" xr3:uid="{236B1348-D019-473C-96F1-0B63CF79D608}" name="Column334" dataDxfId="16189"/>
    <tableColumn id="351" xr3:uid="{7E1E24DE-07AD-4062-A604-EDA9A129EA5E}" name="Column335" dataDxfId="16188"/>
    <tableColumn id="352" xr3:uid="{98933319-5E5B-4FF4-AD24-CCAC05D92477}" name="Column336" dataDxfId="16187"/>
    <tableColumn id="353" xr3:uid="{954F885E-5C5C-4FBA-B312-1FC5CA45C154}" name="Column337" dataDxfId="16186"/>
    <tableColumn id="354" xr3:uid="{5EC07BBE-730D-4B6B-A6C0-A924D099C943}" name="Column338" dataDxfId="16185"/>
    <tableColumn id="355" xr3:uid="{69716DDB-577B-41DB-A2B1-371DE4D06083}" name="Column339" dataDxfId="16184"/>
    <tableColumn id="356" xr3:uid="{F39A2AA5-21A5-4560-ACD4-3F677155ADBC}" name="Column340" dataDxfId="16183"/>
    <tableColumn id="357" xr3:uid="{EB42826A-3B4B-4826-A97D-7351A33F6846}" name="Column341" dataDxfId="16182"/>
    <tableColumn id="358" xr3:uid="{065CACFD-C434-4776-9FD3-51868669E6BE}" name="Column342" dataDxfId="16181"/>
    <tableColumn id="359" xr3:uid="{515B9887-F2AE-44D0-8F27-AE736D64828C}" name="Column343" dataDxfId="16180"/>
    <tableColumn id="360" xr3:uid="{C9D0AD6C-2F67-4E86-8D17-58D7FF65BE6C}" name="Column344" dataDxfId="16179"/>
    <tableColumn id="361" xr3:uid="{DE9E045A-4B84-48F7-91E5-CB76C5FB7849}" name="Column345" dataDxfId="16178"/>
    <tableColumn id="362" xr3:uid="{1802466E-6AD9-4571-8893-F08D98751491}" name="Column346" dataDxfId="16177"/>
    <tableColumn id="363" xr3:uid="{E15AD422-DD88-4D7D-9BBB-CF64217A07B2}" name="Column347" dataDxfId="16176"/>
    <tableColumn id="364" xr3:uid="{E4BFED58-935C-4550-A69C-2AAE94D7C982}" name="Column348" dataDxfId="16175"/>
    <tableColumn id="365" xr3:uid="{3E05D87A-6910-4C8C-9521-23E3BDB95337}" name="Column349" dataDxfId="16174"/>
    <tableColumn id="366" xr3:uid="{40B14365-4D50-4E32-AB67-91115E293F08}" name="Column350" dataDxfId="16173"/>
    <tableColumn id="367" xr3:uid="{B22BF4D6-3256-4568-8D25-F6DBC66A2C46}" name="Column351" dataDxfId="16172"/>
    <tableColumn id="368" xr3:uid="{E8F326BB-6D70-42F7-A7D4-D814F531580B}" name="Column352" dataDxfId="16171"/>
    <tableColumn id="369" xr3:uid="{94738170-B521-4F6E-A078-E810DBA20ACA}" name="Column353" dataDxfId="16170"/>
    <tableColumn id="370" xr3:uid="{4BF41D6F-13E5-494E-A889-BC8F4EAE04D8}" name="Column354" dataDxfId="16169"/>
    <tableColumn id="371" xr3:uid="{5DE5E439-5950-40C0-876C-57BE02E6C8BD}" name="Column355" dataDxfId="16168"/>
    <tableColumn id="372" xr3:uid="{252DD373-9626-48CE-BAE6-EB90A59CEF15}" name="Column356" dataDxfId="16167"/>
    <tableColumn id="373" xr3:uid="{3908E635-0050-4AD7-8954-EAF302A55B1B}" name="Column357" dataDxfId="16166"/>
    <tableColumn id="374" xr3:uid="{35553C06-708F-446E-AB25-B270BF3E571F}" name="Column358" dataDxfId="16165"/>
    <tableColumn id="375" xr3:uid="{F1FB346A-D5DB-4C8B-BD8A-F4DD68B4AB5F}" name="Column359" dataDxfId="16164"/>
    <tableColumn id="376" xr3:uid="{580F4788-8598-452A-9991-B4C502E30D12}" name="Column360" dataDxfId="16163"/>
    <tableColumn id="377" xr3:uid="{7AA17590-9860-4A26-A52A-EA8AC2096FC3}" name="Column361" dataDxfId="16162"/>
    <tableColumn id="378" xr3:uid="{6811F46D-6EDE-4CEC-A04F-40B8C4A628A6}" name="Column362" dataDxfId="16161"/>
    <tableColumn id="379" xr3:uid="{3A372ACD-9D66-426B-9811-22A7C4774861}" name="Column363" dataDxfId="16160"/>
    <tableColumn id="380" xr3:uid="{9D58CB4D-7A22-4F4D-9B73-553CF7C26410}" name="Column364" dataDxfId="16159"/>
    <tableColumn id="381" xr3:uid="{6BB1EED2-A5DF-4CEB-867F-7C5C5CDFD9BE}" name="Column365" dataDxfId="16158"/>
    <tableColumn id="382" xr3:uid="{1E363088-09D2-4A22-90DB-1A9BCF38C528}" name="Column366" dataDxfId="16157"/>
    <tableColumn id="383" xr3:uid="{46EE502D-4C8B-4AD8-84D2-2D08F4D231C4}" name="Column367" dataDxfId="16156"/>
    <tableColumn id="384" xr3:uid="{AFA48D86-DED7-4BDA-90DD-21D5F1AD6250}" name="Column368" dataDxfId="16155"/>
    <tableColumn id="385" xr3:uid="{AC5B85C7-35FC-4AA4-BBE5-5A1206B45B79}" name="Column369" dataDxfId="16154"/>
    <tableColumn id="386" xr3:uid="{FD3D9051-161A-4F3D-BEA0-F7D742831849}" name="Column370" dataDxfId="16153"/>
    <tableColumn id="387" xr3:uid="{993B4EAC-7673-4430-8780-AABE14DEB046}" name="Column371" dataDxfId="16152"/>
    <tableColumn id="388" xr3:uid="{0CD101AC-1D63-4AE0-9061-67128B4A2203}" name="Column372" dataDxfId="16151"/>
    <tableColumn id="389" xr3:uid="{6F6BB9F0-EAB2-4910-A533-B0F5611B5F51}" name="Column373" dataDxfId="16150"/>
    <tableColumn id="390" xr3:uid="{55A17EFE-E4C1-475C-9EE1-D80EF17F39D2}" name="Column374" dataDxfId="16149"/>
    <tableColumn id="391" xr3:uid="{B6B45C11-3ABC-4FF9-BC64-8EB6368385BB}" name="Column375" dataDxfId="16148"/>
    <tableColumn id="392" xr3:uid="{778A00CF-922C-4A56-AA08-1EA54FF490F2}" name="Column376" dataDxfId="16147"/>
    <tableColumn id="393" xr3:uid="{3ADFE7A0-5AE1-4D3E-9186-B9D28E1F7561}" name="Column377" dataDxfId="16146"/>
    <tableColumn id="394" xr3:uid="{F9415D79-6D63-4C82-8C30-69B4B0B99B6A}" name="Column378" dataDxfId="16145"/>
    <tableColumn id="395" xr3:uid="{18D93AF4-73AB-4B0B-98AC-54B95D2D8D81}" name="Column379" dataDxfId="16144"/>
    <tableColumn id="396" xr3:uid="{CB596D31-22A9-4956-9BA6-5D373A39FD78}" name="Column380" dataDxfId="16143"/>
    <tableColumn id="397" xr3:uid="{0D3D6EF6-1855-4EB4-8954-DCBF88FA835C}" name="Column381" dataDxfId="16142"/>
    <tableColumn id="398" xr3:uid="{D55F8549-3AEA-41D8-A4BE-A5F528B26C38}" name="Column382" dataDxfId="16141"/>
    <tableColumn id="399" xr3:uid="{13516B0A-D221-4EB6-A147-A705E2731F6E}" name="Column383" dataDxfId="16140"/>
    <tableColumn id="400" xr3:uid="{918548DD-F387-4995-9460-79DB92A90AD1}" name="Column384" dataDxfId="16139"/>
    <tableColumn id="401" xr3:uid="{2435869D-2ACF-4D9E-A4F1-359DFA0E75BC}" name="Column385" dataDxfId="16138"/>
    <tableColumn id="402" xr3:uid="{1A4D9BEF-E74B-4783-9015-51ADFE81F32B}" name="Column386" dataDxfId="16137"/>
    <tableColumn id="403" xr3:uid="{10237480-BF97-442D-8634-DF540B09B6D7}" name="Column387" dataDxfId="16136"/>
    <tableColumn id="404" xr3:uid="{AE966122-8778-419D-8AFD-89456DE87CCC}" name="Column388" dataDxfId="16135"/>
    <tableColumn id="405" xr3:uid="{5DDEB39A-FABB-4123-8F2C-0A5396C425D8}" name="Column389" dataDxfId="16134"/>
    <tableColumn id="406" xr3:uid="{9033A85C-4DF3-4FC9-BF55-A30929B34482}" name="Column390" dataDxfId="16133"/>
    <tableColumn id="407" xr3:uid="{91144F09-E7D7-4B6A-99A0-D45D22391468}" name="Column391" dataDxfId="16132"/>
    <tableColumn id="408" xr3:uid="{8FA8586B-D021-428A-90D7-396081484785}" name="Column392" dataDxfId="16131"/>
    <tableColumn id="409" xr3:uid="{E72EE0C1-0BC3-4FCC-9991-749010A8720E}" name="Column393" dataDxfId="16130"/>
    <tableColumn id="410" xr3:uid="{A6AF157A-6B09-45E5-89EC-804492B4F1E2}" name="Column394" dataDxfId="16129"/>
    <tableColumn id="411" xr3:uid="{9951556D-C91C-4BD5-9CEE-2F08AF8D68D8}" name="Column395" dataDxfId="16128"/>
    <tableColumn id="412" xr3:uid="{E26E9466-D9FE-4D9E-B6A2-5FCE2A008D74}" name="Column396" dataDxfId="16127"/>
    <tableColumn id="413" xr3:uid="{8F44205D-8335-42FF-9337-F86D80DF236A}" name="Column397" dataDxfId="16126"/>
    <tableColumn id="414" xr3:uid="{584C5A8A-D5C7-4E1C-930C-7D87093BF3B6}" name="Column398" dataDxfId="16125"/>
    <tableColumn id="415" xr3:uid="{81AF0B82-577E-4DFA-AEA4-B597A8843206}" name="Column399" dataDxfId="16124"/>
    <tableColumn id="416" xr3:uid="{3002CC5B-5E08-434E-BAB4-78B2CA75A049}" name="Column400" dataDxfId="16123"/>
    <tableColumn id="417" xr3:uid="{28EDDCD9-4E76-414F-8A8E-B588A14603D2}" name="Column401" dataDxfId="16122"/>
    <tableColumn id="418" xr3:uid="{521E2DC1-D750-4696-8849-A2BC1AA754FA}" name="Column402" dataDxfId="16121"/>
    <tableColumn id="419" xr3:uid="{1E5557A5-1C7A-41E0-986E-D5FD66BD0A5E}" name="Column403" dataDxfId="16120"/>
    <tableColumn id="420" xr3:uid="{0BB2FEF0-B4EB-483A-83FC-A07B0DEC98E3}" name="Column404" dataDxfId="16119"/>
    <tableColumn id="421" xr3:uid="{3930BDCA-5D52-4297-B131-F930592368C2}" name="Column405" dataDxfId="16118"/>
    <tableColumn id="422" xr3:uid="{69BFAEA7-F13F-4277-A81A-91E65B96A1C6}" name="Column406" dataDxfId="16117"/>
    <tableColumn id="423" xr3:uid="{9BBD28CF-FB2A-4B4C-A204-B4EBA944A8A6}" name="Column407" dataDxfId="16116"/>
    <tableColumn id="424" xr3:uid="{A5D6C655-3D72-443B-A05E-E67FCD9000A1}" name="Column408" dataDxfId="16115"/>
    <tableColumn id="425" xr3:uid="{B14A8313-33AA-4B9D-8BB4-0CA16A7E5F1A}" name="Column409" dataDxfId="16114"/>
    <tableColumn id="426" xr3:uid="{1ED072AE-5BB1-4229-8E6D-740965636D4E}" name="Column410" dataDxfId="16113"/>
    <tableColumn id="427" xr3:uid="{063C3211-32BA-4104-9DA0-60B73A9E3EDE}" name="Column411" dataDxfId="16112"/>
    <tableColumn id="428" xr3:uid="{CD4F5FB5-8599-4090-B1F1-047626CAEDB1}" name="Column412" dataDxfId="16111"/>
    <tableColumn id="429" xr3:uid="{8BB1A3E7-DCFC-4898-B393-43AB76904C6A}" name="Column413" dataDxfId="16110"/>
    <tableColumn id="430" xr3:uid="{C63EACE7-BE0E-4839-8E41-E41B63507AC2}" name="Column414" dataDxfId="16109"/>
    <tableColumn id="431" xr3:uid="{4BDA937B-C624-4C74-B9D7-BED2DC08F48E}" name="Column415" dataDxfId="16108"/>
    <tableColumn id="432" xr3:uid="{C0E04D51-DFE3-4DFA-95B9-E17D1CED90E9}" name="Column416" dataDxfId="16107"/>
    <tableColumn id="433" xr3:uid="{51503318-3B37-49C7-A44C-3B07DC79E112}" name="Column417" dataDxfId="16106"/>
    <tableColumn id="434" xr3:uid="{65F37DF3-F457-42C7-B2E8-0F404A03744C}" name="Column418" dataDxfId="16105"/>
    <tableColumn id="435" xr3:uid="{8EED8FFB-EFD9-49D4-86E4-4FF948473F49}" name="Column419" dataDxfId="16104"/>
    <tableColumn id="436" xr3:uid="{AF7BCE86-F900-415F-BEB7-18921F57B5DB}" name="Column420" dataDxfId="16103"/>
    <tableColumn id="437" xr3:uid="{201CA645-0574-4726-8286-2336505F5754}" name="Column421" dataDxfId="16102"/>
    <tableColumn id="438" xr3:uid="{79C0B097-4C60-47C9-A42C-AAA65F13060A}" name="Column422" dataDxfId="16101"/>
    <tableColumn id="439" xr3:uid="{04C2C665-3FCE-4F1F-A175-0BEAF5F34BF8}" name="Column423" dataDxfId="16100"/>
    <tableColumn id="440" xr3:uid="{83330681-0FDA-40FF-9D85-5F2D62EB1114}" name="Column424" dataDxfId="16099"/>
    <tableColumn id="441" xr3:uid="{8659E052-FA6F-4787-8F90-4CB97C5BE20A}" name="Column425" dataDxfId="16098"/>
    <tableColumn id="442" xr3:uid="{2E016396-CF62-4461-9980-858449882E09}" name="Column426" dataDxfId="16097"/>
    <tableColumn id="443" xr3:uid="{DB0E13DF-24CB-40AC-ADB0-D65DAB106F4D}" name="Column427" dataDxfId="16096"/>
    <tableColumn id="444" xr3:uid="{679EC603-F39B-445F-9D1E-1703756FFBB1}" name="Column428" dataDxfId="16095"/>
    <tableColumn id="445" xr3:uid="{7105AC26-8032-4223-9A82-87228FDFEB74}" name="Column429" dataDxfId="16094"/>
    <tableColumn id="446" xr3:uid="{F7372F5C-C0F1-4521-8172-8D7FAF18F69D}" name="Column430" dataDxfId="16093"/>
    <tableColumn id="447" xr3:uid="{CD8F0044-5CD6-463D-A905-82892A06717B}" name="Column431" dataDxfId="16092"/>
    <tableColumn id="448" xr3:uid="{27227A24-CC22-44EC-ABE5-9FD5BE391190}" name="Column432" dataDxfId="16091"/>
    <tableColumn id="449" xr3:uid="{50217FFE-4326-4BD2-B444-EDB1473DB76A}" name="Column433" dataDxfId="16090"/>
    <tableColumn id="450" xr3:uid="{F29F5983-7154-4E4B-91A5-AD9B80CA6830}" name="Column434" dataDxfId="16089"/>
    <tableColumn id="451" xr3:uid="{D21C5789-2878-4CDC-B0D6-FCB79252D7DB}" name="Column435" dataDxfId="16088"/>
    <tableColumn id="452" xr3:uid="{E0B489CD-60A7-42A3-BFAB-03B4DDD68C70}" name="Column436" dataDxfId="16087"/>
    <tableColumn id="453" xr3:uid="{CB8DABFC-00E8-4EBB-B26A-A19856C344F8}" name="Column437" dataDxfId="16086"/>
    <tableColumn id="454" xr3:uid="{2B189F67-93FC-4BED-90E0-A6D9F6557FFD}" name="Column438" dataDxfId="16085"/>
    <tableColumn id="455" xr3:uid="{734B7A6D-35A9-4B75-B6F8-69BED39BFDF0}" name="Column439" dataDxfId="16084"/>
    <tableColumn id="456" xr3:uid="{028B6F5B-72B9-46C9-9F5B-2D4B8804E9E0}" name="Column440" dataDxfId="16083"/>
    <tableColumn id="457" xr3:uid="{2D71ACE2-995A-401F-BC88-6650297E8E0E}" name="Column441" dataDxfId="16082"/>
    <tableColumn id="458" xr3:uid="{D9EA8CBD-A384-4CFD-B9B8-7AB53A1F7D54}" name="Column442" dataDxfId="16081"/>
    <tableColumn id="459" xr3:uid="{4DC36FBC-B73F-40EE-85AF-755E62EDFB67}" name="Column443" dataDxfId="16080"/>
    <tableColumn id="460" xr3:uid="{F16BE410-C2CA-4C80-A246-838E63FFDFA9}" name="Column444" dataDxfId="16079"/>
    <tableColumn id="461" xr3:uid="{D3C0D1A4-3852-4388-A7C0-0D4F32E0E902}" name="Column445" dataDxfId="16078"/>
    <tableColumn id="462" xr3:uid="{11C60CFC-9D27-424A-B3EB-64A8FB0A2EDF}" name="Column446" dataDxfId="16077"/>
    <tableColumn id="463" xr3:uid="{BDB7FF94-0353-48D3-B0BD-86A244CEF181}" name="Column447" dataDxfId="16076"/>
    <tableColumn id="464" xr3:uid="{3F85A450-B8D8-4B1C-9588-1C3B1E4283B6}" name="Column448" dataDxfId="16075"/>
    <tableColumn id="465" xr3:uid="{F83D09BF-1641-48B5-857B-F21C7FDFB623}" name="Column449" dataDxfId="16074"/>
    <tableColumn id="466" xr3:uid="{D3DC049C-5E68-4F2C-B21D-4561290D2537}" name="Column450" dataDxfId="16073"/>
    <tableColumn id="467" xr3:uid="{D71EE077-E61E-4D79-A150-70469F1107FE}" name="Column451" dataDxfId="16072"/>
    <tableColumn id="468" xr3:uid="{FDF93226-9E07-4BC2-B66C-DE7EFD87FDF0}" name="Column452" dataDxfId="16071"/>
    <tableColumn id="469" xr3:uid="{CA20C326-8EF2-4CDC-8D98-6BB963E0237A}" name="Column453" dataDxfId="16070"/>
    <tableColumn id="470" xr3:uid="{A36C0B6B-41C1-43DA-AABB-96C9C9902BAB}" name="Column454" dataDxfId="16069"/>
    <tableColumn id="471" xr3:uid="{331E35E4-AADC-4736-A8C0-5B0E1084EE20}" name="Column455" dataDxfId="16068"/>
    <tableColumn id="472" xr3:uid="{7C06C23C-F483-4385-9A42-C4E6CDAE23D7}" name="Column456" dataDxfId="16067"/>
    <tableColumn id="473" xr3:uid="{6F20DE1A-FEB9-4590-A7BB-FC8E578184DC}" name="Column457" dataDxfId="16066"/>
    <tableColumn id="474" xr3:uid="{F960D428-5F4B-45EF-A5FC-7F420D652D35}" name="Column458" dataDxfId="16065"/>
    <tableColumn id="475" xr3:uid="{3326673D-D320-46A1-B270-9421FF460678}" name="Column459" dataDxfId="16064"/>
    <tableColumn id="476" xr3:uid="{0F708743-A151-479E-BC0F-9B816E4ED3AF}" name="Column460" dataDxfId="16063"/>
    <tableColumn id="477" xr3:uid="{F0A8FA95-6A58-4622-A6AB-43ED5DA255B1}" name="Column461" dataDxfId="16062"/>
    <tableColumn id="478" xr3:uid="{02D3668D-CD1D-426D-9B17-0C0822D8572E}" name="Column462" dataDxfId="16061"/>
    <tableColumn id="479" xr3:uid="{05CC3DD8-23C4-4394-852F-6EFF9AC8C1C7}" name="Column463" dataDxfId="16060"/>
    <tableColumn id="480" xr3:uid="{3F091A9E-7EC3-44EE-A2B9-39B62F6E8C0A}" name="Column464" dataDxfId="16059"/>
    <tableColumn id="481" xr3:uid="{FD0C0236-6567-4930-91FB-F8D2E86CFC69}" name="Column465" dataDxfId="16058"/>
    <tableColumn id="482" xr3:uid="{F902CE5F-A197-48AC-8EEF-E16ADD07AF10}" name="Column466" dataDxfId="16057"/>
    <tableColumn id="483" xr3:uid="{06F605AE-5B43-4D96-B773-5EDEC414DCE7}" name="Column467" dataDxfId="16056"/>
    <tableColumn id="484" xr3:uid="{3078FA49-85A9-49B1-BDC8-3411EECDDFA7}" name="Column468" dataDxfId="16055"/>
    <tableColumn id="485" xr3:uid="{20ABEC04-F6E5-491D-AC54-F78658C170D1}" name="Column469" dataDxfId="16054"/>
    <tableColumn id="486" xr3:uid="{E98CDEBE-5FBA-4837-BB5D-97096412FE77}" name="Column470" dataDxfId="16053"/>
    <tableColumn id="487" xr3:uid="{320CC672-D1E8-4E2F-ACBC-6A74333E4E73}" name="Column471" dataDxfId="16052"/>
    <tableColumn id="488" xr3:uid="{4B7C0E96-DF89-46E4-851E-EF2EFEDA7099}" name="Column472" dataDxfId="16051"/>
    <tableColumn id="489" xr3:uid="{BB01473D-CC93-4F0A-BC12-4F50C4A761E9}" name="Column473" dataDxfId="16050"/>
    <tableColumn id="490" xr3:uid="{4BE740BF-460A-436E-B6FB-847CC3B94F99}" name="Column474" dataDxfId="16049"/>
    <tableColumn id="491" xr3:uid="{C6DE12CE-DA5C-44A8-964A-EB4000D9A30B}" name="Column475" dataDxfId="16048"/>
    <tableColumn id="492" xr3:uid="{E711AE01-5640-429E-88C9-5A27D572158A}" name="Column476" dataDxfId="16047"/>
    <tableColumn id="493" xr3:uid="{191A0D39-8432-4FA4-A1EA-0C46E914D09B}" name="Column477" dataDxfId="16046"/>
    <tableColumn id="494" xr3:uid="{77B3F29F-2D12-4161-B8C8-8A44E8A81092}" name="Column478" dataDxfId="16045"/>
    <tableColumn id="495" xr3:uid="{A71E0F91-2A10-4B8B-92EC-A236990A3DC5}" name="Column479" dataDxfId="16044"/>
    <tableColumn id="496" xr3:uid="{690F20F4-C15C-421A-A268-E3EDA29CE9D1}" name="Column480" dataDxfId="16043"/>
    <tableColumn id="497" xr3:uid="{DAAA01B5-6EAF-4EB3-AF35-AA820B5F42D7}" name="Column481" dataDxfId="16042"/>
    <tableColumn id="498" xr3:uid="{19A3C6E3-A918-4633-ADB1-D62DABCB5D34}" name="Column482" dataDxfId="16041"/>
    <tableColumn id="499" xr3:uid="{268ED4AA-28AB-4A32-943A-54C91D200F8D}" name="Column483" dataDxfId="16040"/>
    <tableColumn id="500" xr3:uid="{C35DD8FC-A7B7-4D1C-AA45-B180655F532D}" name="Column484" dataDxfId="16039"/>
    <tableColumn id="501" xr3:uid="{817C7746-B9A3-462C-91A1-1A792E4A6549}" name="Column485" dataDxfId="16038"/>
    <tableColumn id="502" xr3:uid="{F186E59D-E5D1-4700-A0CC-2DD7D7C3929E}" name="Column486" dataDxfId="16037"/>
    <tableColumn id="503" xr3:uid="{8A309AA6-D310-4ADF-9971-6F60DC3B30F6}" name="Column487" dataDxfId="16036"/>
    <tableColumn id="504" xr3:uid="{FEDC6372-0698-407F-9974-9CC5E358BF90}" name="Column488" dataDxfId="16035"/>
    <tableColumn id="505" xr3:uid="{641177E2-6947-4E89-B467-AA6516BBDAD5}" name="Column489" dataDxfId="16034"/>
    <tableColumn id="506" xr3:uid="{D6252EBB-3DB5-41A9-AAD2-B17926961300}" name="Column490" dataDxfId="16033"/>
    <tableColumn id="507" xr3:uid="{99A657F2-ACAC-4470-A77C-1DE3EEB3D19E}" name="Column491" dataDxfId="16032"/>
    <tableColumn id="508" xr3:uid="{21085106-0541-43AB-BD02-1D41E353557B}" name="Column492" dataDxfId="16031"/>
    <tableColumn id="509" xr3:uid="{33C91C88-62FA-439C-84A0-F2DD37821312}" name="Column493" dataDxfId="16030"/>
    <tableColumn id="510" xr3:uid="{8C83C3B3-EA13-4B03-B63C-71A3A6621A50}" name="Column494" dataDxfId="16029"/>
    <tableColumn id="511" xr3:uid="{DAB85FB0-6CA3-4621-A84A-0EF599A16B1A}" name="Column495" dataDxfId="16028"/>
    <tableColumn id="512" xr3:uid="{CFF6492D-4A89-488F-9621-0D6CF8B9278F}" name="Column496" dataDxfId="16027"/>
    <tableColumn id="513" xr3:uid="{DFD4E6BC-9A35-437A-B4A7-781057AAD943}" name="Column497" dataDxfId="16026"/>
    <tableColumn id="514" xr3:uid="{2C96BDBB-640B-475D-A37F-E8B02CC37293}" name="Column498" dataDxfId="16025"/>
    <tableColumn id="515" xr3:uid="{7EA81086-D75A-4AFD-AF8A-9CC84E668822}" name="Column499" dataDxfId="16024"/>
    <tableColumn id="516" xr3:uid="{FA5CE6A0-2778-4D7E-938B-3FE08252D1B7}" name="Column500" dataDxfId="16023"/>
    <tableColumn id="517" xr3:uid="{1C5B84DE-FBE5-4141-B274-53F07EE36511}" name="Column501" dataDxfId="16022"/>
    <tableColumn id="518" xr3:uid="{B0676E37-0012-49B8-AAA2-F97983661BCF}" name="Column502" dataDxfId="16021"/>
    <tableColumn id="519" xr3:uid="{A8115774-534C-43BE-AE0E-17D85DC9CF8C}" name="Column503" dataDxfId="16020"/>
    <tableColumn id="520" xr3:uid="{C1A9876C-E5DA-428A-8EFF-0E4C57990F29}" name="Column504" dataDxfId="16019"/>
    <tableColumn id="521" xr3:uid="{0FA185C0-5CC0-4F6F-9B66-03C629457966}" name="Column505" dataDxfId="16018"/>
    <tableColumn id="522" xr3:uid="{7DE85347-10E0-40C5-8B9D-5433D2880F6C}" name="Column506" dataDxfId="16017"/>
    <tableColumn id="523" xr3:uid="{A5B262F3-A2EC-4233-B445-2548C7D5DC3A}" name="Column507" dataDxfId="16016"/>
    <tableColumn id="524" xr3:uid="{9AAA3F04-F18B-4D6C-BABA-0E7416742815}" name="Column508" dataDxfId="16015"/>
    <tableColumn id="525" xr3:uid="{3CB56E4B-D55C-4EA7-9A09-E092D76CC3FB}" name="Column509" dataDxfId="16014"/>
    <tableColumn id="526" xr3:uid="{57868D59-9035-4D79-A03F-DB72082BE239}" name="Column510" dataDxfId="16013"/>
    <tableColumn id="527" xr3:uid="{2CA8D1D9-90A3-46E1-BD8B-C06F26CC9BD3}" name="Column511" dataDxfId="16012"/>
    <tableColumn id="528" xr3:uid="{107C860F-206D-4F8C-BB63-6B857659C0FC}" name="Column512" dataDxfId="16011"/>
    <tableColumn id="529" xr3:uid="{82855826-0C46-4C63-9891-2082C26ABEB1}" name="Column513" dataDxfId="16010"/>
    <tableColumn id="530" xr3:uid="{2D701B13-794B-4C6E-A443-6AE84FA9ECDF}" name="Column514" dataDxfId="16009"/>
    <tableColumn id="531" xr3:uid="{26771BCC-16C6-4A41-8C91-97CE1EF8FF19}" name="Column515" dataDxfId="16008"/>
    <tableColumn id="532" xr3:uid="{CC0AE2C3-998D-417C-94D6-6E899B54BBDF}" name="Column516" dataDxfId="16007"/>
    <tableColumn id="533" xr3:uid="{F264C92C-0267-4B9E-98D5-613533D9B578}" name="Column517" dataDxfId="16006"/>
    <tableColumn id="534" xr3:uid="{498FFDAC-5B25-4DC8-8F8B-F1B2364308F2}" name="Column518" dataDxfId="16005"/>
    <tableColumn id="535" xr3:uid="{8DC9CDDA-86A2-4FF5-9ECA-A6B703B292C5}" name="Column519" dataDxfId="16004"/>
    <tableColumn id="536" xr3:uid="{67EADD52-E126-432A-A65D-44EB2C05A4DD}" name="Column520" dataDxfId="16003"/>
    <tableColumn id="537" xr3:uid="{44FA3E14-9B2A-4A8D-9DBB-24651394D2A3}" name="Column521" dataDxfId="16002"/>
    <tableColumn id="538" xr3:uid="{040FE73A-6EF9-4DD6-8D49-51D1FCD39432}" name="Column522" dataDxfId="16001"/>
    <tableColumn id="539" xr3:uid="{3C67F5B7-C699-47F6-A90E-0DCA529EB0AF}" name="Column523" dataDxfId="16000"/>
    <tableColumn id="540" xr3:uid="{61B3AA20-4799-43F1-A02E-2912411622C7}" name="Column524" dataDxfId="15999"/>
    <tableColumn id="541" xr3:uid="{0ADB9340-ABE7-4617-9D52-A9708633C457}" name="Column525" dataDxfId="15998"/>
    <tableColumn id="542" xr3:uid="{3EA7909B-590F-4B01-816E-6788A460D580}" name="Column526" dataDxfId="15997"/>
    <tableColumn id="543" xr3:uid="{86066769-31F0-4753-B594-8B407D73E41C}" name="Column527" dataDxfId="15996"/>
    <tableColumn id="544" xr3:uid="{D7CE25C9-CE69-4ACF-80DD-E2FC8D4E770B}" name="Column528" dataDxfId="15995"/>
    <tableColumn id="545" xr3:uid="{1DE26079-61DE-4D04-9DB8-DD35D800B6EB}" name="Column529" dataDxfId="15994"/>
    <tableColumn id="546" xr3:uid="{C0B5C48F-35C9-4A3F-93C6-F5D882F3D999}" name="Column530" dataDxfId="15993"/>
    <tableColumn id="547" xr3:uid="{90C23AD9-9DC6-432B-B988-9B15672D847F}" name="Column531" dataDxfId="15992"/>
    <tableColumn id="548" xr3:uid="{1BC44871-C99D-45E6-B87B-6402B010B278}" name="Column532" dataDxfId="15991"/>
    <tableColumn id="549" xr3:uid="{EE94158E-1554-45D8-AEEB-AA26F02B0FBE}" name="Column533" dataDxfId="15990"/>
    <tableColumn id="550" xr3:uid="{59BA1F2B-A234-447D-AD95-FD7D66EAAD21}" name="Column534" dataDxfId="15989"/>
    <tableColumn id="551" xr3:uid="{9F4F544E-E229-4EFD-BDAE-B130A70DFC2B}" name="Column535" dataDxfId="15988"/>
    <tableColumn id="552" xr3:uid="{FFE1F39F-7731-4C3D-B70A-5117F85D9F19}" name="Column536" dataDxfId="15987"/>
    <tableColumn id="553" xr3:uid="{B787361D-9E05-43CA-8389-DC5738DBABE7}" name="Column537" dataDxfId="15986"/>
    <tableColumn id="554" xr3:uid="{89E98067-FB61-416A-9BB4-65BA602053B7}" name="Column538" dataDxfId="15985"/>
    <tableColumn id="555" xr3:uid="{F4C4BE64-D31D-4FBD-ACE8-BBE4001E94FA}" name="Column539" dataDxfId="15984"/>
    <tableColumn id="556" xr3:uid="{B1B74596-9CD2-4F09-BE16-3BB0FA149358}" name="Column540" dataDxfId="15983"/>
    <tableColumn id="557" xr3:uid="{5D384819-550C-4194-82F3-D10C41941410}" name="Column541" dataDxfId="15982"/>
    <tableColumn id="558" xr3:uid="{FB9E18EF-A746-4292-994F-90694F8461D6}" name="Column542" dataDxfId="15981"/>
    <tableColumn id="559" xr3:uid="{962BCD3F-48D4-4D9B-A5A5-B2435EC1917A}" name="Column543" dataDxfId="15980"/>
    <tableColumn id="560" xr3:uid="{D6A3E2C6-2315-42C5-B3A5-0F017660BDA5}" name="Column544" dataDxfId="15979"/>
    <tableColumn id="561" xr3:uid="{1E4F8715-1DED-423C-9C72-0463E32C3715}" name="Column545" dataDxfId="15978"/>
    <tableColumn id="562" xr3:uid="{F40E8C99-4FAF-4FAC-A4F6-EA2348459BB0}" name="Column546" dataDxfId="15977"/>
    <tableColumn id="563" xr3:uid="{6B9B78B3-406F-4E1C-B519-35D4986B1FEB}" name="Column547" dataDxfId="15976"/>
    <tableColumn id="564" xr3:uid="{C00BC7AE-76E8-4342-89D8-2C393F88990B}" name="Column548" dataDxfId="15975"/>
    <tableColumn id="565" xr3:uid="{666FE700-6646-478B-944C-435D5F84B55D}" name="Column549" dataDxfId="15974"/>
    <tableColumn id="566" xr3:uid="{4490BC68-B21F-4B11-A929-AD3F0B945F3D}" name="Column550" dataDxfId="15973"/>
    <tableColumn id="567" xr3:uid="{B9309639-33D5-4555-8218-FF78819BC0C0}" name="Column551" dataDxfId="15972"/>
    <tableColumn id="568" xr3:uid="{53F54557-9849-4C82-BCA5-A8DD0A4135D8}" name="Column552" dataDxfId="15971"/>
    <tableColumn id="569" xr3:uid="{E5146C57-9CB7-4AF2-B66B-F1F21C6DF4B3}" name="Column553" dataDxfId="15970"/>
    <tableColumn id="570" xr3:uid="{B114621E-EBE8-4505-9A40-A487C0848F1F}" name="Column554" dataDxfId="15969"/>
    <tableColumn id="571" xr3:uid="{B5E95079-9B2C-4BA8-8139-B2A727F2FF0F}" name="Column555" dataDxfId="15968"/>
    <tableColumn id="572" xr3:uid="{652A2561-5E27-4D8A-8646-3AEB623D7EDB}" name="Column556" dataDxfId="15967"/>
    <tableColumn id="573" xr3:uid="{18131958-4CF7-4C3E-A16F-23AEB8BBDB9A}" name="Column557" dataDxfId="15966"/>
    <tableColumn id="574" xr3:uid="{EEDC8DEA-ACB5-4456-8639-47A1481BFCAF}" name="Column558" dataDxfId="15965"/>
    <tableColumn id="575" xr3:uid="{652164ED-DB5A-4067-8F0F-45B1F85E1BF6}" name="Column559" dataDxfId="15964"/>
    <tableColumn id="576" xr3:uid="{B5CF6F7B-A16A-4934-BE09-46DB733B14A3}" name="Column560" dataDxfId="15963"/>
    <tableColumn id="577" xr3:uid="{C6CD0D33-320C-4D56-A17D-43A80A709E47}" name="Column561" dataDxfId="15962"/>
    <tableColumn id="578" xr3:uid="{B6E4ED51-744A-4127-9F48-1799485BD0FE}" name="Column562" dataDxfId="15961"/>
    <tableColumn id="579" xr3:uid="{02D508BA-4ED3-47F0-B536-01F8D423EA3B}" name="Column563" dataDxfId="15960"/>
    <tableColumn id="580" xr3:uid="{48F19FAF-4AD6-40CD-BC8A-61A4C896F402}" name="Column564" dataDxfId="15959"/>
    <tableColumn id="581" xr3:uid="{0FFCA248-1E9A-4124-9E77-AF258DF01943}" name="Column565" dataDxfId="15958"/>
    <tableColumn id="582" xr3:uid="{89BB9EC7-DA4F-4358-AE40-BA947D6381AA}" name="Column566" dataDxfId="15957"/>
    <tableColumn id="583" xr3:uid="{AF80408F-5745-42ED-ADF8-9C4D2ACF7393}" name="Column567" dataDxfId="15956"/>
    <tableColumn id="584" xr3:uid="{0158D9C5-03CD-45B3-88F4-CC00548D4460}" name="Column568" dataDxfId="15955"/>
    <tableColumn id="585" xr3:uid="{233662B7-D73B-44A5-9A34-0A1E696B20AC}" name="Column569" dataDxfId="15954"/>
    <tableColumn id="586" xr3:uid="{E847BB63-AC17-444A-B105-39637AA0BF93}" name="Column570" dataDxfId="15953"/>
    <tableColumn id="587" xr3:uid="{E916408E-400F-4334-8C28-EA6C87E52A47}" name="Column571" dataDxfId="15952"/>
    <tableColumn id="588" xr3:uid="{822167BE-7960-4667-A4EB-11AE1415CF9A}" name="Column572" dataDxfId="15951"/>
    <tableColumn id="589" xr3:uid="{0BED4DA5-6C51-4AD6-9B09-5B050037E1E4}" name="Column573" dataDxfId="15950"/>
    <tableColumn id="590" xr3:uid="{F8D1B5E8-B45B-474C-ADFD-93C8398FB80F}" name="Column574" dataDxfId="15949"/>
    <tableColumn id="591" xr3:uid="{65FB0944-7E35-4A56-B583-DA616A58EC05}" name="Column575" dataDxfId="15948"/>
    <tableColumn id="592" xr3:uid="{D785796D-353D-44C9-91B8-5036D4BE9AE5}" name="Column576" dataDxfId="15947"/>
    <tableColumn id="593" xr3:uid="{FF0AD26D-43E5-4DCC-AB6C-BAAAE09A59BC}" name="Column577" dataDxfId="15946"/>
    <tableColumn id="594" xr3:uid="{495E48DC-494B-45F6-980C-073B432FD091}" name="Column578" dataDxfId="15945"/>
    <tableColumn id="595" xr3:uid="{CCE1C0DC-0F74-4C52-8F04-5F4E787AA85A}" name="Column579" dataDxfId="15944"/>
    <tableColumn id="596" xr3:uid="{8EF42078-DCBB-4C93-B6E9-0344C1C22DFE}" name="Column580" dataDxfId="15943"/>
    <tableColumn id="597" xr3:uid="{78BD8A3A-65FB-4E2C-8B6D-65DF8619FC27}" name="Column581" dataDxfId="15942"/>
    <tableColumn id="598" xr3:uid="{00845505-3EE3-45E8-9C6B-43A605B73637}" name="Column582" dataDxfId="15941"/>
    <tableColumn id="599" xr3:uid="{3C9B7FB8-649D-4B58-A162-B1A8A52638FE}" name="Column583" dataDxfId="15940"/>
    <tableColumn id="600" xr3:uid="{7FC79C28-96D6-449E-8361-235F542D4F60}" name="Column584" dataDxfId="15939"/>
    <tableColumn id="601" xr3:uid="{209D7592-2C2B-42C4-A606-1379597540FA}" name="Column585" dataDxfId="15938"/>
    <tableColumn id="602" xr3:uid="{1D4F221C-818F-41B7-ABD6-A7644F938C8A}" name="Column586" dataDxfId="15937"/>
    <tableColumn id="603" xr3:uid="{91B09CD3-7077-4D7B-BB4B-04E72217BAE8}" name="Column587" dataDxfId="15936"/>
    <tableColumn id="604" xr3:uid="{E556F3E0-FBB4-4CD3-9BC6-9B1C2F5CF77F}" name="Column588" dataDxfId="15935"/>
    <tableColumn id="605" xr3:uid="{7C73E675-B5DA-41FA-81EC-E5CDABC38146}" name="Column589" dataDxfId="15934"/>
    <tableColumn id="606" xr3:uid="{B59CD09D-5D1F-4E39-820F-DA793ABB2BD4}" name="Column590" dataDxfId="15933"/>
    <tableColumn id="607" xr3:uid="{CECFE1F5-299C-4A71-8BDE-4F59D7E90BF0}" name="Column591" dataDxfId="15932"/>
    <tableColumn id="608" xr3:uid="{6C689019-5CD8-403C-BB47-990BF1C1E15C}" name="Column592" dataDxfId="15931"/>
    <tableColumn id="609" xr3:uid="{551A8FEB-3D83-412C-90FE-2510833B2D85}" name="Column593" dataDxfId="15930"/>
    <tableColumn id="610" xr3:uid="{F7DEB147-64FA-420E-B7D9-F49CF2BD4507}" name="Column594" dataDxfId="15929"/>
    <tableColumn id="611" xr3:uid="{024BA504-06B2-4907-BBDF-D991F6B4D9AB}" name="Column595" dataDxfId="15928"/>
    <tableColumn id="612" xr3:uid="{EDBF1ACC-D43E-4498-A565-2A7C02396FC5}" name="Column596" dataDxfId="15927"/>
    <tableColumn id="613" xr3:uid="{4A4F4823-69DB-48D7-9C15-1BF5DEA44E11}" name="Column597" dataDxfId="15926"/>
    <tableColumn id="614" xr3:uid="{7FAC7F7F-0AEB-42C8-ABFB-A4E0BD806B06}" name="Column598" dataDxfId="15925"/>
    <tableColumn id="615" xr3:uid="{DC90EF11-0FB1-417F-A60B-B2533F70F312}" name="Column599" dataDxfId="15924"/>
    <tableColumn id="616" xr3:uid="{868E6C2F-0EEB-4B5D-A2FE-B26AAD4E7ACD}" name="Column600" dataDxfId="15923"/>
    <tableColumn id="617" xr3:uid="{365322F3-13B4-4F98-B62A-EC30386131BD}" name="Column601" dataDxfId="15922"/>
    <tableColumn id="618" xr3:uid="{8C8EDEAD-A54E-46E6-8F22-7A22B726A481}" name="Column602" dataDxfId="15921"/>
    <tableColumn id="619" xr3:uid="{E55E6F21-C70B-4979-BC26-2160EFCA85C9}" name="Column603" dataDxfId="15920"/>
    <tableColumn id="620" xr3:uid="{906D715B-231A-4D85-AD50-28D58A67F6E6}" name="Column604" dataDxfId="15919"/>
    <tableColumn id="621" xr3:uid="{066516EE-CD90-4B7D-BFA6-CAB3229DF9D7}" name="Column605" dataDxfId="15918"/>
    <tableColumn id="622" xr3:uid="{F01D0BFE-C198-498E-9257-F753412FC6E1}" name="Column606" dataDxfId="15917"/>
    <tableColumn id="623" xr3:uid="{5CC37735-454A-41E4-88E8-C916E79CE2FF}" name="Column607" dataDxfId="15916"/>
    <tableColumn id="624" xr3:uid="{2D042B67-0980-4125-AED5-BABA52EB3EA7}" name="Column608" dataDxfId="15915"/>
    <tableColumn id="625" xr3:uid="{17FEAD07-2E4A-495F-B1EC-A2AD06A57B8C}" name="Column609" dataDxfId="15914"/>
    <tableColumn id="626" xr3:uid="{059BBB69-1818-4E3A-9069-26A897255970}" name="Column610" dataDxfId="15913"/>
    <tableColumn id="627" xr3:uid="{30DE9718-297D-477D-938B-3CCD5A2AC6E1}" name="Column611" dataDxfId="15912"/>
    <tableColumn id="628" xr3:uid="{3FE7F4C3-6B95-455D-9E67-49F13A7861C2}" name="Column612" dataDxfId="15911"/>
    <tableColumn id="629" xr3:uid="{6062A381-D98E-468D-BD4D-BB6CCF8BEE67}" name="Column613" dataDxfId="15910"/>
    <tableColumn id="630" xr3:uid="{66A019E2-8342-488D-B660-9D631FCFE4D4}" name="Column614" dataDxfId="15909"/>
    <tableColumn id="631" xr3:uid="{94D55695-E35E-4761-819F-0F6157D81CC2}" name="Column615" dataDxfId="15908"/>
    <tableColumn id="632" xr3:uid="{62D3C00D-36A7-4ADA-A2EF-B307FF1FB947}" name="Column616" dataDxfId="15907"/>
    <tableColumn id="633" xr3:uid="{31BAAD47-A4A0-459E-AF7C-F8AC3463CBEC}" name="Column617" dataDxfId="15906"/>
    <tableColumn id="634" xr3:uid="{EA95BF57-5E37-4467-90C3-2A338DA21F18}" name="Column618" dataDxfId="15905"/>
    <tableColumn id="635" xr3:uid="{BD274949-DD55-49DA-A203-334D001CC0B1}" name="Column619" dataDxfId="15904"/>
    <tableColumn id="636" xr3:uid="{FD7DD222-5993-4DA3-AAFB-A0BFC1517379}" name="Column620" dataDxfId="15903"/>
    <tableColumn id="637" xr3:uid="{5B8899A3-A521-4A32-870C-58D5C5F36F26}" name="Column621" dataDxfId="15902"/>
    <tableColumn id="638" xr3:uid="{949059D6-98F9-42C6-9C8D-29DC601D08B4}" name="Column622" dataDxfId="15901"/>
    <tableColumn id="639" xr3:uid="{600ADA3D-4283-4458-B9C0-50DCCE3AD73E}" name="Column623" dataDxfId="15900"/>
    <tableColumn id="640" xr3:uid="{8164647E-CDE5-4B76-973C-17AEFCB37D14}" name="Column624" dataDxfId="15899"/>
    <tableColumn id="641" xr3:uid="{E85133A1-AF30-415F-B44E-469A2851B7F6}" name="Column625" dataDxfId="15898"/>
    <tableColumn id="642" xr3:uid="{2DC25FA7-A2DC-4DCF-BCA7-D07A00835B92}" name="Column626" dataDxfId="15897"/>
    <tableColumn id="643" xr3:uid="{2560E3AF-D053-4F72-9C92-1D358006C79C}" name="Column627" dataDxfId="15896"/>
    <tableColumn id="644" xr3:uid="{45B712A0-8384-4E6D-A547-B21799B42D15}" name="Column628" dataDxfId="15895"/>
    <tableColumn id="645" xr3:uid="{94F5AECF-E365-44A0-965C-7136F6200373}" name="Column629" dataDxfId="15894"/>
    <tableColumn id="646" xr3:uid="{1C4FFDBC-30BE-4C3C-B6F5-DD96128DB74D}" name="Column630" dataDxfId="15893"/>
    <tableColumn id="647" xr3:uid="{F7F80323-6D75-44A0-AD29-B29CFA9A7ECE}" name="Column631" dataDxfId="15892"/>
    <tableColumn id="648" xr3:uid="{94B41A23-C287-4206-B8A3-4CE19A0EF8B5}" name="Column632" dataDxfId="15891"/>
    <tableColumn id="649" xr3:uid="{3BAFC93D-4E34-49A5-A936-E07D3800D5F6}" name="Column633" dataDxfId="15890"/>
    <tableColumn id="650" xr3:uid="{C977F1B9-3823-4F67-87A8-7952F641B963}" name="Column634" dataDxfId="15889"/>
    <tableColumn id="651" xr3:uid="{5DB39C84-EFF7-4F3C-867A-7A2971552578}" name="Column635" dataDxfId="15888"/>
    <tableColumn id="652" xr3:uid="{5861FA5F-420C-4BB4-B1B5-44B11039D188}" name="Column636" dataDxfId="15887"/>
    <tableColumn id="653" xr3:uid="{AE60580B-6ABB-4854-8BED-5BBDE3E49755}" name="Column637" dataDxfId="15886"/>
    <tableColumn id="654" xr3:uid="{A3841EAC-0000-4099-BA11-B15C135411CE}" name="Column638" dataDxfId="15885"/>
    <tableColumn id="655" xr3:uid="{4C62EB0E-D6D4-42DA-A16F-188F4B984218}" name="Column639" dataDxfId="15884"/>
    <tableColumn id="656" xr3:uid="{1ABC1C97-1134-4B1A-864C-C541D354D18A}" name="Column640" dataDxfId="15883"/>
    <tableColumn id="657" xr3:uid="{1EDB81E8-8219-4906-A79E-42BABF7D6BB9}" name="Column641" dataDxfId="15882"/>
    <tableColumn id="658" xr3:uid="{B473540C-62B0-4C82-9ACD-56B44C3FA953}" name="Column642" dataDxfId="15881"/>
    <tableColumn id="659" xr3:uid="{7FA066C2-DE28-4857-B46F-FE3779D0D7BC}" name="Column643" dataDxfId="15880"/>
    <tableColumn id="660" xr3:uid="{01AF22CD-F196-44D9-B2E6-2D3F8C5FB1EF}" name="Column644" dataDxfId="15879"/>
    <tableColumn id="661" xr3:uid="{C28FC290-BF68-4455-983D-2323446C77BB}" name="Column645" dataDxfId="15878"/>
    <tableColumn id="662" xr3:uid="{8171C98B-DF82-4E4F-BD07-2B57CAD54A35}" name="Column646" dataDxfId="15877"/>
    <tableColumn id="663" xr3:uid="{55F093F9-9027-456A-A9C1-09F1A7C4B23C}" name="Column647" dataDxfId="15876"/>
    <tableColumn id="664" xr3:uid="{A4DAF8F0-8029-4666-AFA5-86EC5E9A5CE0}" name="Column648" dataDxfId="15875"/>
    <tableColumn id="665" xr3:uid="{5E7A10FC-EB3B-4247-BB14-1631CFA6AF41}" name="Column649" dataDxfId="15874"/>
    <tableColumn id="666" xr3:uid="{DCA5A0FC-8DE4-4BF1-A239-E5960990BF62}" name="Column650" dataDxfId="15873"/>
    <tableColumn id="667" xr3:uid="{FCFC8F55-4DE4-4886-B86E-9C4FD0F33F0E}" name="Column651" dataDxfId="15872"/>
    <tableColumn id="668" xr3:uid="{897BB185-E899-414C-9BB7-C113A1DACA82}" name="Column652" dataDxfId="15871"/>
    <tableColumn id="669" xr3:uid="{8D358EDF-EC5E-4E2D-97A4-CCD27EFD0A7D}" name="Column653" dataDxfId="15870"/>
    <tableColumn id="670" xr3:uid="{531FE05D-4825-4C7E-9578-4193D3F001D4}" name="Column654" dataDxfId="15869"/>
    <tableColumn id="671" xr3:uid="{9E39C5C3-487C-4F76-8242-4C0AF9C2CE04}" name="Column655" dataDxfId="15868"/>
    <tableColumn id="672" xr3:uid="{22242368-5CB9-4DA1-9978-0BCBBB61DF31}" name="Column656" dataDxfId="15867"/>
    <tableColumn id="673" xr3:uid="{B671EDA9-A814-4AA6-BF22-F70B12DFC1D3}" name="Column657" dataDxfId="15866"/>
    <tableColumn id="674" xr3:uid="{53C76A14-3E0C-493F-BA8C-8793C5B81514}" name="Column658" dataDxfId="15865"/>
    <tableColumn id="675" xr3:uid="{31B9C3DB-8A69-468F-B61D-C9A9C5BF65DD}" name="Column659" dataDxfId="15864"/>
    <tableColumn id="676" xr3:uid="{DDA1AD7A-1FB1-4B51-AD67-4B343B456ABA}" name="Column660" dataDxfId="15863"/>
    <tableColumn id="677" xr3:uid="{56579DC5-7F45-4C54-B6A2-52117780C465}" name="Column661" dataDxfId="15862"/>
    <tableColumn id="678" xr3:uid="{0D9CAFF6-CAD5-4929-9789-F769E899BA9F}" name="Column662" dataDxfId="15861"/>
    <tableColumn id="679" xr3:uid="{782FB7D5-8426-453B-A58F-CD6D74D69F6A}" name="Column663" dataDxfId="15860"/>
    <tableColumn id="680" xr3:uid="{4B471EA4-9B25-4A25-964A-750D94B2FA00}" name="Column664" dataDxfId="15859"/>
    <tableColumn id="681" xr3:uid="{5711BE89-1A31-4502-8FB9-73E97194D094}" name="Column665" dataDxfId="15858"/>
    <tableColumn id="682" xr3:uid="{4971BA8F-26AC-4054-846F-7B9D75D2B96E}" name="Column666" dataDxfId="15857"/>
    <tableColumn id="683" xr3:uid="{89326F05-290E-43C3-96E7-5B0F4B384BF1}" name="Column667" dataDxfId="15856"/>
    <tableColumn id="684" xr3:uid="{C3D22C14-469C-4910-B66E-028DDAF7F490}" name="Column668" dataDxfId="15855"/>
    <tableColumn id="685" xr3:uid="{75BD3BA1-B296-42EF-9659-18B80DBE9B92}" name="Column669" dataDxfId="15854"/>
    <tableColumn id="686" xr3:uid="{A2A9765A-5438-476E-AEAE-B1FD2FEA7E37}" name="Column670" dataDxfId="15853"/>
    <tableColumn id="687" xr3:uid="{B0F9BBD2-0BAB-48F8-B0A9-B042D8D9C4DD}" name="Column671" dataDxfId="15852"/>
    <tableColumn id="688" xr3:uid="{543B2C74-C5C8-41F7-B31E-4EA80B189D3E}" name="Column672" dataDxfId="15851"/>
    <tableColumn id="689" xr3:uid="{33EDB71B-6391-41D5-8F2B-269F483F2841}" name="Column673" dataDxfId="15850"/>
    <tableColumn id="690" xr3:uid="{17DD9EE2-7920-48C1-8CD6-834227654DBB}" name="Column674" dataDxfId="15849"/>
    <tableColumn id="691" xr3:uid="{F8136837-66BF-4A26-94F2-532E434C8758}" name="Column675" dataDxfId="15848"/>
    <tableColumn id="692" xr3:uid="{C6E14FD2-424A-4BDA-851C-B7576DC77E81}" name="Column676" dataDxfId="15847"/>
    <tableColumn id="693" xr3:uid="{4D39D1E1-D63A-4DF7-8807-94E34633F32A}" name="Column677" dataDxfId="15846"/>
    <tableColumn id="694" xr3:uid="{0DD74D7B-0445-4AC1-983E-FA4DE4F126F0}" name="Column678" dataDxfId="15845"/>
    <tableColumn id="695" xr3:uid="{07E611EB-DFC1-429E-900D-3BAACB56AFDF}" name="Column679" dataDxfId="15844"/>
    <tableColumn id="696" xr3:uid="{6EBC01BF-2A34-4697-95A2-5539D5E443BA}" name="Column680" dataDxfId="15843"/>
    <tableColumn id="697" xr3:uid="{A26BCC17-F35C-45E5-B084-611D3DF33F4C}" name="Column681" dataDxfId="15842"/>
    <tableColumn id="698" xr3:uid="{0CEFE8FB-D1FE-49A8-8F7E-39BD5A88C560}" name="Column682" dataDxfId="15841"/>
    <tableColumn id="699" xr3:uid="{7BBC38BF-CD5D-4898-9C96-90FEB017FB15}" name="Column683" dataDxfId="15840"/>
    <tableColumn id="700" xr3:uid="{78BF9490-38E8-4ADA-B177-1B5CA3745918}" name="Column684" dataDxfId="15839"/>
    <tableColumn id="701" xr3:uid="{5822F119-7AA1-4D00-8B4D-C20C36DF2F4E}" name="Column685" dataDxfId="15838"/>
    <tableColumn id="702" xr3:uid="{3A1FFC97-F973-415E-8FA6-C01B8BADABD8}" name="Column686" dataDxfId="15837"/>
    <tableColumn id="703" xr3:uid="{EDF404DF-3513-44CA-9191-CF99CFF4AFB1}" name="Column687" dataDxfId="15836"/>
    <tableColumn id="704" xr3:uid="{AF6EA4CB-33A8-4F45-A366-375EA8123CDF}" name="Column688" dataDxfId="15835"/>
    <tableColumn id="705" xr3:uid="{63DF29C4-1A7E-43A4-9D1E-627D9F7C85AE}" name="Column689" dataDxfId="15834"/>
    <tableColumn id="706" xr3:uid="{103A928F-CB8D-4E91-8FDB-71FBDA286CCD}" name="Column690" dataDxfId="15833"/>
    <tableColumn id="707" xr3:uid="{DE64DA81-1F1B-442F-B62E-501CE4F57839}" name="Column691" dataDxfId="15832"/>
    <tableColumn id="708" xr3:uid="{B9E8706B-A3E0-45A5-AA57-A83F28932794}" name="Column692" dataDxfId="15831"/>
    <tableColumn id="709" xr3:uid="{DD84652F-862C-43A4-A520-11B395F9E20F}" name="Column693" dataDxfId="15830"/>
    <tableColumn id="710" xr3:uid="{BC5FD7B2-7385-4B1B-ACB8-3810AC7912A9}" name="Column694" dataDxfId="15829"/>
    <tableColumn id="711" xr3:uid="{2CC23F0B-42EA-4854-8418-730615E3EC88}" name="Column695" dataDxfId="15828"/>
    <tableColumn id="712" xr3:uid="{78580BEA-D5EC-4CB2-9C19-E8542FE7A0E6}" name="Column696" dataDxfId="15827"/>
    <tableColumn id="713" xr3:uid="{A1FFDDC9-8504-4838-BD37-562400ECA868}" name="Column697" dataDxfId="15826"/>
    <tableColumn id="714" xr3:uid="{1221CCA7-1324-49D0-8D31-AF7B4D92CAA8}" name="Column698" dataDxfId="15825"/>
    <tableColumn id="715" xr3:uid="{5868D228-89C1-4AC7-B8DE-69AED47A4783}" name="Column699" dataDxfId="15824"/>
    <tableColumn id="716" xr3:uid="{A4E1D985-3A5D-47A4-BFC5-E1233DF91BA9}" name="Column700" dataDxfId="15823"/>
    <tableColumn id="717" xr3:uid="{12905496-802A-42EC-B5AC-531798570580}" name="Column701" dataDxfId="15822"/>
    <tableColumn id="718" xr3:uid="{26B0A759-D924-4771-86A6-E65E7E3EB3E4}" name="Column702" dataDxfId="15821"/>
    <tableColumn id="719" xr3:uid="{888C7149-21AF-4DB5-872E-39FB48671BFA}" name="Column703" dataDxfId="15820"/>
    <tableColumn id="720" xr3:uid="{2E50D6C7-69D8-455B-8427-D647A45243C4}" name="Column704" dataDxfId="15819"/>
    <tableColumn id="721" xr3:uid="{4F73DAF0-AEB6-4844-9D3A-FEB3CBF4A99B}" name="Column705" dataDxfId="15818"/>
    <tableColumn id="722" xr3:uid="{BE457019-4DD5-4830-9F5B-FE88E5BE52CA}" name="Column706" dataDxfId="15817"/>
    <tableColumn id="723" xr3:uid="{EA0391A0-9A6C-4527-98C8-6D3B8E1BDAC0}" name="Column707" dataDxfId="15816"/>
    <tableColumn id="724" xr3:uid="{7718BFA2-9E97-475A-9EA9-D7702E8D1038}" name="Column708" dataDxfId="15815"/>
    <tableColumn id="725" xr3:uid="{3FFBC046-50B4-4222-A38C-5EF067A1CC75}" name="Column709" dataDxfId="15814"/>
    <tableColumn id="726" xr3:uid="{65209C3A-730B-4B47-9F40-D80412773603}" name="Column710" dataDxfId="15813"/>
    <tableColumn id="727" xr3:uid="{6CC78E8F-6197-4D70-B413-59E836A7B48E}" name="Column711" dataDxfId="15812"/>
    <tableColumn id="728" xr3:uid="{2E0B9D29-013F-4F87-9673-147B15280F19}" name="Column712" dataDxfId="15811"/>
    <tableColumn id="729" xr3:uid="{ACAA2B60-DD71-4DAA-AC17-80883941EC5F}" name="Column713" dataDxfId="15810"/>
    <tableColumn id="730" xr3:uid="{D8DDE2B2-F8C3-4044-A532-069578883111}" name="Column714" dataDxfId="15809"/>
    <tableColumn id="731" xr3:uid="{452A29A6-47F3-4070-A79C-17C0EA253806}" name="Column715" dataDxfId="15808"/>
    <tableColumn id="732" xr3:uid="{15A586F4-BFB4-4DFE-BDF3-76D6A4FB9BE6}" name="Column716" dataDxfId="15807"/>
    <tableColumn id="733" xr3:uid="{75E5FB39-F6CA-4490-B180-82E9B3EC2243}" name="Column717" dataDxfId="15806"/>
    <tableColumn id="734" xr3:uid="{D12CB857-6660-483C-92FD-4CAD175491B5}" name="Column718" dataDxfId="15805"/>
    <tableColumn id="735" xr3:uid="{F204A165-CB2A-4A37-8353-1A47C7F302B4}" name="Column719" dataDxfId="15804"/>
    <tableColumn id="736" xr3:uid="{33C400D6-A8C6-41DB-9D57-5377F1AF9FB6}" name="Column720" dataDxfId="15803"/>
    <tableColumn id="737" xr3:uid="{4C7A52F7-DD0A-4B65-88F4-FAE48EE7ECE4}" name="Column721" dataDxfId="15802"/>
    <tableColumn id="738" xr3:uid="{788EE29F-3494-461C-A986-7D80A755443E}" name="Column722" dataDxfId="15801"/>
    <tableColumn id="739" xr3:uid="{D125D81B-0468-4C47-A55A-5CEAADD6281E}" name="Column723" dataDxfId="15800"/>
    <tableColumn id="740" xr3:uid="{24602290-A6C5-4A6D-9981-9B6D91B44F66}" name="Column724" dataDxfId="15799"/>
    <tableColumn id="741" xr3:uid="{E90FE6A4-9017-45C0-81D4-D22F8F543306}" name="Column725" dataDxfId="15798"/>
    <tableColumn id="742" xr3:uid="{DAA51D0B-8F85-4425-BA23-FCFBFA6CD71A}" name="Column726" dataDxfId="15797"/>
    <tableColumn id="743" xr3:uid="{0FAA12B5-FF48-4A8F-B104-9641E7E47444}" name="Column727" dataDxfId="15796"/>
    <tableColumn id="744" xr3:uid="{FD9A83F9-302C-423B-9626-7F3F89ED26AF}" name="Column728" dataDxfId="15795"/>
    <tableColumn id="745" xr3:uid="{3A4B8D93-5C0E-438A-9166-24D2F8D97C1C}" name="Column729" dataDxfId="15794"/>
    <tableColumn id="746" xr3:uid="{E44DE90C-B142-400B-8146-6625C1E3B54A}" name="Column730" dataDxfId="15793"/>
    <tableColumn id="747" xr3:uid="{78A2D4BC-8273-462F-BABB-DEA75187BBE9}" name="Column731" dataDxfId="15792"/>
    <tableColumn id="748" xr3:uid="{A41D9AF5-FE64-4BD3-94D1-EFCCC6D9D810}" name="Column732" dataDxfId="15791"/>
    <tableColumn id="749" xr3:uid="{616DA0D5-C447-4377-8558-E13FDE472E2A}" name="Column733" dataDxfId="15790"/>
    <tableColumn id="750" xr3:uid="{861D768D-0C7C-4114-A261-CA38206E0483}" name="Column734" dataDxfId="15789"/>
    <tableColumn id="751" xr3:uid="{E6683BBE-313E-4D88-AD18-BF883F6C076E}" name="Column735" dataDxfId="15788"/>
    <tableColumn id="752" xr3:uid="{E595627C-5B1B-46E9-BE3D-29F094B0BADC}" name="Column736" dataDxfId="15787"/>
    <tableColumn id="753" xr3:uid="{E476F494-CDA2-4BC4-AEAE-A0D1C6A447D8}" name="Column737" dataDxfId="15786"/>
    <tableColumn id="754" xr3:uid="{3405591F-F975-480A-B411-63A633D5122E}" name="Column738" dataDxfId="15785"/>
    <tableColumn id="755" xr3:uid="{FA3C2170-E446-42DE-B0BB-0562AA845C41}" name="Column739" dataDxfId="15784"/>
    <tableColumn id="756" xr3:uid="{A284C804-9C32-472B-826F-F3A43F1C57B6}" name="Column740" dataDxfId="15783"/>
    <tableColumn id="757" xr3:uid="{83114FC2-A0DF-48AD-A4B1-99D7DD7C3AB5}" name="Column741" dataDxfId="15782"/>
    <tableColumn id="758" xr3:uid="{25DAAC53-E95C-4D77-A0D2-61E9071A9086}" name="Column742" dataDxfId="15781"/>
    <tableColumn id="759" xr3:uid="{89C1B061-48A8-4441-BC40-D53E6B66F356}" name="Column743" dataDxfId="15780"/>
    <tableColumn id="760" xr3:uid="{AB6A9A95-1DE8-4EFA-A010-2F72E9C88453}" name="Column744" dataDxfId="15779"/>
    <tableColumn id="761" xr3:uid="{4F08667A-52FC-43DF-BDC5-962BC382751D}" name="Column745" dataDxfId="15778"/>
    <tableColumn id="762" xr3:uid="{95B0114C-382D-404D-B579-683F555D1571}" name="Column746" dataDxfId="15777"/>
    <tableColumn id="763" xr3:uid="{7FBC3785-8246-4AB4-902D-3627188FD9C5}" name="Column747" dataDxfId="15776"/>
    <tableColumn id="764" xr3:uid="{3105E68D-6E2B-4A6D-9A90-98E8CC59D47A}" name="Column748" dataDxfId="15775"/>
    <tableColumn id="765" xr3:uid="{9F67FC4B-D94B-4E5C-9E87-53F39A3C3DD9}" name="Column749" dataDxfId="15774"/>
    <tableColumn id="766" xr3:uid="{426B8D1A-DE49-4D42-A019-9F13F58E3EBB}" name="Column750" dataDxfId="15773"/>
    <tableColumn id="767" xr3:uid="{8155434C-16A0-45FC-84E7-1D4176CE4ABA}" name="Column751" dataDxfId="15772"/>
    <tableColumn id="768" xr3:uid="{B7177B9E-DF1C-4A22-9E62-DCC506C08183}" name="Column752" dataDxfId="15771"/>
    <tableColumn id="769" xr3:uid="{EA78332B-C939-425C-97B1-73E79345F37E}" name="Column753" dataDxfId="15770"/>
    <tableColumn id="770" xr3:uid="{ABD5B6C0-CEC1-478C-9566-C3039FCB72D7}" name="Column754" dataDxfId="15769"/>
    <tableColumn id="771" xr3:uid="{C28DA421-2FD1-4EEA-A965-6B06652F6C07}" name="Column755" dataDxfId="15768"/>
    <tableColumn id="772" xr3:uid="{D5E1254B-5F1A-4885-BE67-18AD3D469C3A}" name="Column756" dataDxfId="15767"/>
    <tableColumn id="773" xr3:uid="{E180E68A-3B28-4C88-A88C-B823E443CC68}" name="Column757" dataDxfId="15766"/>
    <tableColumn id="774" xr3:uid="{72CDDE05-7060-4F4C-813D-C1F55973A3AC}" name="Column758" dataDxfId="15765"/>
    <tableColumn id="775" xr3:uid="{CB2C4053-61A1-4351-AE1F-0CF66B0F76A9}" name="Column759" dataDxfId="15764"/>
    <tableColumn id="776" xr3:uid="{137BCE7C-5CEE-40ED-B084-591D69B2CE45}" name="Column760" dataDxfId="15763"/>
    <tableColumn id="777" xr3:uid="{3586B699-825F-48DB-B7B5-7E5161FFDBEF}" name="Column761" dataDxfId="15762"/>
    <tableColumn id="778" xr3:uid="{8EF73DAE-B970-4E64-ADB0-DDD75E73CA03}" name="Column762" dataDxfId="15761"/>
    <tableColumn id="779" xr3:uid="{F8669B37-1B20-41B0-A8EC-0ACBE0C6AE38}" name="Column763" dataDxfId="15760"/>
    <tableColumn id="780" xr3:uid="{11967997-1D70-45FE-8A16-8D9C7DE38114}" name="Column764" dataDxfId="15759"/>
    <tableColumn id="781" xr3:uid="{3DBBC535-FACB-4557-B20C-447161836194}" name="Column765" dataDxfId="15758"/>
    <tableColumn id="782" xr3:uid="{671F74A6-D6C5-46CD-BABF-6429799E64D2}" name="Column766" dataDxfId="15757"/>
    <tableColumn id="783" xr3:uid="{AF5BCCCB-0449-4806-A8B1-79C7C6D333CF}" name="Column767" dataDxfId="15756"/>
    <tableColumn id="784" xr3:uid="{3DD0B8B5-0C34-4DE4-881D-EE46BF22635B}" name="Column768" dataDxfId="15755"/>
    <tableColumn id="785" xr3:uid="{98757C49-42B5-41BA-91CE-01FD91236A8A}" name="Column769" dataDxfId="15754"/>
    <tableColumn id="786" xr3:uid="{E4F2D606-3CB8-4C39-8E80-78EDE7A6D61E}" name="Column770" dataDxfId="15753"/>
    <tableColumn id="787" xr3:uid="{06129252-44F3-4FD1-89F0-4F4043227993}" name="Column771" dataDxfId="15752"/>
    <tableColumn id="788" xr3:uid="{1C6DB8B0-3C66-4E71-8D08-D2D1B6902E27}" name="Column772" dataDxfId="15751"/>
    <tableColumn id="789" xr3:uid="{1D8155EC-7FA8-46A9-BD46-4E60221984F5}" name="Column773" dataDxfId="15750"/>
    <tableColumn id="790" xr3:uid="{1CDC7A87-C6FB-48C3-BF31-1E6D85E9D2E5}" name="Column774" dataDxfId="15749"/>
    <tableColumn id="791" xr3:uid="{026524DF-A8B6-4B6A-BC5E-D1DB341569C5}" name="Column775" dataDxfId="15748"/>
    <tableColumn id="792" xr3:uid="{167C4C32-034F-41DD-A634-A8A0D88945B0}" name="Column776" dataDxfId="15747"/>
    <tableColumn id="793" xr3:uid="{E0392515-30E1-4332-8B2B-443936FB6449}" name="Column777" dataDxfId="15746"/>
    <tableColumn id="794" xr3:uid="{4E4B315D-A2E5-47FF-8541-0CF941825B0F}" name="Column778" dataDxfId="15745"/>
    <tableColumn id="795" xr3:uid="{680599BF-4C5C-49E7-B56C-CD732587E4A4}" name="Column779" dataDxfId="15744"/>
    <tableColumn id="796" xr3:uid="{AFB201B9-BD37-4A73-9E43-593A54BF8621}" name="Column780" dataDxfId="15743"/>
    <tableColumn id="797" xr3:uid="{DB4CF568-8E1D-4119-BE4F-B3645E73B287}" name="Column781" dataDxfId="15742"/>
    <tableColumn id="798" xr3:uid="{E58A827C-D222-494B-914B-88391D30F1FE}" name="Column782" dataDxfId="15741"/>
    <tableColumn id="799" xr3:uid="{5A6387DC-1FC1-4D3B-A906-D684B6FEEC31}" name="Column783" dataDxfId="15740"/>
    <tableColumn id="800" xr3:uid="{C3EB6E81-E479-4897-9CFE-4CBE61BF965E}" name="Column784" dataDxfId="15739"/>
    <tableColumn id="801" xr3:uid="{08464374-2CFF-4C7E-A332-3524515C3B5B}" name="Column785" dataDxfId="15738"/>
    <tableColumn id="802" xr3:uid="{C9F475F7-6E93-43E4-A66F-C8CCB8F2BCF9}" name="Column786" dataDxfId="15737"/>
    <tableColumn id="803" xr3:uid="{036F8053-565F-4C44-A780-05DE0756237A}" name="Column787" dataDxfId="15736"/>
    <tableColumn id="804" xr3:uid="{6A120C01-BE9B-40D2-9764-28225D929160}" name="Column788" dataDxfId="15735"/>
    <tableColumn id="805" xr3:uid="{B9ED8846-AA7B-4359-81F6-AF77559F4226}" name="Column789" dataDxfId="15734"/>
    <tableColumn id="806" xr3:uid="{4FB08502-BE2B-4377-9ADC-C60E7DB8BCAC}" name="Column790" dataDxfId="15733"/>
    <tableColumn id="807" xr3:uid="{600BB736-D1F1-42E6-8892-4D71A36765BD}" name="Column791" dataDxfId="15732"/>
    <tableColumn id="808" xr3:uid="{F6C6FA18-B51E-427A-A7F3-5F9D1F8DD9F3}" name="Column792" dataDxfId="15731"/>
    <tableColumn id="809" xr3:uid="{F1EA62EC-3803-4298-8FA0-0F7AA9B06153}" name="Column793" dataDxfId="15730"/>
    <tableColumn id="810" xr3:uid="{F8AB2766-702F-4282-91CE-A0283EE080A4}" name="Column794" dataDxfId="15729"/>
    <tableColumn id="811" xr3:uid="{EC5F819F-4FC5-4BAF-B957-6DCAB3DFD3BC}" name="Column795" dataDxfId="15728"/>
    <tableColumn id="812" xr3:uid="{ED4DE2FD-7EE6-422E-9B88-4ACD17D9A5FF}" name="Column796" dataDxfId="15727"/>
    <tableColumn id="813" xr3:uid="{239AC203-3582-40CF-B4E5-3846761A729B}" name="Column797" dataDxfId="15726"/>
    <tableColumn id="814" xr3:uid="{A8C4B51E-C74B-41B7-83EB-66C605B2BF25}" name="Column798" dataDxfId="15725"/>
    <tableColumn id="815" xr3:uid="{07CCE84E-CA64-44D7-89B2-91FB15A4CBAE}" name="Column799" dataDxfId="15724"/>
    <tableColumn id="816" xr3:uid="{267522D4-01EB-498D-9A5E-242F8FBDA5E7}" name="Column800" dataDxfId="15723"/>
    <tableColumn id="817" xr3:uid="{1226EAF1-BA08-4E98-B995-F9535DB1DA6B}" name="Column801" dataDxfId="15722"/>
    <tableColumn id="818" xr3:uid="{DE6C6A3A-A063-4F08-B5DF-B55D8B11867A}" name="Column802" dataDxfId="15721"/>
    <tableColumn id="819" xr3:uid="{BEE5F829-1F53-42C4-A8A5-D6C9871C490E}" name="Column803" dataDxfId="15720"/>
    <tableColumn id="820" xr3:uid="{592B1B21-E079-4733-B6EA-55940255618E}" name="Column804" dataDxfId="15719"/>
    <tableColumn id="821" xr3:uid="{C233E332-40A7-4285-946B-73CCB24B93E7}" name="Column805" dataDxfId="15718"/>
    <tableColumn id="822" xr3:uid="{A7F8AEEF-900E-4F6D-B33F-222FE7C58045}" name="Column806" dataDxfId="15717"/>
    <tableColumn id="823" xr3:uid="{2F4C52A3-BDE7-4CE7-A1AF-08485EDF63FB}" name="Column807" dataDxfId="15716"/>
    <tableColumn id="824" xr3:uid="{57F1C653-75CD-488E-896F-BD494C85A7AB}" name="Column808" dataDxfId="15715"/>
    <tableColumn id="825" xr3:uid="{44C93FC5-BB96-4D32-BCF3-BFD78E3871EC}" name="Column809" dataDxfId="15714"/>
    <tableColumn id="826" xr3:uid="{F0F2A28C-DD41-4FEE-982B-045BE5093CB2}" name="Column810" dataDxfId="15713"/>
    <tableColumn id="827" xr3:uid="{32C00D27-DC45-4034-9735-AFAE7222C301}" name="Column811" dataDxfId="15712"/>
    <tableColumn id="828" xr3:uid="{7FEAF309-7596-4A1B-AD94-2F3DAF516B35}" name="Column812" dataDxfId="15711"/>
    <tableColumn id="829" xr3:uid="{B6B9D8F8-DDB7-4DDE-AD33-CD112F505A2F}" name="Column813" dataDxfId="15710"/>
    <tableColumn id="830" xr3:uid="{11414994-74F6-4BA4-A1C5-9033C22115D3}" name="Column814" dataDxfId="15709"/>
    <tableColumn id="831" xr3:uid="{D6BD3302-012E-46E8-A0AE-CB068BEB2BB5}" name="Column815" dataDxfId="15708"/>
    <tableColumn id="832" xr3:uid="{400B1B5C-CC33-4707-BB8A-23362BB59A3F}" name="Column816" dataDxfId="15707"/>
    <tableColumn id="833" xr3:uid="{B3693D65-C1F4-4277-8A4F-2DF900EE1648}" name="Column817" dataDxfId="15706"/>
    <tableColumn id="834" xr3:uid="{C10C38C8-1022-43A4-BCD8-4076B2724459}" name="Column818" dataDxfId="15705"/>
    <tableColumn id="835" xr3:uid="{AF87105D-3DD5-49D1-9459-8F29780C0937}" name="Column819" dataDxfId="15704"/>
    <tableColumn id="836" xr3:uid="{3507ABE2-746F-4E69-9601-9AE040FC5059}" name="Column820" dataDxfId="15703"/>
    <tableColumn id="837" xr3:uid="{C42B84DE-E62C-401A-977E-08D0A61AB7C7}" name="Column821" dataDxfId="15702"/>
    <tableColumn id="838" xr3:uid="{6CF1827E-0884-45DE-830D-1EB28F0955E1}" name="Column822" dataDxfId="15701"/>
    <tableColumn id="839" xr3:uid="{2688E6D4-54DE-4F09-9A88-DDED7FEF7C07}" name="Column823" dataDxfId="15700"/>
    <tableColumn id="840" xr3:uid="{0CD27EF0-BCB5-4FF8-BB73-6F333E1ECF23}" name="Column824" dataDxfId="15699"/>
    <tableColumn id="841" xr3:uid="{7AC9C954-5351-4C5A-A89B-228992B91161}" name="Column825" dataDxfId="15698"/>
    <tableColumn id="842" xr3:uid="{772E38E5-AEE9-4626-9708-7FFF86CB4435}" name="Column826" dataDxfId="15697"/>
    <tableColumn id="843" xr3:uid="{3DA63422-A75A-4D6D-89DF-890C4E5CB082}" name="Column827" dataDxfId="15696"/>
    <tableColumn id="844" xr3:uid="{07F32A53-214D-4A33-B8B3-6503E9EBBB1B}" name="Column828" dataDxfId="15695"/>
    <tableColumn id="845" xr3:uid="{2FFF9005-F549-4E9D-8476-35731426811B}" name="Column829" dataDxfId="15694"/>
    <tableColumn id="846" xr3:uid="{3FBC2FB3-369D-431F-86D5-17C6006404FC}" name="Column830" dataDxfId="15693"/>
    <tableColumn id="847" xr3:uid="{4F6B1CB1-37E3-4F31-9AC4-B3C8E7A52588}" name="Column831" dataDxfId="15692"/>
    <tableColumn id="848" xr3:uid="{B334A267-B550-4726-BD56-EF936B02451C}" name="Column832" dataDxfId="15691"/>
    <tableColumn id="849" xr3:uid="{6BBEEECC-CA4E-4DF0-A9C7-A58FC91ABE8E}" name="Column833" dataDxfId="15690"/>
    <tableColumn id="850" xr3:uid="{22F410AC-2662-4990-B3ED-D24788D610C3}" name="Column834" dataDxfId="15689"/>
    <tableColumn id="851" xr3:uid="{BB5CDF56-FE7B-40C5-A0DD-73C485FABE3C}" name="Column835" dataDxfId="15688"/>
    <tableColumn id="852" xr3:uid="{D78EC91B-3C62-4074-970F-56D7608DC930}" name="Column836" dataDxfId="15687"/>
    <tableColumn id="853" xr3:uid="{6630AA9A-2C9D-4802-BCFA-2AF3FDF3B204}" name="Column837" dataDxfId="15686"/>
    <tableColumn id="854" xr3:uid="{CE024B4D-E275-4D6B-BDFD-0953354C50F8}" name="Column838" dataDxfId="15685"/>
    <tableColumn id="855" xr3:uid="{52178FE7-05CA-4135-986E-B3383F52682E}" name="Column839" dataDxfId="15684"/>
    <tableColumn id="856" xr3:uid="{28820E42-EA40-4B11-B7ED-EC2B9101008A}" name="Column840" dataDxfId="15683"/>
    <tableColumn id="857" xr3:uid="{B28974E2-4D4C-491B-AA8A-0073F77E69C0}" name="Column841" dataDxfId="15682"/>
    <tableColumn id="858" xr3:uid="{D2C97EA2-79E4-43D3-9C9B-F9F175387FF8}" name="Column842" dataDxfId="15681"/>
    <tableColumn id="859" xr3:uid="{48B8F1A7-CF75-4A92-9CAB-8CB8A730EC6D}" name="Column843" dataDxfId="15680"/>
    <tableColumn id="860" xr3:uid="{2ED41F35-8076-4A2B-9DAC-7711A50B17DE}" name="Column844" dataDxfId="15679"/>
    <tableColumn id="861" xr3:uid="{B13B772F-9109-4363-A461-25F009ADB9BC}" name="Column845" dataDxfId="15678"/>
    <tableColumn id="862" xr3:uid="{E51BFBA9-5F8F-4B03-BEF7-07FB9572ED5E}" name="Column846" dataDxfId="15677"/>
    <tableColumn id="863" xr3:uid="{D83677E1-5D37-43D8-A19E-34B67A0DE9C5}" name="Column847" dataDxfId="15676"/>
    <tableColumn id="864" xr3:uid="{B5D4AD0F-0AB4-423B-B7CA-99CFA49CBF06}" name="Column848" dataDxfId="15675"/>
    <tableColumn id="865" xr3:uid="{2EC815BA-6869-4AD9-AB64-CEC421857E04}" name="Column849" dataDxfId="15674"/>
    <tableColumn id="866" xr3:uid="{B7284D0D-71B6-4D37-BF69-9FDA84A37936}" name="Column850" dataDxfId="15673"/>
    <tableColumn id="867" xr3:uid="{3E9D81A9-A300-45A6-B03E-4CC60ECD0BC3}" name="Column851" dataDxfId="15672"/>
    <tableColumn id="868" xr3:uid="{C7A0D94A-CC7D-40A9-90AE-D17E64AC239F}" name="Column852" dataDxfId="15671"/>
    <tableColumn id="869" xr3:uid="{5526F30E-36BE-4888-851B-E7D3B6BDAA89}" name="Column853" dataDxfId="15670"/>
    <tableColumn id="870" xr3:uid="{651C8B20-C495-4EAC-9929-288D2D35F7F0}" name="Column854" dataDxfId="15669"/>
    <tableColumn id="871" xr3:uid="{42751FEC-B09B-4499-BEA3-36BC7667C522}" name="Column855" dataDxfId="15668"/>
    <tableColumn id="872" xr3:uid="{139ECEEE-E2D9-4C8C-BB36-29F42DCD9512}" name="Column856" dataDxfId="15667"/>
    <tableColumn id="873" xr3:uid="{8A204E56-D79F-4D05-AE70-8994D087AA6A}" name="Column857" dataDxfId="15666"/>
    <tableColumn id="874" xr3:uid="{55C8B097-A8C8-4AA3-B1E7-D5CB1A438EC6}" name="Column858" dataDxfId="15665"/>
    <tableColumn id="875" xr3:uid="{865E4993-AC8D-4C18-B716-AF8C334E6E03}" name="Column859" dataDxfId="15664"/>
    <tableColumn id="876" xr3:uid="{D6AE4034-D8B3-4C4D-9AB9-08AD0CD6420E}" name="Column860" dataDxfId="15663"/>
    <tableColumn id="877" xr3:uid="{99D6C87E-7A9B-4EF4-BE5D-9014F026E82E}" name="Column861" dataDxfId="15662"/>
    <tableColumn id="878" xr3:uid="{68995058-74B0-4BC3-860C-740CFEA2672A}" name="Column862" dataDxfId="15661"/>
    <tableColumn id="879" xr3:uid="{1BE5251F-03DA-47E7-9A6B-C08B5C013218}" name="Column863" dataDxfId="15660"/>
    <tableColumn id="880" xr3:uid="{610F3A89-944A-4187-BDA6-65643CB4FE6C}" name="Column864" dataDxfId="15659"/>
    <tableColumn id="881" xr3:uid="{135B3F70-0EC6-40CF-ABDE-BE175FEA841F}" name="Column865" dataDxfId="15658"/>
    <tableColumn id="882" xr3:uid="{476CF090-8588-4E0C-9F51-9D3325252C4C}" name="Column866" dataDxfId="15657"/>
    <tableColumn id="883" xr3:uid="{CBF484C8-A476-4686-9DC4-B06542263FFD}" name="Column867" dataDxfId="15656"/>
    <tableColumn id="884" xr3:uid="{9BDCA811-2EBA-4E66-A784-5C41AA0118FC}" name="Column868" dataDxfId="15655"/>
    <tableColumn id="885" xr3:uid="{3B568BB0-3DA4-4B65-9B35-06B0C707094E}" name="Column869" dataDxfId="15654"/>
    <tableColumn id="886" xr3:uid="{42E4DF91-7B4D-4C75-99F8-1BF7D87357B5}" name="Column870" dataDxfId="15653"/>
    <tableColumn id="887" xr3:uid="{C7C917DF-1692-4EC3-80A1-9B94758BA1AC}" name="Column871" dataDxfId="15652"/>
    <tableColumn id="888" xr3:uid="{DE6E6B81-8795-4E0D-9960-3F459E7CFF39}" name="Column872" dataDxfId="15651"/>
    <tableColumn id="889" xr3:uid="{682DCE89-2021-474B-AACF-E18728B3D219}" name="Column873" dataDxfId="15650"/>
    <tableColumn id="890" xr3:uid="{B48BF95E-3660-4F5A-9463-B96FD331BCF7}" name="Column874" dataDxfId="15649"/>
    <tableColumn id="891" xr3:uid="{C8B464D1-1DEF-4E37-B658-8E716F0BDB5D}" name="Column875" dataDxfId="15648"/>
    <tableColumn id="892" xr3:uid="{7DCC66C7-83A0-48DC-BB8D-D76AD1698A55}" name="Column876" dataDxfId="15647"/>
    <tableColumn id="893" xr3:uid="{7F6A4EA5-BACC-492D-A86D-4FF58DD31996}" name="Column877" dataDxfId="15646"/>
    <tableColumn id="894" xr3:uid="{19DFE570-6861-4701-924B-FD540694FD89}" name="Column878" dataDxfId="15645"/>
    <tableColumn id="895" xr3:uid="{225991AA-6F20-4DAB-A741-E7EFEBF84D6C}" name="Column879" dataDxfId="15644"/>
    <tableColumn id="896" xr3:uid="{26F04BBB-2DEC-4114-B118-83604C77B7E5}" name="Column880" dataDxfId="15643"/>
    <tableColumn id="897" xr3:uid="{93B31F3D-5203-4E9A-8E44-D406E089F11B}" name="Column881" dataDxfId="15642"/>
    <tableColumn id="898" xr3:uid="{15D88AB9-F4EA-453F-ABAE-667E29EFBCCB}" name="Column882" dataDxfId="15641"/>
    <tableColumn id="899" xr3:uid="{AE89A0BA-70EF-443E-93FA-8B4C97BB2F25}" name="Column883" dataDxfId="15640"/>
    <tableColumn id="900" xr3:uid="{382A5A05-45F4-4F01-96E6-F80A98AB8857}" name="Column884" dataDxfId="15639"/>
    <tableColumn id="901" xr3:uid="{CED63436-3682-4FE4-8092-0D8B61FAEFC9}" name="Column885" dataDxfId="15638"/>
    <tableColumn id="902" xr3:uid="{F6F3CACC-A487-4EC9-B3BE-A8B642F07A41}" name="Column886" dataDxfId="15637"/>
    <tableColumn id="903" xr3:uid="{F62404B6-88E8-4205-BD0D-0CA3CD2A2C0E}" name="Column887" dataDxfId="15636"/>
    <tableColumn id="904" xr3:uid="{7DB17B90-23D4-4BCD-BE54-10FAE41F2970}" name="Column888" dataDxfId="15635"/>
    <tableColumn id="905" xr3:uid="{BE6766D6-7846-4E6A-B1B2-151D63F55EB4}" name="Column889" dataDxfId="15634"/>
    <tableColumn id="906" xr3:uid="{432C091A-756D-44F4-B56F-2B1B60DDECCF}" name="Column890" dataDxfId="15633"/>
    <tableColumn id="907" xr3:uid="{8ADF96B8-E57D-4D9E-A2CF-A4718C1A079B}" name="Column891" dataDxfId="15632"/>
    <tableColumn id="908" xr3:uid="{66A26FB3-BFFF-4679-BA13-19ACBF29AB03}" name="Column892" dataDxfId="15631"/>
    <tableColumn id="909" xr3:uid="{9364088B-F563-4A0F-B374-BB6CBE94AFA4}" name="Column893" dataDxfId="15630"/>
    <tableColumn id="910" xr3:uid="{BFFA2F1C-2E0F-492D-83EA-0C388385957A}" name="Column894" dataDxfId="15629"/>
    <tableColumn id="911" xr3:uid="{84568303-C87F-4319-A76E-84A6D10149AB}" name="Column895" dataDxfId="15628"/>
    <tableColumn id="912" xr3:uid="{1C48A2DC-8F18-42F9-874A-CBC2AA8702AC}" name="Column896" dataDxfId="15627"/>
    <tableColumn id="913" xr3:uid="{5A993A96-B25D-4269-9405-4C1D4A5EF374}" name="Column897" dataDxfId="15626"/>
    <tableColumn id="914" xr3:uid="{44144BEF-3C6D-4F08-96AF-BA0268D2E04D}" name="Column898" dataDxfId="15625"/>
    <tableColumn id="915" xr3:uid="{305EC5C7-D150-441E-AA5A-8375E26877FC}" name="Column899" dataDxfId="15624"/>
    <tableColumn id="916" xr3:uid="{E7E667F6-A999-4FCD-BC3C-CAE5BC945F69}" name="Column900" dataDxfId="15623"/>
    <tableColumn id="917" xr3:uid="{9AEF62EE-F72C-4B92-BB30-AEE0D5D7F7E7}" name="Column901" dataDxfId="15622"/>
    <tableColumn id="918" xr3:uid="{7AEC3722-0610-43CE-AEAA-C8F923A9392E}" name="Column902" dataDxfId="15621"/>
    <tableColumn id="919" xr3:uid="{A0587F28-AFE8-4591-9171-170B64623EA5}" name="Column903" dataDxfId="15620"/>
    <tableColumn id="920" xr3:uid="{56DC3E9A-ECD7-4894-8B07-0E7718C98A56}" name="Column904" dataDxfId="15619"/>
    <tableColumn id="921" xr3:uid="{8E59E502-81BA-4194-BFB6-2B40AAD0166E}" name="Column905" dataDxfId="15618"/>
    <tableColumn id="922" xr3:uid="{B9047A5B-5384-4406-A669-459D152FD679}" name="Column906" dataDxfId="15617"/>
    <tableColumn id="923" xr3:uid="{953566F3-A66F-4E61-B371-68EA6DD108A2}" name="Column907" dataDxfId="15616"/>
    <tableColumn id="924" xr3:uid="{4C011E47-F355-4BD0-8080-C5D3B2D11051}" name="Column908" dataDxfId="15615"/>
    <tableColumn id="925" xr3:uid="{64AC99AA-8A1D-46D1-AB9C-8D8BB7B80764}" name="Column909" dataDxfId="15614"/>
    <tableColumn id="926" xr3:uid="{D37CFCD8-FAA4-4732-9291-924E194E493B}" name="Column910" dataDxfId="15613"/>
    <tableColumn id="927" xr3:uid="{9C8657B3-8661-4024-B807-B0A218932892}" name="Column911" dataDxfId="15612"/>
    <tableColumn id="928" xr3:uid="{880302FB-2874-4803-8042-FB7E1891A1B0}" name="Column912" dataDxfId="15611"/>
    <tableColumn id="929" xr3:uid="{D0CD7834-5C97-4B82-BE21-D668103DB7E3}" name="Column913" dataDxfId="15610"/>
    <tableColumn id="930" xr3:uid="{6CA2D883-94FE-471F-BF48-00585A65069E}" name="Column914" dataDxfId="15609"/>
    <tableColumn id="931" xr3:uid="{0DBDFC26-1882-4CDF-9F91-2CE31DE93F81}" name="Column915" dataDxfId="15608"/>
    <tableColumn id="932" xr3:uid="{8C5564C3-BEFF-4A47-8DD2-24F2798AB0F0}" name="Column916" dataDxfId="15607"/>
    <tableColumn id="933" xr3:uid="{136635E3-DE05-4937-9E4F-90E4DCADC357}" name="Column917" dataDxfId="15606"/>
    <tableColumn id="934" xr3:uid="{0EEC245A-242D-4FD8-9B59-D63D62085404}" name="Column918" dataDxfId="15605"/>
    <tableColumn id="935" xr3:uid="{260E6607-FB5A-4C93-B6D5-AF8FD816C939}" name="Column919" dataDxfId="15604"/>
    <tableColumn id="936" xr3:uid="{97105807-8BBD-4591-956F-1A3CC3A728FD}" name="Column920" dataDxfId="15603"/>
    <tableColumn id="937" xr3:uid="{A8781BB4-4613-4EB3-A651-1EFE0095BEDB}" name="Column921" dataDxfId="15602"/>
    <tableColumn id="938" xr3:uid="{FAC532C6-36B0-439B-AE54-B5E27F4308AA}" name="Column922" dataDxfId="15601"/>
    <tableColumn id="939" xr3:uid="{06F4465C-EB0A-4414-9375-0DE02C438737}" name="Column923" dataDxfId="15600"/>
    <tableColumn id="940" xr3:uid="{74A78F6A-11BA-41A0-AD34-6F8F39C16C00}" name="Column924" dataDxfId="15599"/>
    <tableColumn id="941" xr3:uid="{BCF6ED13-C724-4D0B-8F77-C8957257AE73}" name="Column925" dataDxfId="15598"/>
    <tableColumn id="942" xr3:uid="{3966BD35-EF61-48F4-B238-0B99E1DA082F}" name="Column926" dataDxfId="15597"/>
    <tableColumn id="943" xr3:uid="{797CEF42-F7FC-4551-9094-8256522C460C}" name="Column927" dataDxfId="15596"/>
    <tableColumn id="944" xr3:uid="{E3EE752B-8D44-4896-A476-9B79C3802945}" name="Column928" dataDxfId="15595"/>
    <tableColumn id="945" xr3:uid="{F2F40B5A-C19C-4BD0-BA5B-D613BB6027A9}" name="Column929" dataDxfId="15594"/>
    <tableColumn id="946" xr3:uid="{598A392E-AAD1-4D87-834D-A1B54B88686C}" name="Column930" dataDxfId="15593"/>
    <tableColumn id="947" xr3:uid="{CBFDC6D6-5E82-4A5C-AD47-A45A52F142FF}" name="Column931" dataDxfId="15592"/>
    <tableColumn id="948" xr3:uid="{55841B4F-6CD6-41AA-84BD-628BE9812F16}" name="Column932" dataDxfId="15591"/>
    <tableColumn id="949" xr3:uid="{5A017DBF-8D24-4022-8563-27F264405372}" name="Column933" dataDxfId="15590"/>
    <tableColumn id="950" xr3:uid="{E884B6A2-9E51-4FA7-9F7E-2AF4C7F3BC28}" name="Column934" dataDxfId="15589"/>
    <tableColumn id="951" xr3:uid="{CB230133-FBDF-4BE1-B52F-83FD71C6E222}" name="Column935" dataDxfId="15588"/>
    <tableColumn id="952" xr3:uid="{D72DD010-3458-477C-A74F-07F6F60F92FA}" name="Column936" dataDxfId="15587"/>
    <tableColumn id="953" xr3:uid="{702BF07C-89FC-4FE7-AF76-D34D41FF35D5}" name="Column937" dataDxfId="15586"/>
    <tableColumn id="954" xr3:uid="{F83CC65A-65B3-416B-9509-D06C170270A3}" name="Column938" dataDxfId="15585"/>
    <tableColumn id="955" xr3:uid="{308A13F8-13D6-4086-B396-7D81BB436372}" name="Column939" dataDxfId="15584"/>
    <tableColumn id="956" xr3:uid="{4F7C381C-17F5-4042-ADCC-A0439939F76A}" name="Column940" dataDxfId="15583"/>
    <tableColumn id="957" xr3:uid="{FB92FE90-BB16-4FD9-81A8-2783D4C48314}" name="Column941" dataDxfId="15582"/>
    <tableColumn id="958" xr3:uid="{C6125889-5D0A-409A-9B8D-9087451A8F57}" name="Column942" dataDxfId="15581"/>
    <tableColumn id="959" xr3:uid="{DB9B42D3-07CD-4B63-8104-69021601E4AB}" name="Column943" dataDxfId="15580"/>
    <tableColumn id="960" xr3:uid="{B9ED86FA-30F0-46EB-AD62-D6A6851CA0F6}" name="Column944" dataDxfId="15579"/>
    <tableColumn id="961" xr3:uid="{6464B0DD-2ADC-45B8-9926-713E0FC7100C}" name="Column945" dataDxfId="15578"/>
    <tableColumn id="962" xr3:uid="{917B0A43-2D03-4F10-AFA7-C8FAEB92936F}" name="Column946" dataDxfId="15577"/>
    <tableColumn id="963" xr3:uid="{1EECE3FE-0698-446E-9277-92B2E9E0993F}" name="Column947" dataDxfId="15576"/>
    <tableColumn id="964" xr3:uid="{886EE102-52C8-48A6-B045-84C64F2E355E}" name="Column948" dataDxfId="15575"/>
    <tableColumn id="965" xr3:uid="{792F8741-67DC-4CA4-A9DF-39A30A8BF371}" name="Column949" dataDxfId="15574"/>
    <tableColumn id="966" xr3:uid="{5689FC30-9C10-4E3B-B1A6-F4C84E3BC298}" name="Column950" dataDxfId="15573"/>
    <tableColumn id="967" xr3:uid="{DD03CF81-BD1E-4488-8343-54CF5596FB0F}" name="Column951" dataDxfId="15572"/>
    <tableColumn id="968" xr3:uid="{370B6E5A-EC8C-4B0F-AB6F-BE2CBE53A9F3}" name="Column952" dataDxfId="15571"/>
    <tableColumn id="969" xr3:uid="{D32C380C-1035-4AB3-B0D3-F0201BA4466D}" name="Column953" dataDxfId="15570"/>
    <tableColumn id="970" xr3:uid="{CBC7213F-48BD-481B-B98E-345F357D4A97}" name="Column954" dataDxfId="15569"/>
    <tableColumn id="971" xr3:uid="{BEDBA3D2-BA0A-42E9-92A2-9B66E8F3CF19}" name="Column955" dataDxfId="15568"/>
    <tableColumn id="972" xr3:uid="{F1AA4FA5-A838-4DA9-8879-53F6EB9C587A}" name="Column956" dataDxfId="15567"/>
    <tableColumn id="973" xr3:uid="{CBC3A161-5DEB-4D6E-9D27-0E12D0BDC750}" name="Column957" dataDxfId="15566"/>
    <tableColumn id="974" xr3:uid="{151C12AB-B6FF-4377-9C4C-CBE58C27C9D0}" name="Column958" dataDxfId="15565"/>
    <tableColumn id="975" xr3:uid="{EA0F28D8-F8E3-4503-977E-0B4C08DEE5D1}" name="Column959" dataDxfId="15564"/>
    <tableColumn id="976" xr3:uid="{8D5A7767-B36A-4AD0-9861-4F068B2382AB}" name="Column960" dataDxfId="15563"/>
    <tableColumn id="977" xr3:uid="{E32669D1-5FE9-4E72-926A-23FBE1EEE8D6}" name="Column961" dataDxfId="15562"/>
    <tableColumn id="978" xr3:uid="{7C5A249D-92E2-4ABE-815B-3D7618079B20}" name="Column962" dataDxfId="15561"/>
    <tableColumn id="979" xr3:uid="{64531677-71B3-4C46-9F2B-FDB172341448}" name="Column963" dataDxfId="15560"/>
    <tableColumn id="980" xr3:uid="{48322098-A805-4984-A7EB-48CDF2FED2E8}" name="Column964" dataDxfId="15559"/>
    <tableColumn id="981" xr3:uid="{9649FD23-4499-4BE2-B7E2-09B13A8CCA59}" name="Column965" dataDxfId="15558"/>
    <tableColumn id="982" xr3:uid="{95ED5199-B6E2-47E1-A527-2FB20C11901C}" name="Column966" dataDxfId="15557"/>
    <tableColumn id="983" xr3:uid="{F5FD60EA-4B3A-414E-8986-C99949C9AF57}" name="Column967" dataDxfId="15556"/>
    <tableColumn id="984" xr3:uid="{E4936C37-D756-4755-A8CF-9E7148151881}" name="Column968" dataDxfId="15555"/>
    <tableColumn id="985" xr3:uid="{9FD51AA5-2482-433E-A307-7B8FD5E357B8}" name="Column969" dataDxfId="15554"/>
    <tableColumn id="986" xr3:uid="{A122B37E-1CFE-41B6-AE07-DB1F4B3E648C}" name="Column970" dataDxfId="15553"/>
    <tableColumn id="987" xr3:uid="{78E36CCE-79A6-4BB3-B3E5-944889502854}" name="Column971" dataDxfId="15552"/>
    <tableColumn id="988" xr3:uid="{60CCC000-ECE6-4C51-AF6E-9CAF9FDC3DBB}" name="Column972" dataDxfId="15551"/>
    <tableColumn id="989" xr3:uid="{DAF8EBAD-413F-412A-B661-570817FCB126}" name="Column973" dataDxfId="15550"/>
    <tableColumn id="990" xr3:uid="{D214D9EE-A77D-4284-8B92-D0D9B906AB58}" name="Column974" dataDxfId="15549"/>
    <tableColumn id="991" xr3:uid="{16E98E82-58CB-4152-B44F-CDC6348200DF}" name="Column975" dataDxfId="15548"/>
    <tableColumn id="992" xr3:uid="{D4E84320-0DAF-4059-A031-235744529C78}" name="Column976" dataDxfId="15547"/>
    <tableColumn id="993" xr3:uid="{7711D16A-5CAB-4102-BB15-4F441C864985}" name="Column977" dataDxfId="15546"/>
    <tableColumn id="994" xr3:uid="{45818B89-33D5-4A61-AE54-88AED4F8C331}" name="Column978" dataDxfId="15545"/>
    <tableColumn id="995" xr3:uid="{B18CC5E5-C643-42E8-BF4D-F8761279BE80}" name="Column979" dataDxfId="15544"/>
    <tableColumn id="996" xr3:uid="{E9C2CB7E-B693-4187-BCA2-4A1A594217C0}" name="Column980" dataDxfId="15543"/>
    <tableColumn id="997" xr3:uid="{0A165428-EFDA-41F7-86E7-2C517C0D8E3F}" name="Column981" dataDxfId="15542"/>
    <tableColumn id="998" xr3:uid="{AA860AB8-879C-4633-BC19-C19643F52583}" name="Column982" dataDxfId="15541"/>
    <tableColumn id="999" xr3:uid="{C674BD65-5022-48DB-901F-F02A5152A78E}" name="Column983" dataDxfId="15540"/>
    <tableColumn id="1000" xr3:uid="{A3299C22-0769-4439-9E9C-EFF5F24C7FA8}" name="Column984" dataDxfId="15539"/>
    <tableColumn id="1001" xr3:uid="{4CAC34CD-BB29-4AC4-A856-39BB57638498}" name="Column985" dataDxfId="15538"/>
    <tableColumn id="1002" xr3:uid="{0642D8FB-C816-4DD6-B2C3-B512B8014293}" name="Column986" dataDxfId="15537"/>
    <tableColumn id="1003" xr3:uid="{ACFBCC7B-655C-4CDB-969D-A0A69028AC19}" name="Column987" dataDxfId="15536"/>
    <tableColumn id="1004" xr3:uid="{AC02A6DD-7ED1-4980-AD47-683525AB359F}" name="Column988" dataDxfId="15535"/>
    <tableColumn id="1005" xr3:uid="{BA2DB776-94C3-47A5-94C6-2B2ABEB5371E}" name="Column989" dataDxfId="15534"/>
    <tableColumn id="1006" xr3:uid="{83265C54-C19D-457F-91D5-7821C9815A19}" name="Column990" dataDxfId="15533"/>
    <tableColumn id="1007" xr3:uid="{89CCA7F2-2BDB-4371-8F00-31DD034D0832}" name="Column991" dataDxfId="15532"/>
    <tableColumn id="1008" xr3:uid="{B37063C6-8F2A-41A1-8087-5090DA33C8C0}" name="Column992" dataDxfId="15531"/>
    <tableColumn id="1009" xr3:uid="{7154214E-61DC-458E-AC24-9E0176F4A9E1}" name="Column993" dataDxfId="15530"/>
    <tableColumn id="1010" xr3:uid="{0982EFE9-1592-40DA-A3E2-CE0DB3B9582C}" name="Column994" dataDxfId="15529"/>
    <tableColumn id="1011" xr3:uid="{2D048593-FAAA-4708-8381-0EAC25C7F95B}" name="Column995" dataDxfId="15528"/>
    <tableColumn id="1012" xr3:uid="{337A5C4B-C9BD-4228-ACBE-134079EB6F2C}" name="Column996" dataDxfId="15527"/>
    <tableColumn id="1013" xr3:uid="{3F2F15A7-1D68-493B-92E7-C92EB9AE6A13}" name="Column997" dataDxfId="15526"/>
    <tableColumn id="1014" xr3:uid="{943B8203-F760-4F19-AE62-1E09DA0626C4}" name="Column998" dataDxfId="15525"/>
    <tableColumn id="1015" xr3:uid="{852A8511-8B51-4D7F-95D7-9C1FC546A38F}" name="Column999" dataDxfId="15524"/>
    <tableColumn id="1016" xr3:uid="{ABB26D83-29C7-48E3-A69B-961345DF361A}" name="Column1000" dataDxfId="15523"/>
    <tableColumn id="1017" xr3:uid="{773F8B4B-4ED6-4363-A8E2-8D9F8C180C19}" name="Column1001" dataDxfId="15522"/>
    <tableColumn id="1018" xr3:uid="{97F5590D-3A27-4EE0-BF20-BFEF6653BF11}" name="Column1002" dataDxfId="15521"/>
    <tableColumn id="1019" xr3:uid="{17BBB73C-9489-4EA4-9825-6EF6A87444D9}" name="Column1003" dataDxfId="15520"/>
    <tableColumn id="1020" xr3:uid="{B27868D2-1B50-4AF6-959C-FE34A29C6B7F}" name="Column1004" dataDxfId="15519"/>
    <tableColumn id="1021" xr3:uid="{B131246B-5D3A-43A0-9241-1D8F9F060139}" name="Column1005" dataDxfId="15518"/>
    <tableColumn id="1022" xr3:uid="{673B3731-706E-4457-93F6-58AD629E9640}" name="Column1006" dataDxfId="15517"/>
    <tableColumn id="1023" xr3:uid="{6CE547DB-E2CA-4C53-93D8-9866AD275DB8}" name="Column1007" dataDxfId="15516"/>
    <tableColumn id="1024" xr3:uid="{0EE32D74-CB6A-4871-8E6A-9B23F8F4E2DA}" name="Column1008" dataDxfId="15515"/>
    <tableColumn id="1025" xr3:uid="{F5B08FE5-F5AB-4D39-8C39-60CCF597086D}" name="Column1009" dataDxfId="15514"/>
    <tableColumn id="1026" xr3:uid="{AA963BED-C52F-4E66-947F-7BEB6309C754}" name="Column1010" dataDxfId="15513"/>
    <tableColumn id="1027" xr3:uid="{9930D9B5-9DB4-458E-A649-D23DA2D803FA}" name="Column1011" dataDxfId="15512"/>
    <tableColumn id="1028" xr3:uid="{D716F23A-3DE1-4DDD-B165-F6E625F18247}" name="Column1012" dataDxfId="15511"/>
    <tableColumn id="1029" xr3:uid="{A925CD89-A9C1-485D-8FD7-ED402D621299}" name="Column1013" dataDxfId="15510"/>
    <tableColumn id="1030" xr3:uid="{52DF2656-7080-45C5-BAC6-F93E5577EB5A}" name="Column1014" dataDxfId="15509"/>
    <tableColumn id="1031" xr3:uid="{247FAD35-56D6-4CAB-AA45-3E0734F207E7}" name="Column1015" dataDxfId="15508"/>
    <tableColumn id="1032" xr3:uid="{68E9C0E5-D9B6-4408-BE32-49C84D8DFBFE}" name="Column1016" dataDxfId="15507"/>
    <tableColumn id="1033" xr3:uid="{EE98C7D8-CD1B-4880-AA74-3F8A2B7B87F9}" name="Column1017" dataDxfId="15506"/>
    <tableColumn id="1034" xr3:uid="{15BAED3C-9ADD-43F0-BE19-BA27BAAA1BB5}" name="Column1018" dataDxfId="15505"/>
    <tableColumn id="1035" xr3:uid="{2BE92DBC-E056-4381-BDF8-AD96BA2ACCE2}" name="Column1019" dataDxfId="15504"/>
    <tableColumn id="1036" xr3:uid="{FE1EE707-B9B1-4B3B-93CC-4395A978B6BA}" name="Column1020" dataDxfId="15503"/>
    <tableColumn id="1037" xr3:uid="{7FF4FF37-F1A5-4C88-ABF0-048A8E987DD5}" name="Column1021" dataDxfId="15502"/>
    <tableColumn id="1038" xr3:uid="{2A574A64-CC2F-4A90-B96B-B37C8F670279}" name="Column1022" dataDxfId="15501"/>
    <tableColumn id="1039" xr3:uid="{3084DC5A-A81E-40E7-A328-09A18CD52738}" name="Column1023" dataDxfId="15500"/>
    <tableColumn id="1040" xr3:uid="{DAB50321-933F-41CF-9909-04632DD43BD1}" name="Column1024" dataDxfId="15499"/>
    <tableColumn id="1041" xr3:uid="{20FB16B1-9056-4118-8166-60CC1A96BFC7}" name="Column1025" dataDxfId="15498"/>
    <tableColumn id="1042" xr3:uid="{E053F82C-B25B-4101-AD25-44BA1DD1E6B9}" name="Column1026" dataDxfId="15497"/>
    <tableColumn id="1043" xr3:uid="{4A4FDF4E-A448-4C5D-AE0F-B75E01ACC5F1}" name="Column1027" dataDxfId="15496"/>
    <tableColumn id="1044" xr3:uid="{41107BB1-5B3D-4A30-A9B8-CB838AD2096F}" name="Column1028" dataDxfId="15495"/>
    <tableColumn id="1045" xr3:uid="{D17D7253-C460-4756-B8F9-25DFD97282D6}" name="Column1029" dataDxfId="15494"/>
    <tableColumn id="1046" xr3:uid="{06EF5A58-F668-4DC4-A71F-EF73BE2AC9A8}" name="Column1030" dataDxfId="15493"/>
    <tableColumn id="1047" xr3:uid="{AEFB0D92-696A-491D-A493-23787E64DE82}" name="Column1031" dataDxfId="15492"/>
    <tableColumn id="1048" xr3:uid="{6313B414-4538-437E-98AE-8A25469A3F83}" name="Column1032" dataDxfId="15491"/>
    <tableColumn id="1049" xr3:uid="{048FFEBA-8CD1-44AB-8F62-12CFA265FBEE}" name="Column1033" dataDxfId="15490"/>
    <tableColumn id="1050" xr3:uid="{4B90BD76-D2A1-4553-B98E-536B074E12E6}" name="Column1034" dataDxfId="15489"/>
    <tableColumn id="1051" xr3:uid="{0AB1D384-CE66-4AE8-8FB5-14741345D57F}" name="Column1035" dataDxfId="15488"/>
    <tableColumn id="1052" xr3:uid="{8906EAAA-4C10-417C-ACA1-1205BB314053}" name="Column1036" dataDxfId="15487"/>
    <tableColumn id="1053" xr3:uid="{CAF94454-D29D-4DEB-B2CB-003111173875}" name="Column1037" dataDxfId="15486"/>
    <tableColumn id="1054" xr3:uid="{36C8C256-0F6E-4C5C-9F34-D5CFCE4F8C57}" name="Column1038" dataDxfId="15485"/>
    <tableColumn id="1055" xr3:uid="{420B81A3-242E-42EF-86BF-F7AEF5F2579E}" name="Column1039" dataDxfId="15484"/>
    <tableColumn id="1056" xr3:uid="{F5DB8D9A-9D82-46EE-AD98-3216B69E921B}" name="Column1040" dataDxfId="15483"/>
    <tableColumn id="1057" xr3:uid="{B2D3D4F4-86FB-41AA-93A7-922FDF7816CF}" name="Column1041" dataDxfId="15482"/>
    <tableColumn id="1058" xr3:uid="{B582DEB8-D236-44C4-B75D-A2829D330537}" name="Column1042" dataDxfId="15481"/>
    <tableColumn id="1059" xr3:uid="{54E8F2E0-F900-4BA5-9766-C34A41A1C8FA}" name="Column1043" dataDxfId="15480"/>
    <tableColumn id="1060" xr3:uid="{3BFD99B7-EF17-4908-B2EF-3323DB5D92D8}" name="Column1044" dataDxfId="15479"/>
    <tableColumn id="1061" xr3:uid="{3A2E09D5-7918-44DA-BCB6-B087D7B80F74}" name="Column1045" dataDxfId="15478"/>
    <tableColumn id="1062" xr3:uid="{1CCDEE2A-83B9-4BE3-8F04-30DB185508DC}" name="Column1046" dataDxfId="15477"/>
    <tableColumn id="1063" xr3:uid="{894C9321-D60A-4226-97C6-2E563E60F43E}" name="Column1047" dataDxfId="15476"/>
    <tableColumn id="1064" xr3:uid="{A9882E2F-740B-4CB2-B06D-ED8D9884FD6E}" name="Column1048" dataDxfId="15475"/>
    <tableColumn id="1065" xr3:uid="{7716A57D-A641-4C2E-8F5C-0B0A25BEBF9B}" name="Column1049" dataDxfId="15474"/>
    <tableColumn id="1066" xr3:uid="{587D3353-8B43-4374-863E-95AABBA05CFB}" name="Column1050" dataDxfId="15473"/>
    <tableColumn id="1067" xr3:uid="{C9F93E4B-4B98-484F-BFDC-67061BCBA233}" name="Column1051" dataDxfId="15472"/>
    <tableColumn id="1068" xr3:uid="{17739BAE-6DDB-4487-88FF-978D171030C0}" name="Column1052" dataDxfId="15471"/>
    <tableColumn id="1069" xr3:uid="{85E14AA6-8255-46C9-B90A-BDE400192214}" name="Column1053" dataDxfId="15470"/>
    <tableColumn id="1070" xr3:uid="{B1419DEC-5B4F-4BFF-A327-01D10AB097FC}" name="Column1054" dataDxfId="15469"/>
    <tableColumn id="1071" xr3:uid="{CD9CDDB5-31CE-47A0-B097-1446CE97C84C}" name="Column1055" dataDxfId="15468"/>
    <tableColumn id="1072" xr3:uid="{51C7B99A-A04F-4EB0-8B1C-34C35E72F9DD}" name="Column1056" dataDxfId="15467"/>
    <tableColumn id="1073" xr3:uid="{164A7020-15C1-4FD4-9CD1-A7912A46B7C9}" name="Column1057" dataDxfId="15466"/>
    <tableColumn id="1074" xr3:uid="{94535002-DADB-470E-979B-D1FAF80B2173}" name="Column1058" dataDxfId="15465"/>
    <tableColumn id="1075" xr3:uid="{F017252A-6657-4B72-9715-3C7F0DB1E93D}" name="Column1059" dataDxfId="15464"/>
    <tableColumn id="1076" xr3:uid="{349A7CA3-8432-4F35-8090-B874F3AF1922}" name="Column1060" dataDxfId="15463"/>
    <tableColumn id="1077" xr3:uid="{3F48F4F5-59A0-4010-9B5B-5CF2E2D7500B}" name="Column1061" dataDxfId="15462"/>
    <tableColumn id="1078" xr3:uid="{1CE9D320-5FEA-49C3-A052-825BD6CEF2BB}" name="Column1062" dataDxfId="15461"/>
    <tableColumn id="1079" xr3:uid="{27AD5B73-2890-4189-A8FB-0A995E77930A}" name="Column1063" dataDxfId="15460"/>
    <tableColumn id="1080" xr3:uid="{4D8B9CD6-733C-4D43-A0B7-6677C1F5E9E6}" name="Column1064" dataDxfId="15459"/>
    <tableColumn id="1081" xr3:uid="{6F8188F5-B1E7-43E0-B1BC-CC6A8E2B4A74}" name="Column1065" dataDxfId="15458"/>
    <tableColumn id="1082" xr3:uid="{3980F9FC-B44D-425B-8764-BAEC83D3C8AD}" name="Column1066" dataDxfId="15457"/>
    <tableColumn id="1083" xr3:uid="{9EBC384E-F094-4BE9-A0B4-5841EB5B1AED}" name="Column1067" dataDxfId="15456"/>
    <tableColumn id="1084" xr3:uid="{0E2A4896-20E9-4559-B257-F3650FB55E8C}" name="Column1068" dataDxfId="15455"/>
    <tableColumn id="1085" xr3:uid="{8F8CFD41-04CE-474C-94B1-5CCB19E4D83E}" name="Column1069" dataDxfId="15454"/>
    <tableColumn id="1086" xr3:uid="{54423929-8411-49C9-985A-DD639F3020B3}" name="Column1070" dataDxfId="15453"/>
    <tableColumn id="1087" xr3:uid="{56F03995-6936-43EE-A654-5307BFB51BB0}" name="Column1071" dataDxfId="15452"/>
    <tableColumn id="1088" xr3:uid="{2E13E596-AD85-42B6-B2E5-3E927D5C193A}" name="Column1072" dataDxfId="15451"/>
    <tableColumn id="1089" xr3:uid="{F3FA2778-7F79-4157-A405-145474C1B30B}" name="Column1073" dataDxfId="15450"/>
    <tableColumn id="1090" xr3:uid="{869CF5F7-0948-4117-8F74-B21F888770F2}" name="Column1074" dataDxfId="15449"/>
    <tableColumn id="1091" xr3:uid="{657211D3-A6F9-44A6-9EE8-F623EC3C0803}" name="Column1075" dataDxfId="15448"/>
    <tableColumn id="1092" xr3:uid="{DF91230C-4F51-495B-8678-10A55375BE51}" name="Column1076" dataDxfId="15447"/>
    <tableColumn id="1093" xr3:uid="{D47C9D95-0D39-4C55-95AB-B947044807DF}" name="Column1077" dataDxfId="15446"/>
    <tableColumn id="1094" xr3:uid="{69170D53-04BD-429A-99E1-6CE67FECF3B1}" name="Column1078" dataDxfId="15445"/>
    <tableColumn id="1095" xr3:uid="{12ED9070-1887-4CEE-83C9-E25D18A9351F}" name="Column1079" dataDxfId="15444"/>
    <tableColumn id="1096" xr3:uid="{EF102EE7-7F29-4E59-874C-428B523BE355}" name="Column1080" dataDxfId="15443"/>
    <tableColumn id="1097" xr3:uid="{1F99B896-A70B-454A-884A-0457BA7B1E57}" name="Column1081" dataDxfId="15442"/>
    <tableColumn id="1098" xr3:uid="{63F9B0BC-07A8-4488-A244-7055EBD6E433}" name="Column1082" dataDxfId="15441"/>
    <tableColumn id="1099" xr3:uid="{C0F67ECD-AB07-4479-B818-AE410B8BC28E}" name="Column1083" dataDxfId="15440"/>
    <tableColumn id="1100" xr3:uid="{8BD528E0-4340-498E-8946-7A023C3E9CC5}" name="Column1084" dataDxfId="15439"/>
    <tableColumn id="1101" xr3:uid="{5EAB26AA-6A94-4189-9CD5-0C0E1AEECFC9}" name="Column1085" dataDxfId="15438"/>
    <tableColumn id="1102" xr3:uid="{871E4E69-2A78-4D0F-98E9-DF2ADED5BB74}" name="Column1086" dataDxfId="15437"/>
    <tableColumn id="1103" xr3:uid="{337B0836-BC82-46C8-B3D6-A8D345AA552E}" name="Column1087" dataDxfId="15436"/>
    <tableColumn id="1104" xr3:uid="{646FE3D2-115C-428B-99FC-37E05CFB7B92}" name="Column1088" dataDxfId="15435"/>
    <tableColumn id="1105" xr3:uid="{4BEDCB93-2455-477D-92E8-1A1F1A398CBB}" name="Column1089" dataDxfId="15434"/>
    <tableColumn id="1106" xr3:uid="{9E22DA6B-C943-425B-B1D9-FA564476EFC7}" name="Column1090" dataDxfId="15433"/>
    <tableColumn id="1107" xr3:uid="{3C72C8D5-D2B6-4DE5-BF2C-3B2F6119B429}" name="Column1091" dataDxfId="15432"/>
    <tableColumn id="1108" xr3:uid="{A2118748-7329-49B7-B1A9-11C34F67D214}" name="Column1092" dataDxfId="15431"/>
    <tableColumn id="1109" xr3:uid="{48B6A80A-405D-48AF-B2C9-EE69D0EE30B3}" name="Column1093" dataDxfId="15430"/>
    <tableColumn id="1110" xr3:uid="{E845F931-2F21-49C7-BCFD-3BBD189BDD82}" name="Column1094" dataDxfId="15429"/>
    <tableColumn id="1111" xr3:uid="{DF9DFAC6-F8FE-46F9-A5E7-C34E1A6C7DEA}" name="Column1095" dataDxfId="15428"/>
    <tableColumn id="1112" xr3:uid="{8BF29A89-61DF-4D2E-8001-80F61C0C487D}" name="Column1096" dataDxfId="15427"/>
    <tableColumn id="1113" xr3:uid="{F14634B0-57E8-483C-B721-B13260AA3C37}" name="Column1097" dataDxfId="15426"/>
    <tableColumn id="1114" xr3:uid="{5F583DC3-0A84-4C8D-B365-189BA6BC6051}" name="Column1098" dataDxfId="15425"/>
    <tableColumn id="1115" xr3:uid="{A2A90B00-DF42-438B-BE2A-6CFE0486E53E}" name="Column1099" dataDxfId="15424"/>
    <tableColumn id="1116" xr3:uid="{70D77EE9-504A-487E-96C3-31108D4ACAE4}" name="Column1100" dataDxfId="15423"/>
    <tableColumn id="1117" xr3:uid="{03BF921F-DE27-4EEB-B436-B80E5E23B890}" name="Column1101" dataDxfId="15422"/>
    <tableColumn id="1118" xr3:uid="{ED1B9BEB-A12D-424A-BEAF-6941DEF4F2E2}" name="Column1102" dataDxfId="15421"/>
    <tableColumn id="1119" xr3:uid="{56B45178-9C46-4798-A3A6-21D23384D224}" name="Column1103" dataDxfId="15420"/>
    <tableColumn id="1120" xr3:uid="{F3CB8445-B8E7-442B-8AA2-DCA06BBD6483}" name="Column1104" dataDxfId="15419"/>
    <tableColumn id="1121" xr3:uid="{87692832-B8F4-46F7-BA62-DFD41C65A0F3}" name="Column1105" dataDxfId="15418"/>
    <tableColumn id="1122" xr3:uid="{E7FC722A-3E65-4A13-9C29-E388AEC3803D}" name="Column1106" dataDxfId="15417"/>
    <tableColumn id="1123" xr3:uid="{8ECDBE28-7D91-4465-AA05-8A4700534AAF}" name="Column1107" dataDxfId="15416"/>
    <tableColumn id="1124" xr3:uid="{581ED655-6E7B-45AA-BFEA-010856DDD6F9}" name="Column1108" dataDxfId="15415"/>
    <tableColumn id="1125" xr3:uid="{72BC89F1-DC34-448F-B2CA-46E3B4832676}" name="Column1109" dataDxfId="15414"/>
    <tableColumn id="1126" xr3:uid="{EF1D1D3E-FA63-4CCC-8FA1-094B671E9EEC}" name="Column1110" dataDxfId="15413"/>
    <tableColumn id="1127" xr3:uid="{273EE023-3075-42C4-9547-E3BA721C6F12}" name="Column1111" dataDxfId="15412"/>
    <tableColumn id="1128" xr3:uid="{F4AA2786-26DD-4DD2-8306-27D97B4643D9}" name="Column1112" dataDxfId="15411"/>
    <tableColumn id="1129" xr3:uid="{5648DD66-118E-4F7D-9F56-40A97BA24601}" name="Column1113" dataDxfId="15410"/>
    <tableColumn id="1130" xr3:uid="{8C9D89AE-8C94-4624-AF5F-8C34CE5F38A6}" name="Column1114" dataDxfId="15409"/>
    <tableColumn id="1131" xr3:uid="{03E91BEC-48F3-47AE-AAED-D829412C4C08}" name="Column1115" dataDxfId="15408"/>
    <tableColumn id="1132" xr3:uid="{17320813-90B0-4E9F-8985-735B3C4E0EA7}" name="Column1116" dataDxfId="15407"/>
    <tableColumn id="1133" xr3:uid="{B0CD7EFA-0C4B-4ED5-924D-8AD42B004A77}" name="Column1117" dataDxfId="15406"/>
    <tableColumn id="1134" xr3:uid="{3041F216-A134-4F8F-9049-B2AAC85EAEBD}" name="Column1118" dataDxfId="15405"/>
    <tableColumn id="1135" xr3:uid="{08FA4C62-861A-4DAE-9EA8-12D6A86FF261}" name="Column1119" dataDxfId="15404"/>
    <tableColumn id="1136" xr3:uid="{9EEA7206-6F88-427A-92C2-67DB09D51A98}" name="Column1120" dataDxfId="15403"/>
    <tableColumn id="1137" xr3:uid="{315D3581-A2CB-45F6-A61A-A43197600762}" name="Column1121" dataDxfId="15402"/>
    <tableColumn id="1138" xr3:uid="{17CD7AE9-12E6-45C3-8B94-06FD2A515A03}" name="Column1122" dataDxfId="15401"/>
    <tableColumn id="1139" xr3:uid="{0CD879D1-1505-484B-8779-6345660DC594}" name="Column1123" dataDxfId="15400"/>
    <tableColumn id="1140" xr3:uid="{F3FBBA88-A42C-4D00-8895-24B8F81E3C72}" name="Column1124" dataDxfId="15399"/>
    <tableColumn id="1141" xr3:uid="{FCFD8FA3-F656-4D15-8AAC-8C6E1C98A1BF}" name="Column1125" dataDxfId="15398"/>
    <tableColumn id="1142" xr3:uid="{3D82EE94-12D3-4660-AB5A-A17F384229EF}" name="Column1126" dataDxfId="15397"/>
    <tableColumn id="1143" xr3:uid="{A2F183B2-E385-42EA-A4A9-88951F1D9598}" name="Column1127" dataDxfId="15396"/>
    <tableColumn id="1144" xr3:uid="{6CF3664F-A77A-487F-8391-022607FD085A}" name="Column1128" dataDxfId="15395"/>
    <tableColumn id="1145" xr3:uid="{41865FC7-DE64-4C18-A5B5-5AF366A132AA}" name="Column1129" dataDxfId="15394"/>
    <tableColumn id="1146" xr3:uid="{F67AD41C-808A-483B-9A9E-4F13CC0D2A5A}" name="Column1130" dataDxfId="15393"/>
    <tableColumn id="1147" xr3:uid="{96FFA108-F547-4ADC-AB98-6825F4E06F4A}" name="Column1131" dataDxfId="15392"/>
    <tableColumn id="1148" xr3:uid="{AE2F302C-BE87-4BD4-954E-179ED1530218}" name="Column1132" dataDxfId="15391"/>
    <tableColumn id="1149" xr3:uid="{3E3B2936-428F-430F-B5E8-C965C66A97DE}" name="Column1133" dataDxfId="15390"/>
    <tableColumn id="1150" xr3:uid="{37B8BE56-DA4E-48FA-8330-DBC6FBDE30C1}" name="Column1134" dataDxfId="15389"/>
    <tableColumn id="1151" xr3:uid="{3B617D86-AEFB-4618-8023-54313804C003}" name="Column1135" dataDxfId="15388"/>
    <tableColumn id="1152" xr3:uid="{00B8297D-6DE9-4214-915B-02F68F810AB9}" name="Column1136" dataDxfId="15387"/>
    <tableColumn id="1153" xr3:uid="{2B19C0E6-3C38-4F5A-A33F-32EAB826E55C}" name="Column1137" dataDxfId="15386"/>
    <tableColumn id="1154" xr3:uid="{1C2F88D6-56FF-475F-8D17-19E0B11E34B3}" name="Column1138" dataDxfId="15385"/>
    <tableColumn id="1155" xr3:uid="{5A59B474-68D0-41F1-82A4-2B22FC5F562F}" name="Column1139" dataDxfId="15384"/>
    <tableColumn id="1156" xr3:uid="{3DE26D30-EB6A-4463-94F9-D749391CEE10}" name="Column1140" dataDxfId="15383"/>
    <tableColumn id="1157" xr3:uid="{92289C12-136F-4061-997F-EE222C13D1EC}" name="Column1141" dataDxfId="15382"/>
    <tableColumn id="1158" xr3:uid="{A02919E5-400C-4FCF-BDBD-54C0C64B93C6}" name="Column1142" dataDxfId="15381"/>
    <tableColumn id="1159" xr3:uid="{05932DD9-0855-467E-8FC9-EB1D478B63C6}" name="Column1143" dataDxfId="15380"/>
    <tableColumn id="1160" xr3:uid="{A38309DD-3E0D-411D-AFFC-A59C70F41BBB}" name="Column1144" dataDxfId="15379"/>
    <tableColumn id="1161" xr3:uid="{2BE275DA-E181-4AF8-A40C-39CD98584A51}" name="Column1145" dataDxfId="15378"/>
    <tableColumn id="1162" xr3:uid="{3A3E81BF-983D-4365-A681-E011DBE41F0B}" name="Column1146" dataDxfId="15377"/>
    <tableColumn id="1163" xr3:uid="{357CCF5B-E736-46D8-9ABD-71FA5D7ACD0D}" name="Column1147" dataDxfId="15376"/>
    <tableColumn id="1164" xr3:uid="{545CB80F-AB73-41B7-80C8-C7CEDB49BE48}" name="Column1148" dataDxfId="15375"/>
    <tableColumn id="1165" xr3:uid="{BA9E857E-9335-4C12-8948-AAB6C41267CE}" name="Column1149" dataDxfId="15374"/>
    <tableColumn id="1166" xr3:uid="{07054D7D-B879-4C81-A411-3FD95D7272A4}" name="Column1150" dataDxfId="15373"/>
    <tableColumn id="1167" xr3:uid="{CE0239A8-5C4C-4921-B43A-D99CAEB8FDE0}" name="Column1151" dataDxfId="15372"/>
    <tableColumn id="1168" xr3:uid="{6D1FB763-C7CE-4268-A098-4AD8FC73061B}" name="Column1152" dataDxfId="15371"/>
    <tableColumn id="1169" xr3:uid="{690DC507-46C5-4A25-B216-730FF868E2DD}" name="Column1153" dataDxfId="15370"/>
    <tableColumn id="1170" xr3:uid="{30D91F29-65D6-4AB2-B714-54BE653022F4}" name="Column1154" dataDxfId="15369"/>
    <tableColumn id="1171" xr3:uid="{749BF1DE-68EA-4996-877E-FE863F998E80}" name="Column1155" dataDxfId="15368"/>
    <tableColumn id="1172" xr3:uid="{1F2D02B3-C151-46D1-BCD5-9DCC58F0B7D6}" name="Column1156" dataDxfId="15367"/>
    <tableColumn id="1173" xr3:uid="{B54AFFEE-1C41-429C-BC88-A0DAD5CDF796}" name="Column1157" dataDxfId="15366"/>
    <tableColumn id="1174" xr3:uid="{3005E46E-24C7-4C9A-9DE7-461ED5899FA2}" name="Column1158" dataDxfId="15365"/>
    <tableColumn id="1175" xr3:uid="{D04E2972-D29E-4181-A5CB-39CD2CDD9767}" name="Column1159" dataDxfId="15364"/>
    <tableColumn id="1176" xr3:uid="{7A1CF951-A697-47A5-889D-D21FCE9FD9DE}" name="Column1160" dataDxfId="15363"/>
    <tableColumn id="1177" xr3:uid="{4BFDF97C-4126-40DE-8D28-200C26867499}" name="Column1161" dataDxfId="15362"/>
    <tableColumn id="1178" xr3:uid="{EF683B1B-307B-4A8E-88D0-68F20C9A1DAC}" name="Column1162" dataDxfId="15361"/>
    <tableColumn id="1179" xr3:uid="{4B93755F-5E0A-427B-8674-C2929A880CFF}" name="Column1163" dataDxfId="15360"/>
    <tableColumn id="1180" xr3:uid="{C1176747-C9C7-4A4B-853E-456F064D1C1C}" name="Column1164" dataDxfId="15359"/>
    <tableColumn id="1181" xr3:uid="{C17B079E-9949-46C1-A152-02A4C2ABCB77}" name="Column1165" dataDxfId="15358"/>
    <tableColumn id="1182" xr3:uid="{FB7702BB-3BF1-4407-8595-8377F5642EA7}" name="Column1166" dataDxfId="15357"/>
    <tableColumn id="1183" xr3:uid="{396C322B-6EAE-4BF3-87AA-E7715C8B4E7E}" name="Column1167" dataDxfId="15356"/>
    <tableColumn id="1184" xr3:uid="{7311DD38-1F9D-4221-A9B7-D02294D16FD3}" name="Column1168" dataDxfId="15355"/>
    <tableColumn id="1185" xr3:uid="{8981010A-5AC5-40F0-81DD-A4180E67639D}" name="Column1169" dataDxfId="15354"/>
    <tableColumn id="1186" xr3:uid="{F5778C7A-48FA-4247-AE1F-7F512ECBB798}" name="Column1170" dataDxfId="15353"/>
    <tableColumn id="1187" xr3:uid="{E14092C1-B5C1-4204-8A14-22D7D742936C}" name="Column1171" dataDxfId="15352"/>
    <tableColumn id="1188" xr3:uid="{5364B10E-4C9D-4E19-A838-DC1CF4A9301B}" name="Column1172" dataDxfId="15351"/>
    <tableColumn id="1189" xr3:uid="{8B3BB3E9-9BCA-47D8-BB72-D9995459E1F1}" name="Column1173" dataDxfId="15350"/>
    <tableColumn id="1190" xr3:uid="{6AEC7404-47C6-4569-B1C6-E3DB31904C06}" name="Column1174" dataDxfId="15349"/>
    <tableColumn id="1191" xr3:uid="{BF4F2A15-57FD-4B65-B16E-0E3EF1F604F7}" name="Column1175" dataDxfId="15348"/>
    <tableColumn id="1192" xr3:uid="{0CCE4F88-4D8E-4C23-8C3F-0E3F3D47F598}" name="Column1176" dataDxfId="15347"/>
    <tableColumn id="1193" xr3:uid="{82026E33-99A4-4D5B-8555-63CB5DD3D7E9}" name="Column1177" dataDxfId="15346"/>
    <tableColumn id="1194" xr3:uid="{624100E1-0B1B-463D-A0F8-7578B2B104BE}" name="Column1178" dataDxfId="15345"/>
    <tableColumn id="1195" xr3:uid="{3B23E3B4-4D03-4B22-8F96-3DA101DBFC98}" name="Column1179" dataDxfId="15344"/>
    <tableColumn id="1196" xr3:uid="{73340328-C49D-4FEC-A15C-A4F551CFE0A6}" name="Column1180" dataDxfId="15343"/>
    <tableColumn id="1197" xr3:uid="{A2A4D0A5-4811-4F5C-85C4-5ABC220D5BC4}" name="Column1181" dataDxfId="15342"/>
    <tableColumn id="1198" xr3:uid="{A781A7C2-B732-43D7-B703-6802BC09420F}" name="Column1182" dataDxfId="15341"/>
    <tableColumn id="1199" xr3:uid="{152F4CDB-3ADB-40A3-970A-BB19109428FF}" name="Column1183" dataDxfId="15340"/>
    <tableColumn id="1200" xr3:uid="{A2D60A41-DA96-406F-9A63-4F7BDDC54666}" name="Column1184" dataDxfId="15339"/>
    <tableColumn id="1201" xr3:uid="{5B508525-B588-4402-A90D-21799EEAB5E2}" name="Column1185" dataDxfId="15338"/>
    <tableColumn id="1202" xr3:uid="{DA8453E2-45AF-413E-BF8C-2F66D6B25F88}" name="Column1186" dataDxfId="15337"/>
    <tableColumn id="1203" xr3:uid="{C65AE8B4-BDC1-4A02-8182-156A65E0500A}" name="Column1187" dataDxfId="15336"/>
    <tableColumn id="1204" xr3:uid="{FE3E9D37-D4E8-4FB6-8A0C-86B71D46DA52}" name="Column1188" dataDxfId="15335"/>
    <tableColumn id="1205" xr3:uid="{D39EB2AD-EA1C-4074-A457-D6A2D195F0A4}" name="Column1189" dataDxfId="15334"/>
    <tableColumn id="1206" xr3:uid="{EC9587FF-1FFA-4224-AAC7-24E149C4FC27}" name="Column1190" dataDxfId="15333"/>
    <tableColumn id="1207" xr3:uid="{E779C5A3-4C1B-4CA9-973E-BF95A9412624}" name="Column1191" dataDxfId="15332"/>
    <tableColumn id="1208" xr3:uid="{968416E7-DEAC-4ED8-957D-2B2AB6DBFA34}" name="Column1192" dataDxfId="15331"/>
    <tableColumn id="1209" xr3:uid="{83BB0BAD-41B9-4A60-B567-A1C4C3615A19}" name="Column1193" dataDxfId="15330"/>
    <tableColumn id="1210" xr3:uid="{23E8204B-3D41-461F-AB07-5DF128B49451}" name="Column1194" dataDxfId="15329"/>
    <tableColumn id="1211" xr3:uid="{CD39188D-B08A-4696-82DE-104B74AFF93A}" name="Column1195" dataDxfId="15328"/>
    <tableColumn id="1212" xr3:uid="{F0675B91-D352-456E-9404-DC9DB1208AC5}" name="Column1196" dataDxfId="15327"/>
    <tableColumn id="1213" xr3:uid="{309D64BE-0F1F-482D-BD95-68399324258F}" name="Column1197" dataDxfId="15326"/>
    <tableColumn id="1214" xr3:uid="{D43E79CC-DB79-468A-ADD6-AC0470EAC68C}" name="Column1198" dataDxfId="15325"/>
    <tableColumn id="1215" xr3:uid="{A2D7D7C3-11B1-42EB-BEC2-32CFFCFD6B52}" name="Column1199" dataDxfId="15324"/>
    <tableColumn id="1216" xr3:uid="{4393F30A-0651-467D-8C74-6DD1F582C7C5}" name="Column1200" dataDxfId="15323"/>
    <tableColumn id="1217" xr3:uid="{F0702107-917B-4EAF-B5C6-6BB5DC501EB8}" name="Column1201" dataDxfId="15322"/>
    <tableColumn id="1218" xr3:uid="{B25C7EF8-1A89-4370-8DD1-125B8F7E475C}" name="Column1202" dataDxfId="15321"/>
    <tableColumn id="1219" xr3:uid="{5127A9A5-0990-4ACB-9B79-06292E80376C}" name="Column1203" dataDxfId="15320"/>
    <tableColumn id="1220" xr3:uid="{39A99895-5E82-4EF9-85B6-29A0FFF8AE88}" name="Column1204" dataDxfId="15319"/>
    <tableColumn id="1221" xr3:uid="{58C1EAAC-7E57-4E13-B2CE-1B267E618F7D}" name="Column1205" dataDxfId="15318"/>
    <tableColumn id="1222" xr3:uid="{6D042CD0-665B-469E-9A8B-7A05E6C6C468}" name="Column1206" dataDxfId="15317"/>
    <tableColumn id="1223" xr3:uid="{4ED89E9E-85CC-45EB-A4B2-B5D4FD6F1AFC}" name="Column1207" dataDxfId="15316"/>
    <tableColumn id="1224" xr3:uid="{52FABAE5-20A1-4FFD-8751-1F62E92E2E5B}" name="Column1208" dataDxfId="15315"/>
    <tableColumn id="1225" xr3:uid="{D01B32DA-6D1E-4DAE-82FD-B892583DDB55}" name="Column1209" dataDxfId="15314"/>
    <tableColumn id="1226" xr3:uid="{3BD724BF-5892-4B4E-AED6-C5671488DC89}" name="Column1210" dataDxfId="15313"/>
    <tableColumn id="1227" xr3:uid="{5ADEDAF4-FE60-4010-AF68-E287F1AD503B}" name="Column1211" dataDxfId="15312"/>
    <tableColumn id="1228" xr3:uid="{01EE7E06-3146-4CDB-900F-B5CD475CFAA0}" name="Column1212" dataDxfId="15311"/>
    <tableColumn id="1229" xr3:uid="{83F980ED-7DCD-416F-8B4A-B3F0D9268842}" name="Column1213" dataDxfId="15310"/>
    <tableColumn id="1230" xr3:uid="{FBA7C091-4B7D-4350-A63E-3D5A5DCE7FB8}" name="Column1214" dataDxfId="15309"/>
    <tableColumn id="1231" xr3:uid="{F056B6AD-D224-43CD-B0A1-3410087934DA}" name="Column1215" dataDxfId="15308"/>
    <tableColumn id="1232" xr3:uid="{36527F80-D6DF-4027-916D-02450282CC99}" name="Column1216" dataDxfId="15307"/>
    <tableColumn id="1233" xr3:uid="{67BA7ACF-C735-46A8-B5BC-A7BDF1802927}" name="Column1217" dataDxfId="15306"/>
    <tableColumn id="1234" xr3:uid="{2C79773E-A061-4E9D-BDC8-072A6BA1B594}" name="Column1218" dataDxfId="15305"/>
    <tableColumn id="1235" xr3:uid="{6B0FA86E-FDA6-422B-B315-6177A07A80B6}" name="Column1219" dataDxfId="15304"/>
    <tableColumn id="1236" xr3:uid="{90D96FF8-4471-45C9-AFCC-9BF9A2DA1351}" name="Column1220" dataDxfId="15303"/>
    <tableColumn id="1237" xr3:uid="{99ED44F8-DC1B-4758-83D1-F8B9B15A04FE}" name="Column1221" dataDxfId="15302"/>
    <tableColumn id="1238" xr3:uid="{C253233E-5AAC-410E-9AC1-3C224D82F3D6}" name="Column1222" dataDxfId="15301"/>
    <tableColumn id="1239" xr3:uid="{7B02C162-69EB-4C1D-B76D-0681CB2CA5FF}" name="Column1223" dataDxfId="15300"/>
    <tableColumn id="1240" xr3:uid="{A48D6360-9758-4446-9A0A-A0AAF68FE183}" name="Column1224" dataDxfId="15299"/>
    <tableColumn id="1241" xr3:uid="{CADFA261-B0BE-4E19-941D-093381952E54}" name="Column1225" dataDxfId="15298"/>
    <tableColumn id="1242" xr3:uid="{65FC1323-CD0C-4971-A275-241E72ADAA6C}" name="Column1226" dataDxfId="15297"/>
    <tableColumn id="1243" xr3:uid="{741A04E7-77A2-40D4-B175-8AB31D57404C}" name="Column1227" dataDxfId="15296"/>
    <tableColumn id="1244" xr3:uid="{FD03DF9B-B831-4D9A-BE35-90C2194EC7B1}" name="Column1228" dataDxfId="15295"/>
    <tableColumn id="1245" xr3:uid="{C201576B-A34E-435D-97BF-751B12E82A8D}" name="Column1229" dataDxfId="15294"/>
    <tableColumn id="1246" xr3:uid="{F8A70102-A219-497A-8C05-BA5BEC357B59}" name="Column1230" dataDxfId="15293"/>
    <tableColumn id="1247" xr3:uid="{BB0198E8-8A12-45AA-AB08-0DF0D4A4AF8A}" name="Column1231" dataDxfId="15292"/>
    <tableColumn id="1248" xr3:uid="{0952D060-8A03-4FD7-9BF8-05BCC3CBAA22}" name="Column1232" dataDxfId="15291"/>
    <tableColumn id="1249" xr3:uid="{081529D4-E4DF-4220-A6CB-F3EC3BFA3051}" name="Column1233" dataDxfId="15290"/>
    <tableColumn id="1250" xr3:uid="{18098C00-FEE0-4078-A18C-2ACD817C5362}" name="Column1234" dataDxfId="15289"/>
    <tableColumn id="1251" xr3:uid="{2D0E816A-60C6-4CE5-B370-C80B1C76E455}" name="Column1235" dataDxfId="15288"/>
    <tableColumn id="1252" xr3:uid="{7F8EBE5B-636B-4041-B85D-1E45FB1C8FC2}" name="Column1236" dataDxfId="15287"/>
    <tableColumn id="1253" xr3:uid="{735A9BCA-9887-48B9-B224-9E533337B5AE}" name="Column1237" dataDxfId="15286"/>
    <tableColumn id="1254" xr3:uid="{E3255BE3-664C-4FA6-B8E9-985BB21918E2}" name="Column1238" dataDxfId="15285"/>
    <tableColumn id="1255" xr3:uid="{A175A90A-A7D2-46D5-9225-11D12774BC2B}" name="Column1239" dataDxfId="15284"/>
    <tableColumn id="1256" xr3:uid="{47909D95-BD37-4A14-B462-BA5C1E6DF8D9}" name="Column1240" dataDxfId="15283"/>
    <tableColumn id="1257" xr3:uid="{BABEDC54-6460-4CCC-939D-28D3538B70D7}" name="Column1241" dataDxfId="15282"/>
    <tableColumn id="1258" xr3:uid="{E179474F-E951-4A15-83F6-36413B2E1150}" name="Column1242" dataDxfId="15281"/>
    <tableColumn id="1259" xr3:uid="{EAB1F0D6-05BF-49AA-9795-B2CCAD7F432D}" name="Column1243" dataDxfId="15280"/>
    <tableColumn id="1260" xr3:uid="{241CD333-2714-467F-8BD8-7AC3DB61F46B}" name="Column1244" dataDxfId="15279"/>
    <tableColumn id="1261" xr3:uid="{CE45021A-E52B-4810-BDCE-86ED51E08E01}" name="Column1245" dataDxfId="15278"/>
    <tableColumn id="1262" xr3:uid="{8BD1EFC2-EA1B-4D95-9E3C-C97E00D6644D}" name="Column1246" dataDxfId="15277"/>
    <tableColumn id="1263" xr3:uid="{757F8FF0-139C-4A64-BBE7-9758F3580A03}" name="Column1247" dataDxfId="15276"/>
    <tableColumn id="1264" xr3:uid="{E0B7C194-58BF-420D-96D1-421478C7F410}" name="Column1248" dataDxfId="15275"/>
    <tableColumn id="1265" xr3:uid="{142C25DA-07BD-4AF7-9EAB-8E091702B405}" name="Column1249" dataDxfId="15274"/>
    <tableColumn id="1266" xr3:uid="{FB8BF932-0DC9-4A90-9429-65E97C3502AB}" name="Column1250" dataDxfId="15273"/>
    <tableColumn id="1267" xr3:uid="{BDC87A34-81F2-4C62-AC5E-92D38114CE41}" name="Column1251" dataDxfId="15272"/>
    <tableColumn id="1268" xr3:uid="{899C3FDB-69DD-45AA-B43F-687DC3165024}" name="Column1252" dataDxfId="15271"/>
    <tableColumn id="1269" xr3:uid="{C47C6CC7-6618-4799-A8D5-C5DBE9A1EAF8}" name="Column1253" dataDxfId="15270"/>
    <tableColumn id="1270" xr3:uid="{61EE03A0-0595-42FE-BDE8-CE0A328D2E7C}" name="Column1254" dataDxfId="15269"/>
    <tableColumn id="1271" xr3:uid="{63366FC5-1349-44DF-9693-754E5D95012B}" name="Column1255" dataDxfId="15268"/>
    <tableColumn id="1272" xr3:uid="{FACE0D37-F2A7-4221-A6FB-E6E00879EC6E}" name="Column1256" dataDxfId="15267"/>
    <tableColumn id="1273" xr3:uid="{4B91470E-589D-43C3-9ECB-0CCB511296F3}" name="Column1257" dataDxfId="15266"/>
    <tableColumn id="1274" xr3:uid="{E82F090A-67E0-4C2B-AB6A-61B82CF0D26D}" name="Column1258" dataDxfId="15265"/>
    <tableColumn id="1275" xr3:uid="{24E43D2D-367D-4D93-A336-2A6D18A472DE}" name="Column1259" dataDxfId="15264"/>
    <tableColumn id="1276" xr3:uid="{63EADEFA-A1A4-4A3F-9DEF-A3ED2CCB8C90}" name="Column1260" dataDxfId="15263"/>
    <tableColumn id="1277" xr3:uid="{CE66814B-6962-48AE-B190-C90E86AFF427}" name="Column1261" dataDxfId="15262"/>
    <tableColumn id="1278" xr3:uid="{6E555DC0-8166-473D-9785-5E285136A153}" name="Column1262" dataDxfId="15261"/>
    <tableColumn id="1279" xr3:uid="{29BDAB59-04CB-4865-BC6A-F6D643313B25}" name="Column1263" dataDxfId="15260"/>
    <tableColumn id="1280" xr3:uid="{A4BC31D3-E2F9-4F70-9EB6-1FDD48F91545}" name="Column1264" dataDxfId="15259"/>
    <tableColumn id="1281" xr3:uid="{008F0D94-42DD-4244-A9EC-FE4C54A2E18A}" name="Column1265" dataDxfId="15258"/>
    <tableColumn id="1282" xr3:uid="{721184C3-B883-4A6E-83E7-7E4A3EB27CAA}" name="Column1266" dataDxfId="15257"/>
    <tableColumn id="1283" xr3:uid="{4ED01435-787B-4E89-BE3E-99B9E70C3D5A}" name="Column1267" dataDxfId="15256"/>
    <tableColumn id="1284" xr3:uid="{D3992351-C19C-4016-93A8-1293888F0F69}" name="Column1268" dataDxfId="15255"/>
    <tableColumn id="1285" xr3:uid="{4F53B5D6-04A1-4DCC-881B-3099C6A56F76}" name="Column1269" dataDxfId="15254"/>
    <tableColumn id="1286" xr3:uid="{0C36AA70-CC90-4EB1-A0E3-3510D4F28BB6}" name="Column1270" dataDxfId="15253"/>
    <tableColumn id="1287" xr3:uid="{DC69EE29-201A-46CF-B5B0-866D36742456}" name="Column1271" dataDxfId="15252"/>
    <tableColumn id="1288" xr3:uid="{7C6B02ED-E1A1-47A5-9F08-C770F7DB219C}" name="Column1272" dataDxfId="15251"/>
    <tableColumn id="1289" xr3:uid="{2FD26376-8003-4ECA-9575-5E936046E9CD}" name="Column1273" dataDxfId="15250"/>
    <tableColumn id="1290" xr3:uid="{3063506E-B268-4523-8DB3-982363521E4F}" name="Column1274" dataDxfId="15249"/>
    <tableColumn id="1291" xr3:uid="{C4266674-8C0D-42EF-8970-1FD7951D0C43}" name="Column1275" dataDxfId="15248"/>
    <tableColumn id="1292" xr3:uid="{98DFB8F5-3859-4D58-8308-CD45F8A05E4B}" name="Column1276" dataDxfId="15247"/>
    <tableColumn id="1293" xr3:uid="{394B1FD1-7926-4DDD-91E9-CF36354199C0}" name="Column1277" dataDxfId="15246"/>
    <tableColumn id="1294" xr3:uid="{672773F1-352A-4901-9D78-CB6C8D9FDF38}" name="Column1278" dataDxfId="15245"/>
    <tableColumn id="1295" xr3:uid="{F7299FD0-3CC2-4997-8E95-EB47B3D5216A}" name="Column1279" dataDxfId="15244"/>
    <tableColumn id="1296" xr3:uid="{3AD80DDC-FF83-4D40-89C9-1427C9F69F8E}" name="Column1280" dataDxfId="15243"/>
    <tableColumn id="1297" xr3:uid="{840F9E21-AE3B-4600-9C38-391BBFCFCB54}" name="Column1281" dataDxfId="15242"/>
    <tableColumn id="1298" xr3:uid="{297D4B2B-77A0-4C56-BF2F-AA6A94C46561}" name="Column1282" dataDxfId="15241"/>
    <tableColumn id="1299" xr3:uid="{4C1E61B4-4C39-46B2-B80B-AB8A9BE4D21B}" name="Column1283" dataDxfId="15240"/>
    <tableColumn id="1300" xr3:uid="{392ACBFB-51BF-4842-9B0A-BC5E16EC31C4}" name="Column1284" dataDxfId="15239"/>
    <tableColumn id="1301" xr3:uid="{9F86DC4E-69B4-497A-9B2F-197AAF8153F1}" name="Column1285" dataDxfId="15238"/>
    <tableColumn id="1302" xr3:uid="{D00DC470-66F4-4EF3-96D1-8C6F31B89B02}" name="Column1286" dataDxfId="15237"/>
    <tableColumn id="1303" xr3:uid="{897D37E9-6F23-4209-BC22-0AC13F9E37BA}" name="Column1287" dataDxfId="15236"/>
    <tableColumn id="1304" xr3:uid="{707D3E83-3AE8-4D4C-A2DB-B7ACEDF06049}" name="Column1288" dataDxfId="15235"/>
    <tableColumn id="1305" xr3:uid="{F8D60E41-C974-4EAA-B535-C44FB1DE2725}" name="Column1289" dataDxfId="15234"/>
    <tableColumn id="1306" xr3:uid="{28D4DA77-FC01-4A2C-84E2-B072FC75119F}" name="Column1290" dataDxfId="15233"/>
    <tableColumn id="1307" xr3:uid="{88F8E40A-5424-46CA-A522-F638086F4DEB}" name="Column1291" dataDxfId="15232"/>
    <tableColumn id="1308" xr3:uid="{99AE8669-0EDB-4CCA-A524-4238882F9739}" name="Column1292" dataDxfId="15231"/>
    <tableColumn id="1309" xr3:uid="{67992472-60AA-48B2-8087-37A042D79B50}" name="Column1293" dataDxfId="15230"/>
    <tableColumn id="1310" xr3:uid="{7C86F8FF-AF7B-4C92-B4F4-1B8171AF2036}" name="Column1294" dataDxfId="15229"/>
    <tableColumn id="1311" xr3:uid="{2A7A8326-24FF-4219-BE55-94BC26013C57}" name="Column1295" dataDxfId="15228"/>
    <tableColumn id="1312" xr3:uid="{BDA652B4-A625-4767-BF91-423132141075}" name="Column1296" dataDxfId="15227"/>
    <tableColumn id="1313" xr3:uid="{208197C4-3CFB-4C41-8289-6D221052173C}" name="Column1297" dataDxfId="15226"/>
    <tableColumn id="1314" xr3:uid="{9333E278-DBAB-4E04-9AE3-8A7FE5A230EA}" name="Column1298" dataDxfId="15225"/>
    <tableColumn id="1315" xr3:uid="{9CD517F3-9EE6-46D6-8E1A-C1A3BF5BC2F6}" name="Column1299" dataDxfId="15224"/>
    <tableColumn id="1316" xr3:uid="{07EE29CA-81DF-4B59-AA45-F1AB47108C4A}" name="Column1300" dataDxfId="15223"/>
    <tableColumn id="1317" xr3:uid="{19426600-1A3A-418D-97DC-67AE44CC9B08}" name="Column1301" dataDxfId="15222"/>
    <tableColumn id="1318" xr3:uid="{CEBAFEE7-674A-4DAD-B2DB-F1D72B64D50B}" name="Column1302" dataDxfId="15221"/>
    <tableColumn id="1319" xr3:uid="{E45838FB-A6D6-4374-B984-144D8A009F3D}" name="Column1303" dataDxfId="15220"/>
    <tableColumn id="1320" xr3:uid="{48C864FE-FEBE-4DC3-B0EF-5DEB1B5A500C}" name="Column1304" dataDxfId="15219"/>
    <tableColumn id="1321" xr3:uid="{339A5DAB-6205-4D94-B11C-0E456BD02618}" name="Column1305" dataDxfId="15218"/>
    <tableColumn id="1322" xr3:uid="{19D4FFBE-4564-4C1C-8651-53DEF8874E14}" name="Column1306" dataDxfId="15217"/>
    <tableColumn id="1323" xr3:uid="{A1840BC0-2887-469C-85A2-E924EC6CEE1C}" name="Column1307" dataDxfId="15216"/>
    <tableColumn id="1324" xr3:uid="{DA4B062D-11F9-4644-981A-D5720C83D9DD}" name="Column1308" dataDxfId="15215"/>
    <tableColumn id="1325" xr3:uid="{B42E3928-BB08-4A28-A34D-622312A05827}" name="Column1309" dataDxfId="15214"/>
    <tableColumn id="1326" xr3:uid="{4DA31647-7611-43EF-8814-4B12673D8B3A}" name="Column1310" dataDxfId="15213"/>
    <tableColumn id="1327" xr3:uid="{B7B60E50-C1AF-4DC6-98A5-F8CE22ED98DC}" name="Column1311" dataDxfId="15212"/>
    <tableColumn id="1328" xr3:uid="{DC1E002D-C34B-44F3-AF63-CA86774D3DE7}" name="Column1312" dataDxfId="15211"/>
    <tableColumn id="1329" xr3:uid="{A0F9F909-2525-47D9-87A8-4117CB827294}" name="Column1313" dataDxfId="15210"/>
    <tableColumn id="1330" xr3:uid="{F7ED37FD-5C04-4DA8-8613-AE45A3BD7717}" name="Column1314" dataDxfId="15209"/>
    <tableColumn id="1331" xr3:uid="{C85FAD06-44F5-4EBA-B8CE-1A4D8277B17B}" name="Column1315" dataDxfId="15208"/>
    <tableColumn id="1332" xr3:uid="{4655243D-9E3F-43FD-8EEE-B7FB0DD0477F}" name="Column1316" dataDxfId="15207"/>
    <tableColumn id="1333" xr3:uid="{5FBCCF81-4EA7-4E8F-8F1E-E46E9ABA43F0}" name="Column1317" dataDxfId="15206"/>
    <tableColumn id="1334" xr3:uid="{C2E54710-DBF3-4C36-A844-A757BEF9AF75}" name="Column1318" dataDxfId="15205"/>
    <tableColumn id="1335" xr3:uid="{6449DAA1-D1D7-4EAB-AE37-6226106D84BF}" name="Column1319" dataDxfId="15204"/>
    <tableColumn id="1336" xr3:uid="{8289CEE1-ED9F-40B3-9052-E6193F1AF90C}" name="Column1320" dataDxfId="15203"/>
    <tableColumn id="1337" xr3:uid="{C2840ED4-52BA-40C0-A5B0-4AC574F8107B}" name="Column1321" dataDxfId="15202"/>
    <tableColumn id="1338" xr3:uid="{53C8359B-9ECF-48A0-BF19-A606B12812C1}" name="Column1322" dataDxfId="15201"/>
    <tableColumn id="1339" xr3:uid="{33D1E5AF-BF01-4C26-BF03-92BE8D6746BE}" name="Column1323" dataDxfId="15200"/>
    <tableColumn id="1340" xr3:uid="{343CDAC4-FDE4-4235-99D8-79AAAA7BA82E}" name="Column1324" dataDxfId="15199"/>
    <tableColumn id="1341" xr3:uid="{BF69E917-3680-47E0-A02E-279D8E473CC0}" name="Column1325" dataDxfId="15198"/>
    <tableColumn id="1342" xr3:uid="{D85DCDCD-2071-40F7-8BA7-C02A45BCDC5F}" name="Column1326" dataDxfId="15197"/>
    <tableColumn id="1343" xr3:uid="{D86E0857-3FF9-4A4E-A3D8-E3868A11B047}" name="Column1327" dataDxfId="15196"/>
    <tableColumn id="1344" xr3:uid="{0C6D9DBB-CBEE-45CB-B7B7-DDCBEFF9EDCE}" name="Column1328" dataDxfId="15195"/>
    <tableColumn id="1345" xr3:uid="{66CEE9DB-E7C1-4CCD-8795-46B6975FA179}" name="Column1329" dataDxfId="15194"/>
    <tableColumn id="1346" xr3:uid="{C9FB65D2-9BFB-4971-830F-60B25CAF494E}" name="Column1330" dataDxfId="15193"/>
    <tableColumn id="1347" xr3:uid="{339662E0-7C46-4C77-B364-C877B3665FEA}" name="Column1331" dataDxfId="15192"/>
    <tableColumn id="1348" xr3:uid="{930335A0-0D0C-43B3-81C8-8D6EBBAB6CE3}" name="Column1332" dataDxfId="15191"/>
    <tableColumn id="1349" xr3:uid="{FA34E03C-10C2-4C47-B6F1-EE2EC453076B}" name="Column1333" dataDxfId="15190"/>
    <tableColumn id="1350" xr3:uid="{DAD4A99A-5CF1-4955-9FB9-F983C5A800E9}" name="Column1334" dataDxfId="15189"/>
    <tableColumn id="1351" xr3:uid="{76C47ECA-4643-4BA5-AF80-FB7DE5E1B7E4}" name="Column1335" dataDxfId="15188"/>
    <tableColumn id="1352" xr3:uid="{81F23404-685D-4E83-A23D-2E88AB2F8641}" name="Column1336" dataDxfId="15187"/>
    <tableColumn id="1353" xr3:uid="{B22FDE35-C55B-4012-B2A0-29891BFBA852}" name="Column1337" dataDxfId="15186"/>
    <tableColumn id="1354" xr3:uid="{DDFEBEC6-08AA-4B05-BB95-FC202BF67DF2}" name="Column1338" dataDxfId="15185"/>
    <tableColumn id="1355" xr3:uid="{D7FCFCFF-EB29-4A08-AC81-3F7F7B511F9C}" name="Column1339" dataDxfId="15184"/>
    <tableColumn id="1356" xr3:uid="{B5AA848B-34B8-4293-B8A9-C20C59F3D55B}" name="Column1340" dataDxfId="15183"/>
    <tableColumn id="1357" xr3:uid="{8E7FC6B9-32A2-4709-B56A-425EBDAD01EF}" name="Column1341" dataDxfId="15182"/>
    <tableColumn id="1358" xr3:uid="{EB8F0AD2-9A27-41DD-B16D-3FBC4BD9BA67}" name="Column1342" dataDxfId="15181"/>
    <tableColumn id="1359" xr3:uid="{78575308-D90E-4CAB-9458-A5221CB67333}" name="Column1343" dataDxfId="15180"/>
    <tableColumn id="1360" xr3:uid="{0F82562A-46A9-40AD-821B-84312CBEBD36}" name="Column1344" dataDxfId="15179"/>
    <tableColumn id="1361" xr3:uid="{3EF20AE6-0BB5-44E4-B5FF-7290003CB419}" name="Column1345" dataDxfId="15178"/>
    <tableColumn id="1362" xr3:uid="{915D8BC8-A564-4602-A94F-DE802E04B04A}" name="Column1346" dataDxfId="15177"/>
    <tableColumn id="1363" xr3:uid="{12231CF1-25B0-449F-B80E-D37B4F147874}" name="Column1347" dataDxfId="15176"/>
    <tableColumn id="1364" xr3:uid="{F440D5A2-0C95-44BA-9EC9-688BAE67B849}" name="Column1348" dataDxfId="15175"/>
    <tableColumn id="1365" xr3:uid="{4CDAFA80-C238-4A55-848C-017E5FD61608}" name="Column1349" dataDxfId="15174"/>
    <tableColumn id="1366" xr3:uid="{27B7DAED-B26D-44F4-8323-564D139F2E2D}" name="Column1350" dataDxfId="15173"/>
    <tableColumn id="1367" xr3:uid="{6177FD53-66A2-4E26-9ABA-B918CB9FA6BD}" name="Column1351" dataDxfId="15172"/>
    <tableColumn id="1368" xr3:uid="{99DBC94C-1A91-480B-B632-C5EB9163358E}" name="Column1352" dataDxfId="15171"/>
    <tableColumn id="1369" xr3:uid="{7408A8C4-01D4-4D1F-9E6F-11C18149CD10}" name="Column1353" dataDxfId="15170"/>
    <tableColumn id="1370" xr3:uid="{603E56AE-EE31-42E0-AF37-CE159E4B315F}" name="Column1354" dataDxfId="15169"/>
    <tableColumn id="1371" xr3:uid="{C7D750ED-70CD-4E02-A21D-7AE53BA085AB}" name="Column1355" dataDxfId="15168"/>
    <tableColumn id="1372" xr3:uid="{E0576BD4-7310-4CC0-8B93-74E688FA0A06}" name="Column1356" dataDxfId="15167"/>
    <tableColumn id="1373" xr3:uid="{BA5C6B1A-C74A-4338-8D32-617D35BA8823}" name="Column1357" dataDxfId="15166"/>
    <tableColumn id="1374" xr3:uid="{AF2831CB-6214-42A5-9B2A-358728520866}" name="Column1358" dataDxfId="15165"/>
    <tableColumn id="1375" xr3:uid="{4895A936-AFD7-4B6A-8F21-D93210F0FF32}" name="Column1359" dataDxfId="15164"/>
    <tableColumn id="1376" xr3:uid="{F285FEDE-5B92-491D-BCE8-5801296D99F1}" name="Column1360" dataDxfId="15163"/>
    <tableColumn id="1377" xr3:uid="{7E88699E-4FE5-482E-81E3-D2A77F1E3593}" name="Column1361" dataDxfId="15162"/>
    <tableColumn id="1378" xr3:uid="{450ADDB4-30DB-46AC-90EE-F8EC370A71AF}" name="Column1362" dataDxfId="15161"/>
    <tableColumn id="1379" xr3:uid="{81037481-2419-43B2-B3AC-E9BD04E72CD2}" name="Column1363" dataDxfId="15160"/>
    <tableColumn id="1380" xr3:uid="{DDA78261-CECC-4CAB-8788-1E5AF7122DD3}" name="Column1364" dataDxfId="15159"/>
    <tableColumn id="1381" xr3:uid="{264B6BC8-56F7-4165-BF87-0F46EE473375}" name="Column1365" dataDxfId="15158"/>
    <tableColumn id="1382" xr3:uid="{9632F344-A273-4B16-B359-72559D41D19E}" name="Column1366" dataDxfId="15157"/>
    <tableColumn id="1383" xr3:uid="{AC934FA4-0866-4F1B-ABEC-CB83BA4F1053}" name="Column1367" dataDxfId="15156"/>
    <tableColumn id="1384" xr3:uid="{05DF1029-BEDD-47EE-A15F-907FB5170057}" name="Column1368" dataDxfId="15155"/>
    <tableColumn id="1385" xr3:uid="{EE651907-639D-49B2-AAF3-9D4668F1AC48}" name="Column1369" dataDxfId="15154"/>
    <tableColumn id="1386" xr3:uid="{9A5CA266-A88D-4CE8-AEBE-92F72DDC037F}" name="Column1370" dataDxfId="15153"/>
    <tableColumn id="1387" xr3:uid="{86D3D2BD-7D75-478E-BD66-880F29056CB1}" name="Column1371" dataDxfId="15152"/>
    <tableColumn id="1388" xr3:uid="{45468B88-CA0B-48FE-B19A-C66ED5E445F3}" name="Column1372" dataDxfId="15151"/>
    <tableColumn id="1389" xr3:uid="{D64144AE-5FE9-435F-9E9D-ADEEDE3CDFFE}" name="Column1373" dataDxfId="15150"/>
    <tableColumn id="1390" xr3:uid="{EC91C61D-95BB-466F-824F-97D4E407FD2A}" name="Column1374" dataDxfId="15149"/>
    <tableColumn id="1391" xr3:uid="{572668E0-3C16-4EA1-9172-111B08DB8476}" name="Column1375" dataDxfId="15148"/>
    <tableColumn id="1392" xr3:uid="{0BE4BDB0-6E55-45E5-8580-CD02010BB4B4}" name="Column1376" dataDxfId="15147"/>
    <tableColumn id="1393" xr3:uid="{255D686E-8002-42C0-BCBA-65C1FD26A967}" name="Column1377" dataDxfId="15146"/>
    <tableColumn id="1394" xr3:uid="{81FE1E3D-48E5-46F9-A2E4-78738E79C5A8}" name="Column1378" dataDxfId="15145"/>
    <tableColumn id="1395" xr3:uid="{B85D454D-0FA3-4A41-9F82-50774FF52C9E}" name="Column1379" dataDxfId="15144"/>
    <tableColumn id="1396" xr3:uid="{54617F39-A98B-49A1-BF73-E5F72CD48605}" name="Column1380" dataDxfId="15143"/>
    <tableColumn id="1397" xr3:uid="{BB6890F5-114E-4EE3-ABC2-8A72A5D5D0A1}" name="Column1381" dataDxfId="15142"/>
    <tableColumn id="1398" xr3:uid="{6ABD3A16-0265-4F7A-B4B7-CF454283BAF9}" name="Column1382" dataDxfId="15141"/>
    <tableColumn id="1399" xr3:uid="{B0420D5F-E56F-4EAE-BF51-9F2467F30BC0}" name="Column1383" dataDxfId="15140"/>
    <tableColumn id="1400" xr3:uid="{D1DEAC95-1954-4960-9141-C1C84E066409}" name="Column1384" dataDxfId="15139"/>
    <tableColumn id="1401" xr3:uid="{D558A5D5-C52D-4383-B64F-021066A4BE3D}" name="Column1385" dataDxfId="15138"/>
    <tableColumn id="1402" xr3:uid="{771B4B8E-FC5C-46C2-8C7F-E61C488479AF}" name="Column1386" dataDxfId="15137"/>
    <tableColumn id="1403" xr3:uid="{2AF54842-BAF3-45C6-88FA-55E310CF1D5A}" name="Column1387" dataDxfId="15136"/>
    <tableColumn id="1404" xr3:uid="{56BF4A78-D635-4AA5-899F-EE6B08DA30FC}" name="Column1388" dataDxfId="15135"/>
    <tableColumn id="1405" xr3:uid="{63370BAC-DDE8-46A0-B217-E676D408BE23}" name="Column1389" dataDxfId="15134"/>
    <tableColumn id="1406" xr3:uid="{93BA14DF-2E94-4AF9-8E16-46000511C885}" name="Column1390" dataDxfId="15133"/>
    <tableColumn id="1407" xr3:uid="{E9D0B15D-2BA6-4D4F-BFFC-E230B7888D4D}" name="Column1391" dataDxfId="15132"/>
    <tableColumn id="1408" xr3:uid="{8A0FC080-E548-45A9-8EC8-07D52F95D907}" name="Column1392" dataDxfId="15131"/>
    <tableColumn id="1409" xr3:uid="{09798B3D-DD28-4513-84B5-413C4302B3B7}" name="Column1393" dataDxfId="15130"/>
    <tableColumn id="1410" xr3:uid="{54A0C825-BC5B-49FF-AB7C-3127DA26EE73}" name="Column1394" dataDxfId="15129"/>
    <tableColumn id="1411" xr3:uid="{1A6EEB89-7048-494E-995D-4F4EE33F93AD}" name="Column1395" dataDxfId="15128"/>
    <tableColumn id="1412" xr3:uid="{CA1F43F3-ED08-4E3D-97AB-6B25A771164A}" name="Column1396" dataDxfId="15127"/>
    <tableColumn id="1413" xr3:uid="{F48E760B-A7FA-4F28-A883-B5CFFEBE6051}" name="Column1397" dataDxfId="15126"/>
    <tableColumn id="1414" xr3:uid="{FC7E5582-5FDA-47BB-9966-50F3F59E6224}" name="Column1398" dataDxfId="15125"/>
    <tableColumn id="1415" xr3:uid="{73B9105F-CA14-4151-AF61-BD03E5BA19EE}" name="Column1399" dataDxfId="15124"/>
    <tableColumn id="1416" xr3:uid="{8D894EE1-0ED6-4135-8D03-DD4A69F188F1}" name="Column1400" dataDxfId="15123"/>
    <tableColumn id="1417" xr3:uid="{5FE06C5B-A091-4129-BEB3-D9DE493A4E01}" name="Column1401" dataDxfId="15122"/>
    <tableColumn id="1418" xr3:uid="{ADFC7D7B-0F6E-419F-ADC7-1212C7E25EDB}" name="Column1402" dataDxfId="15121"/>
    <tableColumn id="1419" xr3:uid="{1C103532-B518-490C-BBAA-171E5B524706}" name="Column1403" dataDxfId="15120"/>
    <tableColumn id="1420" xr3:uid="{0109CBC4-31B7-4FE7-869E-EA10400213C6}" name="Column1404" dataDxfId="15119"/>
    <tableColumn id="1421" xr3:uid="{17CC21C8-D62A-4A17-BA71-9627F0BD487F}" name="Column1405" dataDxfId="15118"/>
    <tableColumn id="1422" xr3:uid="{F8F2574D-0C05-44C1-8644-5B6CDF4080DA}" name="Column1406" dataDxfId="15117"/>
    <tableColumn id="1423" xr3:uid="{5688A983-7DFB-41AA-A09E-F760A2E2141F}" name="Column1407" dataDxfId="15116"/>
    <tableColumn id="1424" xr3:uid="{1A7AC1E4-2596-4DEE-A7F1-190332323CD9}" name="Column1408" dataDxfId="15115"/>
    <tableColumn id="1425" xr3:uid="{C64D47AD-48F0-4175-B25E-C5F699BE78F5}" name="Column1409" dataDxfId="15114"/>
    <tableColumn id="1426" xr3:uid="{899D41CB-5FA4-4B9B-8704-31EDDDA28331}" name="Column1410" dataDxfId="15113"/>
    <tableColumn id="1427" xr3:uid="{73BF2B53-1ECE-4DEE-9282-6208FE87E2A6}" name="Column1411" dataDxfId="15112"/>
    <tableColumn id="1428" xr3:uid="{55DDF301-08CA-4691-9905-9B5AE6BC600B}" name="Column1412" dataDxfId="15111"/>
    <tableColumn id="1429" xr3:uid="{BDA4E587-02DC-472A-9B15-763882010AB3}" name="Column1413" dataDxfId="15110"/>
    <tableColumn id="1430" xr3:uid="{BA6FF250-B4AF-4484-9ED6-F565D842C738}" name="Column1414" dataDxfId="15109"/>
    <tableColumn id="1431" xr3:uid="{3DF931DD-6DD8-4733-8678-F1E80C1683DB}" name="Column1415" dataDxfId="15108"/>
    <tableColumn id="1432" xr3:uid="{9EA909BF-9B42-40B8-8AB3-7C677CD686A9}" name="Column1416" dataDxfId="15107"/>
    <tableColumn id="1433" xr3:uid="{20BE240C-FCD2-4458-A3ED-EEE918972298}" name="Column1417" dataDxfId="15106"/>
    <tableColumn id="1434" xr3:uid="{037AB3ED-8288-4180-A230-01782F77DAD6}" name="Column1418" dataDxfId="15105"/>
    <tableColumn id="1435" xr3:uid="{880611C5-3E23-4504-A2DA-60892B42EEA2}" name="Column1419" dataDxfId="15104"/>
    <tableColumn id="1436" xr3:uid="{F1A407B5-8265-44EB-A61F-1C8920E1FED6}" name="Column1420" dataDxfId="15103"/>
    <tableColumn id="1437" xr3:uid="{EA481C23-A8B5-40AE-8F9C-B0FD6BF7B727}" name="Column1421" dataDxfId="15102"/>
    <tableColumn id="1438" xr3:uid="{B531CC05-91A8-4AB2-8F41-CFFBD55BFA38}" name="Column1422" dataDxfId="15101"/>
    <tableColumn id="1439" xr3:uid="{4F104CE1-EDE8-436A-8267-9EE235E7BCA2}" name="Column1423" dataDxfId="15100"/>
    <tableColumn id="1440" xr3:uid="{A964DE3A-2F97-4D85-8342-20C59CC9C39A}" name="Column1424" dataDxfId="15099"/>
    <tableColumn id="1441" xr3:uid="{B7B49556-91C2-4221-BDC1-227F5C25CD7F}" name="Column1425" dataDxfId="15098"/>
    <tableColumn id="1442" xr3:uid="{F0F67E30-D6F5-43D3-8606-439F3E976E78}" name="Column1426" dataDxfId="15097"/>
    <tableColumn id="1443" xr3:uid="{5AE106E5-D316-4968-B460-989CBD6C0CCB}" name="Column1427" dataDxfId="15096"/>
    <tableColumn id="1444" xr3:uid="{257FE70A-5A88-46F4-A42F-A6B0E3266094}" name="Column1428" dataDxfId="15095"/>
    <tableColumn id="1445" xr3:uid="{1EE822BE-2EA1-42BF-870F-5E0A6FF89442}" name="Column1429" dataDxfId="15094"/>
    <tableColumn id="1446" xr3:uid="{0F7034E2-3291-4495-A76A-BCE1295F4916}" name="Column1430" dataDxfId="15093"/>
    <tableColumn id="1447" xr3:uid="{88DCE161-9FC2-4A11-A23A-03FB42BD5619}" name="Column1431" dataDxfId="15092"/>
    <tableColumn id="1448" xr3:uid="{55994126-2CB1-47E9-8A02-0014E8BCB248}" name="Column1432" dataDxfId="15091"/>
    <tableColumn id="1449" xr3:uid="{2CB64668-EF66-44DB-8639-A9158E7C654C}" name="Column1433" dataDxfId="15090"/>
    <tableColumn id="1450" xr3:uid="{DE54547C-93E4-41B1-9821-229D1CC18B4E}" name="Column1434" dataDxfId="15089"/>
    <tableColumn id="1451" xr3:uid="{DCFDDD00-1EE0-45E0-AF16-01B4608AA312}" name="Column1435" dataDxfId="15088"/>
    <tableColumn id="1452" xr3:uid="{47BB5857-946B-4E3A-8BE3-61A2CB389102}" name="Column1436" dataDxfId="15087"/>
    <tableColumn id="1453" xr3:uid="{7244C8C1-A6F9-402A-9F9D-53D9FA2B6D8D}" name="Column1437" dataDxfId="15086"/>
    <tableColumn id="1454" xr3:uid="{C6330EF3-E59F-4D97-894A-83D07A191F68}" name="Column1438" dataDxfId="15085"/>
    <tableColumn id="1455" xr3:uid="{C6D75624-F8B4-45BF-9F17-AB2845A78D11}" name="Column1439" dataDxfId="15084"/>
    <tableColumn id="1456" xr3:uid="{61A71904-70CD-461D-B748-25AD652E701E}" name="Column1440" dataDxfId="15083"/>
    <tableColumn id="1457" xr3:uid="{E5D3CB78-1145-4F55-8537-2F541836A799}" name="Column1441" dataDxfId="15082"/>
    <tableColumn id="1458" xr3:uid="{9AA38246-0826-4C3D-926E-972CE279761C}" name="Column1442" dataDxfId="15081"/>
    <tableColumn id="1459" xr3:uid="{F98377C5-0256-45EB-AF87-CEF4C6B8B4CB}" name="Column1443" dataDxfId="15080"/>
    <tableColumn id="1460" xr3:uid="{B6BDC781-80EC-488F-9C3B-216E2062DAE7}" name="Column1444" dataDxfId="15079"/>
    <tableColumn id="1461" xr3:uid="{253F20B0-92A1-404A-A7CC-013BFD716813}" name="Column1445" dataDxfId="15078"/>
    <tableColumn id="1462" xr3:uid="{8BC212DE-7A31-4CD6-AB7D-025A66E6CA4D}" name="Column1446" dataDxfId="15077"/>
    <tableColumn id="1463" xr3:uid="{6E4A1950-AAD8-45CC-909C-25972C769C48}" name="Column1447" dataDxfId="15076"/>
    <tableColumn id="1464" xr3:uid="{3700894C-CD4D-412E-B0F1-9C5731985801}" name="Column1448" dataDxfId="15075"/>
    <tableColumn id="1465" xr3:uid="{73050DC2-9F1E-4BAA-A23E-060B1F22AEB6}" name="Column1449" dataDxfId="15074"/>
    <tableColumn id="1466" xr3:uid="{B083BD53-A4EF-4B95-8FF6-7134CE322404}" name="Column1450" dataDxfId="15073"/>
    <tableColumn id="1467" xr3:uid="{1B68D9B4-F263-41BC-A288-6D3BE5962856}" name="Column1451" dataDxfId="15072"/>
    <tableColumn id="1468" xr3:uid="{1D961893-A0ED-4E45-B70E-4B89BB944395}" name="Column1452" dataDxfId="15071"/>
    <tableColumn id="1469" xr3:uid="{1815C71F-EB0F-4509-84AD-D03855691107}" name="Column1453" dataDxfId="15070"/>
    <tableColumn id="1470" xr3:uid="{670D92A0-D3DD-4420-B391-C0042C6683D7}" name="Column1454" dataDxfId="15069"/>
    <tableColumn id="1471" xr3:uid="{0E435FDF-91ED-4BBA-9282-AE0AC0E5575E}" name="Column1455" dataDxfId="15068"/>
    <tableColumn id="1472" xr3:uid="{E90E10D2-4FE4-4459-8C88-ED5215AE1C4C}" name="Column1456" dataDxfId="15067"/>
    <tableColumn id="1473" xr3:uid="{5EDB3A97-66BC-4CF8-9082-401A965EBD6F}" name="Column1457" dataDxfId="15066"/>
    <tableColumn id="1474" xr3:uid="{130EB732-17D9-4D98-9872-B193FB5376F7}" name="Column1458" dataDxfId="15065"/>
    <tableColumn id="1475" xr3:uid="{5F278526-0ED0-4218-87B4-3D75228CE57E}" name="Column1459" dataDxfId="15064"/>
    <tableColumn id="1476" xr3:uid="{71324E80-B671-40E5-B93F-DEB94497B133}" name="Column1460" dataDxfId="15063"/>
    <tableColumn id="1477" xr3:uid="{4183DA0C-7438-491F-99B2-E5086CF69DEB}" name="Column1461" dataDxfId="15062"/>
    <tableColumn id="1478" xr3:uid="{84379749-4B22-4352-B16D-649853A4F04B}" name="Column1462" dataDxfId="15061"/>
    <tableColumn id="1479" xr3:uid="{4997735D-6893-4708-B4FA-16C248CD48CA}" name="Column1463" dataDxfId="15060"/>
    <tableColumn id="1480" xr3:uid="{8CD154CC-623C-4DF6-842F-0AE81F60DF51}" name="Column1464" dataDxfId="15059"/>
    <tableColumn id="1481" xr3:uid="{E71FFD25-8382-4FE4-AA3B-1F47A7381977}" name="Column1465" dataDxfId="15058"/>
    <tableColumn id="1482" xr3:uid="{7F0A132A-4F8F-4D06-AECC-82C36F56DEBA}" name="Column1466" dataDxfId="15057"/>
    <tableColumn id="1483" xr3:uid="{6FCA3FDC-18A1-47D5-A711-192A00BF4732}" name="Column1467" dataDxfId="15056"/>
    <tableColumn id="1484" xr3:uid="{BB970360-38B7-4C53-9332-AA61DF9833C6}" name="Column1468" dataDxfId="15055"/>
    <tableColumn id="1485" xr3:uid="{900808E7-37AF-442E-B667-ADD1DAEFD786}" name="Column1469" dataDxfId="15054"/>
    <tableColumn id="1486" xr3:uid="{E8E97569-A4D1-45E9-80B2-3813EAD239D7}" name="Column1470" dataDxfId="15053"/>
    <tableColumn id="1487" xr3:uid="{6FD6E1F1-212F-4427-812D-9F606CB3831C}" name="Column1471" dataDxfId="15052"/>
    <tableColumn id="1488" xr3:uid="{6D278B4D-7ECE-4FF2-A513-6312A3BF46E8}" name="Column1472" dataDxfId="15051"/>
    <tableColumn id="1489" xr3:uid="{FF24AD96-7A54-43A0-A162-F7769E271508}" name="Column1473" dataDxfId="15050"/>
    <tableColumn id="1490" xr3:uid="{D0BE8726-EEB6-469F-8201-B5F960FF348A}" name="Column1474" dataDxfId="15049"/>
    <tableColumn id="1491" xr3:uid="{B6633583-2C8D-41D8-A16A-A0CA66FDE12E}" name="Column1475" dataDxfId="15048"/>
    <tableColumn id="1492" xr3:uid="{BAEA387C-5F43-46AF-8E4E-833C5C4888E6}" name="Column1476" dataDxfId="15047"/>
    <tableColumn id="1493" xr3:uid="{B2D96919-9416-4A2A-9B03-F7A1C9F2A69D}" name="Column1477" dataDxfId="15046"/>
    <tableColumn id="1494" xr3:uid="{F404F257-FB69-4A34-B027-A00347DBCBBC}" name="Column1478" dataDxfId="15045"/>
    <tableColumn id="1495" xr3:uid="{C8C1FCDE-6D84-4814-A51C-638D560F452D}" name="Column1479" dataDxfId="15044"/>
    <tableColumn id="1496" xr3:uid="{E615DC4D-BB93-4472-956D-5CA29A581C30}" name="Column1480" dataDxfId="15043"/>
    <tableColumn id="1497" xr3:uid="{2B9BF8BE-B67E-4A51-B341-299EBD019C40}" name="Column1481" dataDxfId="15042"/>
    <tableColumn id="1498" xr3:uid="{31C1E0B8-F318-4594-AC8E-CBFE8ED943EC}" name="Column1482" dataDxfId="15041"/>
    <tableColumn id="1499" xr3:uid="{1495871A-9312-4825-B4DA-136823B05935}" name="Column1483" dataDxfId="15040"/>
    <tableColumn id="1500" xr3:uid="{926CBFF0-F04E-47F0-AE11-9136D6A7290D}" name="Column1484" dataDxfId="15039"/>
    <tableColumn id="1501" xr3:uid="{1657587A-4FAE-409D-882B-8BCC3D696F79}" name="Column1485" dataDxfId="15038"/>
    <tableColumn id="1502" xr3:uid="{EF4EE255-81E4-4ED1-89BA-149542EEE9DA}" name="Column1486" dataDxfId="15037"/>
    <tableColumn id="1503" xr3:uid="{385D8237-6BF5-44F2-B95A-47C7CA11B5BB}" name="Column1487" dataDxfId="15036"/>
    <tableColumn id="1504" xr3:uid="{C194A6DD-6D8C-48ED-9A2F-7A4654D9B3A8}" name="Column1488" dataDxfId="15035"/>
    <tableColumn id="1505" xr3:uid="{5BC4679A-47B0-4ED1-A7ED-AB00DB9F5551}" name="Column1489" dataDxfId="15034"/>
    <tableColumn id="1506" xr3:uid="{01B62188-5640-4526-AB11-19E30237C26C}" name="Column1490" dataDxfId="15033"/>
    <tableColumn id="1507" xr3:uid="{CC6DCA26-2EE9-4331-B3A3-555B88CCCE1E}" name="Column1491" dataDxfId="15032"/>
    <tableColumn id="1508" xr3:uid="{9080AAD3-7C67-48F1-896D-91876FD25BCE}" name="Column1492" dataDxfId="15031"/>
    <tableColumn id="1509" xr3:uid="{CF253E19-592F-47B7-A1E8-DA94B0AA7A57}" name="Column1493" dataDxfId="15030"/>
    <tableColumn id="1510" xr3:uid="{A5A83E72-DC50-4DF0-BB56-607B876F7688}" name="Column1494" dataDxfId="15029"/>
    <tableColumn id="1511" xr3:uid="{B30BF318-85A7-4375-AAD6-4BBBD31DCE89}" name="Column1495" dataDxfId="15028"/>
    <tableColumn id="1512" xr3:uid="{2C14A4EE-E76C-4EDF-82D0-399FE1B30488}" name="Column1496" dataDxfId="15027"/>
    <tableColumn id="1513" xr3:uid="{9513F222-5BB6-4D11-AAD1-C5F5DA8B54EF}" name="Column1497" dataDxfId="15026"/>
    <tableColumn id="1514" xr3:uid="{CBC30478-1EFA-4A32-B334-1BC115492A32}" name="Column1498" dataDxfId="15025"/>
    <tableColumn id="1515" xr3:uid="{C233A367-8437-4523-A001-86264B294947}" name="Column1499" dataDxfId="15024"/>
    <tableColumn id="1516" xr3:uid="{24A8060B-36AC-4CF6-B105-561A9A6CC87A}" name="Column1500" dataDxfId="15023"/>
    <tableColumn id="1517" xr3:uid="{A16B9384-822E-48EC-BF9A-E68B612149F5}" name="Column1501" dataDxfId="15022"/>
    <tableColumn id="1518" xr3:uid="{72F0CCA5-40A9-4947-A59F-2FA110D54D95}" name="Column1502" dataDxfId="15021"/>
    <tableColumn id="1519" xr3:uid="{19731142-D356-4630-9023-84A291976124}" name="Column1503" dataDxfId="15020"/>
    <tableColumn id="1520" xr3:uid="{8AFD5477-4871-46D4-8576-FB97B9A020A5}" name="Column1504" dataDxfId="15019"/>
    <tableColumn id="1521" xr3:uid="{4D4C856B-2D7F-449A-A174-A0CE986EE1BA}" name="Column1505" dataDxfId="15018"/>
    <tableColumn id="1522" xr3:uid="{9AA9F182-4E9A-41EE-B571-6301E5EC7BC4}" name="Column1506" dataDxfId="15017"/>
    <tableColumn id="1523" xr3:uid="{E518D427-697C-4978-AB82-E405D8E95515}" name="Column1507" dataDxfId="15016"/>
    <tableColumn id="1524" xr3:uid="{E1C1B21E-9E04-43F7-972E-5FF83D54CB37}" name="Column1508" dataDxfId="15015"/>
    <tableColumn id="1525" xr3:uid="{CDB4DC38-76B3-4B9F-8989-D56F69349DA7}" name="Column1509" dataDxfId="15014"/>
    <tableColumn id="1526" xr3:uid="{A6DCE66B-3C69-4149-B13C-A54915882209}" name="Column1510" dataDxfId="15013"/>
    <tableColumn id="1527" xr3:uid="{57410F06-7659-4942-8F12-B90A6938BC0B}" name="Column1511" dataDxfId="15012"/>
    <tableColumn id="1528" xr3:uid="{622749BE-6087-4D90-8BD5-823CB8965533}" name="Column1512" dataDxfId="15011"/>
    <tableColumn id="1529" xr3:uid="{E396EFCB-907E-4694-9434-C4EB51018AAD}" name="Column1513" dataDxfId="15010"/>
    <tableColumn id="1530" xr3:uid="{CEE7567B-2EED-431A-8472-C660E1ED1484}" name="Column1514" dataDxfId="15009"/>
    <tableColumn id="1531" xr3:uid="{45C32A84-9687-4609-B924-5F1AD81F406F}" name="Column1515" dataDxfId="15008"/>
    <tableColumn id="1532" xr3:uid="{193B40FA-BEC0-4635-A5DD-1A28F1A4B8C8}" name="Column1516" dataDxfId="15007"/>
    <tableColumn id="1533" xr3:uid="{C262468F-8E38-407C-B504-7CE6D65ACF20}" name="Column1517" dataDxfId="15006"/>
    <tableColumn id="1534" xr3:uid="{D031C232-398A-4331-AC66-6C1CBDA94886}" name="Column1518" dataDxfId="15005"/>
    <tableColumn id="1535" xr3:uid="{4DB6DC5D-DD5F-4DB7-A116-37898D7AF12E}" name="Column1519" dataDxfId="15004"/>
    <tableColumn id="1536" xr3:uid="{B9233C35-01D4-4275-A0A3-1E1CE211E91F}" name="Column1520" dataDxfId="15003"/>
    <tableColumn id="1537" xr3:uid="{697BEA3C-80FA-49F5-954B-51BAB97FF053}" name="Column1521" dataDxfId="15002"/>
    <tableColumn id="1538" xr3:uid="{4908FC93-134D-47D9-8000-6A5E8CBE3305}" name="Column1522" dataDxfId="15001"/>
    <tableColumn id="1539" xr3:uid="{C314FAA0-7DBE-4920-A472-0CC6F3CF066B}" name="Column1523" dataDxfId="15000"/>
    <tableColumn id="1540" xr3:uid="{CF3AE9F1-F8AC-467D-A610-187112EC389C}" name="Column1524" dataDxfId="14999"/>
    <tableColumn id="1541" xr3:uid="{7C14378C-D532-4608-AC54-D52A57A0FF91}" name="Column1525" dataDxfId="14998"/>
    <tableColumn id="1542" xr3:uid="{64D344F1-A61B-4BE3-8CC0-4C390F9BBF0C}" name="Column1526" dataDxfId="14997"/>
    <tableColumn id="1543" xr3:uid="{644BDA89-5BF2-4117-AA72-43B4F59B8708}" name="Column1527" dataDxfId="14996"/>
    <tableColumn id="1544" xr3:uid="{92B86497-759D-4964-8456-FA0397F1C2F8}" name="Column1528" dataDxfId="14995"/>
    <tableColumn id="1545" xr3:uid="{7B7D79D3-2993-4724-9648-5F407E748F2F}" name="Column1529" dataDxfId="14994"/>
    <tableColumn id="1546" xr3:uid="{62778935-7524-43A7-B94E-48109C615D76}" name="Column1530" dataDxfId="14993"/>
    <tableColumn id="1547" xr3:uid="{788CBCD1-32B8-4783-A9BB-567EF9B0206E}" name="Column1531" dataDxfId="14992"/>
    <tableColumn id="1548" xr3:uid="{F859F8CA-E3BC-4444-8D82-6ED10904C57A}" name="Column1532" dataDxfId="14991"/>
    <tableColumn id="1549" xr3:uid="{B92D8B71-5FA5-4209-8708-D8B01C73A918}" name="Column1533" dataDxfId="14990"/>
    <tableColumn id="1550" xr3:uid="{1AEA169F-E338-448B-83E6-427BCC395D31}" name="Column1534" dataDxfId="14989"/>
    <tableColumn id="1551" xr3:uid="{DBA8A1CF-634D-48DF-8AF5-9C257C610903}" name="Column1535" dataDxfId="14988"/>
    <tableColumn id="1552" xr3:uid="{EFEAE877-BE0B-4197-9DB1-A873FBC4D0A4}" name="Column1536" dataDxfId="14987"/>
    <tableColumn id="1553" xr3:uid="{A62AB3BD-2319-4D11-8DB2-131E6250A00A}" name="Column1537" dataDxfId="14986"/>
    <tableColumn id="1554" xr3:uid="{8292EF90-3678-4763-AA64-19589A81FB28}" name="Column1538" dataDxfId="14985"/>
    <tableColumn id="1555" xr3:uid="{5BFF6D0E-364F-44A2-8E7F-F419A1456BC7}" name="Column1539" dataDxfId="14984"/>
    <tableColumn id="1556" xr3:uid="{7DB55F2D-E5CA-4B0C-974D-ADB82B84992B}" name="Column1540" dataDxfId="14983"/>
    <tableColumn id="1557" xr3:uid="{4B214B8B-59DA-41F2-9C98-89BB6C773BCA}" name="Column1541" dataDxfId="14982"/>
    <tableColumn id="1558" xr3:uid="{39EAF96C-FAB8-4323-8D9A-E883D146B646}" name="Column1542" dataDxfId="14981"/>
    <tableColumn id="1559" xr3:uid="{4A5173A1-0AE0-45C6-A101-0685DC1F7458}" name="Column1543" dataDxfId="14980"/>
    <tableColumn id="1560" xr3:uid="{330826A5-50E6-46F1-A235-1DE1C37DFA7E}" name="Column1544" dataDxfId="14979"/>
    <tableColumn id="1561" xr3:uid="{5BA9BCA4-B1DC-4DBC-86AE-1A9675484AD0}" name="Column1545" dataDxfId="14978"/>
    <tableColumn id="1562" xr3:uid="{58DB0EDF-01BD-4E29-9AC9-9FAD06BA0578}" name="Column1546" dataDxfId="14977"/>
    <tableColumn id="1563" xr3:uid="{0B88B4B6-2E10-497F-BF33-0202747D98EA}" name="Column1547" dataDxfId="14976"/>
    <tableColumn id="1564" xr3:uid="{7D1AFCEB-FEDF-4DCC-8AA2-EDC69F7BEE93}" name="Column1548" dataDxfId="14975"/>
    <tableColumn id="1565" xr3:uid="{EBAFE8A9-232D-43A3-9BD3-006405F9A9E8}" name="Column1549" dataDxfId="14974"/>
    <tableColumn id="1566" xr3:uid="{737BE763-628D-4C91-A6EA-1990A034320C}" name="Column1550" dataDxfId="14973"/>
    <tableColumn id="1567" xr3:uid="{E800EB11-4418-4735-A133-AB9019DA0E15}" name="Column1551" dataDxfId="14972"/>
    <tableColumn id="1568" xr3:uid="{99601C45-19ED-42B9-B94B-9122C18C95C2}" name="Column1552" dataDxfId="14971"/>
    <tableColumn id="1569" xr3:uid="{801187FF-4049-47ED-BC8A-918CA700554C}" name="Column1553" dataDxfId="14970"/>
    <tableColumn id="1570" xr3:uid="{798505B0-349B-455C-B1BA-16859F0D0809}" name="Column1554" dataDxfId="14969"/>
    <tableColumn id="1571" xr3:uid="{47620C82-3F38-4455-A466-8DA47C09A2BA}" name="Column1555" dataDxfId="14968"/>
    <tableColumn id="1572" xr3:uid="{7D15AFFC-9EBD-4098-9125-CD0DFA7530F3}" name="Column1556" dataDxfId="14967"/>
    <tableColumn id="1573" xr3:uid="{AD006E81-BCD9-459C-ACE6-10A8D3DD1826}" name="Column1557" dataDxfId="14966"/>
    <tableColumn id="1574" xr3:uid="{9ECE0B0B-6BF9-4483-98F5-F58161647B65}" name="Column1558" dataDxfId="14965"/>
    <tableColumn id="1575" xr3:uid="{61D92E9E-EB59-4E3B-825E-A20F619D6303}" name="Column1559" dataDxfId="14964"/>
    <tableColumn id="1576" xr3:uid="{7CA83E1B-CF00-45DF-A20D-6E7241C6A089}" name="Column1560" dataDxfId="14963"/>
    <tableColumn id="1577" xr3:uid="{3C70D989-6CF4-4848-919C-477327D2F1BB}" name="Column1561" dataDxfId="14962"/>
    <tableColumn id="1578" xr3:uid="{F6FFA68C-8630-46E3-997D-58780532C602}" name="Column1562" dataDxfId="14961"/>
    <tableColumn id="1579" xr3:uid="{17C13E97-75DB-456A-BCA1-1317E19F5953}" name="Column1563" dataDxfId="14960"/>
    <tableColumn id="1580" xr3:uid="{4805ADD4-6591-4F82-A99C-C360E41C3492}" name="Column1564" dataDxfId="14959"/>
    <tableColumn id="1581" xr3:uid="{6DE57E97-C3CF-46C0-814D-9F26E0D99ECB}" name="Column1565" dataDxfId="14958"/>
    <tableColumn id="1582" xr3:uid="{3FEB4C37-03F9-41DB-BFB8-4DAF45B3C3EA}" name="Column1566" dataDxfId="14957"/>
    <tableColumn id="1583" xr3:uid="{BF4318A4-C647-43FE-84BE-6666BA68B072}" name="Column1567" dataDxfId="14956"/>
    <tableColumn id="1584" xr3:uid="{0DC24CD6-ED6E-4AC9-BBEC-10F01E6FEE88}" name="Column1568" dataDxfId="14955"/>
    <tableColumn id="1585" xr3:uid="{DAA45E77-08AD-43E2-A70D-66A3E4496734}" name="Column1569" dataDxfId="14954"/>
    <tableColumn id="1586" xr3:uid="{CCEE3EED-0CB0-4DD6-BB86-401EC74433F0}" name="Column1570" dataDxfId="14953"/>
    <tableColumn id="1587" xr3:uid="{3B585AC8-FE65-49ED-9FB3-2CC11D8F7C7D}" name="Column1571" dataDxfId="14952"/>
    <tableColumn id="1588" xr3:uid="{65F1B53C-39CE-47C7-9DD9-26F3FA7F40FE}" name="Column1572" dataDxfId="14951"/>
    <tableColumn id="1589" xr3:uid="{5EAA5BE7-EF55-4CEC-83D3-DCE4EF6A90CD}" name="Column1573" dataDxfId="14950"/>
    <tableColumn id="1590" xr3:uid="{40C08437-1B6B-4C2E-89BE-E65E5A53EAF5}" name="Column1574" dataDxfId="14949"/>
    <tableColumn id="1591" xr3:uid="{1EE3F1AD-DE3E-411F-B900-B46498B32A01}" name="Column1575" dataDxfId="14948"/>
    <tableColumn id="1592" xr3:uid="{69AB6519-41E7-437B-B3C2-3C5E08018892}" name="Column1576" dataDxfId="14947"/>
    <tableColumn id="1593" xr3:uid="{79456F25-EE7B-46E3-A4CE-1B8FB6024A2F}" name="Column1577" dataDxfId="14946"/>
    <tableColumn id="1594" xr3:uid="{2F43D78C-13A7-4258-B5BF-3FF4BA2D583D}" name="Column1578" dataDxfId="14945"/>
    <tableColumn id="1595" xr3:uid="{7098CC23-E1F9-4BE2-A4DB-AA604F057D63}" name="Column1579" dataDxfId="14944"/>
    <tableColumn id="1596" xr3:uid="{006CC0C7-59AA-41A9-B473-8163DF08D8D3}" name="Column1580" dataDxfId="14943"/>
    <tableColumn id="1597" xr3:uid="{4F64F4F8-6775-497E-9BA5-76EFF8648F88}" name="Column1581" dataDxfId="14942"/>
    <tableColumn id="1598" xr3:uid="{386C131D-1099-4EE7-966D-B8875E5FC2BD}" name="Column1582" dataDxfId="14941"/>
    <tableColumn id="1599" xr3:uid="{3A48A807-C0E4-446B-A7E9-32CE5141A06A}" name="Column1583" dataDxfId="14940"/>
    <tableColumn id="1600" xr3:uid="{40886BFD-6C53-4415-A3B5-46BE89874A7E}" name="Column1584" dataDxfId="14939"/>
    <tableColumn id="1601" xr3:uid="{2A2497AA-4244-43E5-A6E2-312E7A1DD6FD}" name="Column1585" dataDxfId="14938"/>
    <tableColumn id="1602" xr3:uid="{3F6698D4-9D52-49D7-A8B6-3745F9C1FD65}" name="Column1586" dataDxfId="14937"/>
    <tableColumn id="1603" xr3:uid="{18351102-8035-413C-BCC5-BEE67B4D3223}" name="Column1587" dataDxfId="14936"/>
    <tableColumn id="1604" xr3:uid="{B2DEEFB1-2F35-44C0-A6D4-C1FFAC4EF72B}" name="Column1588" dataDxfId="14935"/>
    <tableColumn id="1605" xr3:uid="{DE24EBDA-DDE5-4E80-99A9-32D961FB4610}" name="Column1589" dataDxfId="14934"/>
    <tableColumn id="1606" xr3:uid="{99D0F092-6380-45FC-9F07-AAB9B405F507}" name="Column1590" dataDxfId="14933"/>
    <tableColumn id="1607" xr3:uid="{B5AA4D1B-1400-4DDB-AE98-557045CD125A}" name="Column1591" dataDxfId="14932"/>
    <tableColumn id="1608" xr3:uid="{D7592E69-0157-4C6C-ACCC-A5BC9187B5DE}" name="Column1592" dataDxfId="14931"/>
    <tableColumn id="1609" xr3:uid="{92A5B159-D80C-4AC0-A38F-D94732365DEF}" name="Column1593" dataDxfId="14930"/>
    <tableColumn id="1610" xr3:uid="{21B62F7B-5F2F-4671-9CA2-F64CC51F01F3}" name="Column1594" dataDxfId="14929"/>
    <tableColumn id="1611" xr3:uid="{9553A059-7406-45B0-B06E-05F85ED7D96A}" name="Column1595" dataDxfId="14928"/>
    <tableColumn id="1612" xr3:uid="{A05994B6-396C-4088-8DB7-1A3401A471F0}" name="Column1596" dataDxfId="14927"/>
    <tableColumn id="1613" xr3:uid="{6FEA77DD-DF72-4C8F-907E-F4631AD7C8E2}" name="Column1597" dataDxfId="14926"/>
    <tableColumn id="1614" xr3:uid="{F0CAD503-FFB2-4874-84E4-C906DEAF4A4A}" name="Column1598" dataDxfId="14925"/>
    <tableColumn id="1615" xr3:uid="{50BE600F-7158-445A-96AA-1A511DE2A109}" name="Column1599" dataDxfId="14924"/>
    <tableColumn id="1616" xr3:uid="{CC54E62B-7669-4D9D-9749-19291A824998}" name="Column1600" dataDxfId="14923"/>
    <tableColumn id="1617" xr3:uid="{CC99DE42-6566-4DBE-B2ED-E557264BE761}" name="Column1601" dataDxfId="14922"/>
    <tableColumn id="1618" xr3:uid="{FE598F41-0273-4EAF-8B8E-B65956976A97}" name="Column1602" dataDxfId="14921"/>
    <tableColumn id="1619" xr3:uid="{A5E9AC79-BC86-4177-B51D-5AA32829A6D1}" name="Column1603" dataDxfId="14920"/>
    <tableColumn id="1620" xr3:uid="{768E4BBF-821A-4AC3-9B30-762190F85EC2}" name="Column1604" dataDxfId="14919"/>
    <tableColumn id="1621" xr3:uid="{12410CC2-9152-46B4-824E-34FC2B95624E}" name="Column1605" dataDxfId="14918"/>
    <tableColumn id="1622" xr3:uid="{D358A496-5472-47F3-879D-55284B6E81A9}" name="Column1606" dataDxfId="14917"/>
    <tableColumn id="1623" xr3:uid="{E8518B2C-1C53-4468-ADD3-39E3E60C419D}" name="Column1607" dataDxfId="14916"/>
    <tableColumn id="1624" xr3:uid="{FD6FB565-23C9-4DC8-9EF0-2105B17AA00B}" name="Column1608" dataDxfId="14915"/>
    <tableColumn id="1625" xr3:uid="{E6E7EE7A-1B12-483E-8294-F8089B2F31DB}" name="Column1609" dataDxfId="14914"/>
    <tableColumn id="1626" xr3:uid="{60761479-C10B-4C03-B6E3-9AB49DB8E91A}" name="Column1610" dataDxfId="14913"/>
    <tableColumn id="1627" xr3:uid="{1EC1135D-1197-4CF7-8A67-E246AD3546E3}" name="Column1611" dataDxfId="14912"/>
    <tableColumn id="1628" xr3:uid="{B4A5FF24-7E18-4E6F-B7EE-AB5FBE76FE2F}" name="Column1612" dataDxfId="14911"/>
    <tableColumn id="1629" xr3:uid="{EACA1F11-FD6C-4A2B-9312-D381E085E56B}" name="Column1613" dataDxfId="14910"/>
    <tableColumn id="1630" xr3:uid="{C5379BA5-AA2B-4139-AFAC-621894482456}" name="Column1614" dataDxfId="14909"/>
    <tableColumn id="1631" xr3:uid="{C91E3F9F-C53E-42DE-9B24-6FB54CEE8349}" name="Column1615" dataDxfId="14908"/>
    <tableColumn id="1632" xr3:uid="{7186E2A7-6813-46D3-8157-A18C23461504}" name="Column1616" dataDxfId="14907"/>
    <tableColumn id="1633" xr3:uid="{57FDD267-8D78-4BBA-B5EF-05C8471E5AA0}" name="Column1617" dataDxfId="14906"/>
    <tableColumn id="1634" xr3:uid="{AB10111E-22D0-41C8-85DA-5D518ED478D0}" name="Column1618" dataDxfId="14905"/>
    <tableColumn id="1635" xr3:uid="{9A6EB50B-4F2C-4BE8-8081-C77DBC675D5F}" name="Column1619" dataDxfId="14904"/>
    <tableColumn id="1636" xr3:uid="{F9C217C9-ADC7-4B3B-8D5C-511C6A8330BC}" name="Column1620" dataDxfId="14903"/>
    <tableColumn id="1637" xr3:uid="{A748396C-920F-4D57-8DB1-47FA36953CD2}" name="Column1621" dataDxfId="14902"/>
    <tableColumn id="1638" xr3:uid="{11A4EF09-C5CF-4D0D-869D-ECC8E6F3D69F}" name="Column1622" dataDxfId="14901"/>
    <tableColumn id="1639" xr3:uid="{150B7F7B-7C72-4508-A44D-4E665D614E84}" name="Column1623" dataDxfId="14900"/>
    <tableColumn id="1640" xr3:uid="{820164BC-0E6A-42FC-B944-4D85FD8EF60C}" name="Column1624" dataDxfId="14899"/>
    <tableColumn id="1641" xr3:uid="{C7E46A5F-CB60-422D-AEAA-7B1F69BAC4C0}" name="Column1625" dataDxfId="14898"/>
    <tableColumn id="1642" xr3:uid="{6E93980E-2EEE-43F7-96CE-E66F6F9609D3}" name="Column1626" dataDxfId="14897"/>
    <tableColumn id="1643" xr3:uid="{3EAE4F76-40BC-491E-BEA0-5645EF943A66}" name="Column1627" dataDxfId="14896"/>
    <tableColumn id="1644" xr3:uid="{B000244D-09D7-4219-871D-B8A3018AA22F}" name="Column1628" dataDxfId="14895"/>
    <tableColumn id="1645" xr3:uid="{3DFAB5AE-F3A1-4DB4-9862-157428456318}" name="Column1629" dataDxfId="14894"/>
    <tableColumn id="1646" xr3:uid="{EBC5A137-83F6-4822-81D0-2C145595FD9D}" name="Column1630" dataDxfId="14893"/>
    <tableColumn id="1647" xr3:uid="{041D5F72-56D2-4C79-B8A4-28045BC23C87}" name="Column1631" dataDxfId="14892"/>
    <tableColumn id="1648" xr3:uid="{786B3531-9C07-4889-ABB2-50A857711D91}" name="Column1632" dataDxfId="14891"/>
    <tableColumn id="1649" xr3:uid="{B29BB42C-950B-4C82-AD04-46AE1B432D89}" name="Column1633" dataDxfId="14890"/>
    <tableColumn id="1650" xr3:uid="{0921BE72-849F-48A6-9644-11BC63FDE118}" name="Column1634" dataDxfId="14889"/>
    <tableColumn id="1651" xr3:uid="{8F8F496B-BC96-49F6-A347-C3F7D662D7B1}" name="Column1635" dataDxfId="14888"/>
    <tableColumn id="1652" xr3:uid="{2813FEBC-C965-4E93-BD06-8C289DA88F52}" name="Column1636" dataDxfId="14887"/>
    <tableColumn id="1653" xr3:uid="{5BEF1F70-3250-498B-8924-5BCC4BD04576}" name="Column1637" dataDxfId="14886"/>
    <tableColumn id="1654" xr3:uid="{65EC98B4-6497-440F-A7F5-4F1282AECE62}" name="Column1638" dataDxfId="14885"/>
    <tableColumn id="1655" xr3:uid="{2189C066-0BFD-4264-B9DB-6314D4A464AE}" name="Column1639" dataDxfId="14884"/>
    <tableColumn id="1656" xr3:uid="{B1785EB7-77A2-428B-9DCC-1CC0C86EAC4E}" name="Column1640" dataDxfId="14883"/>
    <tableColumn id="1657" xr3:uid="{2B0346D9-921C-4897-A563-97CEAFC6A074}" name="Column1641" dataDxfId="14882"/>
    <tableColumn id="1658" xr3:uid="{93F7FCBC-A9D4-45D2-9CDE-696C1DFD49B7}" name="Column1642" dataDxfId="14881"/>
    <tableColumn id="1659" xr3:uid="{ACEEB47E-3601-4716-AB7C-C21350E5F4A6}" name="Column1643" dataDxfId="14880"/>
    <tableColumn id="1660" xr3:uid="{895F7B4D-8381-4A07-A243-0A90C8F32AE7}" name="Column1644" dataDxfId="14879"/>
    <tableColumn id="1661" xr3:uid="{520303D2-3D9C-4BF1-8E86-746E19F31D1E}" name="Column1645" dataDxfId="14878"/>
    <tableColumn id="1662" xr3:uid="{3BA5AD04-D308-499F-9AD7-32D822144276}" name="Column1646" dataDxfId="14877"/>
    <tableColumn id="1663" xr3:uid="{BBD093EC-15C3-44B5-B903-54CBD0847682}" name="Column1647" dataDxfId="14876"/>
    <tableColumn id="1664" xr3:uid="{21F400EB-1832-4DFD-84EF-775B7538C1E9}" name="Column1648" dataDxfId="14875"/>
    <tableColumn id="1665" xr3:uid="{FB53DCE7-BFFC-4711-B60A-D20CABAD4D8D}" name="Column1649" dataDxfId="14874"/>
    <tableColumn id="1666" xr3:uid="{FD91C560-38E2-4FD0-A26F-EDB6C7BE6C6D}" name="Column1650" dataDxfId="14873"/>
    <tableColumn id="1667" xr3:uid="{9B42EDD9-2F30-4338-ADEA-7D4263AC83E2}" name="Column1651" dataDxfId="14872"/>
    <tableColumn id="1668" xr3:uid="{DBEA8E55-59A4-4EBB-8DE3-AA515E7918B1}" name="Column1652" dataDxfId="14871"/>
    <tableColumn id="1669" xr3:uid="{F1FA7680-5EDA-405B-AEF4-AEA7B4557413}" name="Column1653" dataDxfId="14870"/>
    <tableColumn id="1670" xr3:uid="{84C39C97-F100-4BFF-8B1B-AED8FCB2DCBF}" name="Column1654" dataDxfId="14869"/>
    <tableColumn id="1671" xr3:uid="{F0FF5D60-EF03-4797-AC9A-5E9959B361B7}" name="Column1655" dataDxfId="14868"/>
    <tableColumn id="1672" xr3:uid="{8AB19FFC-D7C2-40FF-B4B7-85B2637DAF76}" name="Column1656" dataDxfId="14867"/>
    <tableColumn id="1673" xr3:uid="{285F17F4-BD21-4E7E-AAAC-6E4AD5E8FA24}" name="Column1657" dataDxfId="14866"/>
    <tableColumn id="1674" xr3:uid="{68242985-2824-4BB5-B241-9DA3C5FF3CEA}" name="Column1658" dataDxfId="14865"/>
    <tableColumn id="1675" xr3:uid="{C3BAE47D-51F2-4039-B0C3-84B983959EE6}" name="Column1659" dataDxfId="14864"/>
    <tableColumn id="1676" xr3:uid="{17D6D6F2-6322-477F-9BD2-D5CA2805F1B1}" name="Column1660" dataDxfId="14863"/>
    <tableColumn id="1677" xr3:uid="{08C60AA5-FA0F-4306-91AE-AD032628AF70}" name="Column1661" dataDxfId="14862"/>
    <tableColumn id="1678" xr3:uid="{C7616E8A-5022-42D4-960F-D1D8D570A6EA}" name="Column1662" dataDxfId="14861"/>
    <tableColumn id="1679" xr3:uid="{22E89465-3AB6-456F-923A-9EBE00BA82B4}" name="Column1663" dataDxfId="14860"/>
    <tableColumn id="1680" xr3:uid="{A5048023-3D08-4C69-B85C-F9B8B0AD3506}" name="Column1664" dataDxfId="14859"/>
    <tableColumn id="1681" xr3:uid="{25CEFBEA-491F-4C3E-8971-265AF7E4A516}" name="Column1665" dataDxfId="14858"/>
    <tableColumn id="1682" xr3:uid="{446D4DD5-1263-4A12-8EAD-3DFF0844A095}" name="Column1666" dataDxfId="14857"/>
    <tableColumn id="1683" xr3:uid="{4DCDFDE2-3A35-4442-BC6D-8D0E787A115A}" name="Column1667" dataDxfId="14856"/>
    <tableColumn id="1684" xr3:uid="{80737F36-D1C9-4CFA-9885-2C6163F0357F}" name="Column1668" dataDxfId="14855"/>
    <tableColumn id="1685" xr3:uid="{A0FBD61E-F4BA-4899-A047-9A340DE7E014}" name="Column1669" dataDxfId="14854"/>
    <tableColumn id="1686" xr3:uid="{8A2DADB4-3C27-4D50-AE2E-2D9DBB032034}" name="Column1670" dataDxfId="14853"/>
    <tableColumn id="1687" xr3:uid="{2EE4969B-ACCA-4A68-8BA7-1A02BEAB36A2}" name="Column1671" dataDxfId="14852"/>
    <tableColumn id="1688" xr3:uid="{AC51A5C3-AAD3-47DC-A1DB-A5A6497B0B12}" name="Column1672" dataDxfId="14851"/>
    <tableColumn id="1689" xr3:uid="{D47A84B0-0341-4236-8B0E-419F2E8C8C86}" name="Column1673" dataDxfId="14850"/>
    <tableColumn id="1690" xr3:uid="{A5C04630-3E45-4DE9-95FE-50B2A0E1AEF9}" name="Column1674" dataDxfId="14849"/>
    <tableColumn id="1691" xr3:uid="{0DBF77E3-2C99-45E9-A84F-C0DFBEFC322F}" name="Column1675" dataDxfId="14848"/>
    <tableColumn id="1692" xr3:uid="{7EC9E1C0-402D-42F2-877D-DB49139C23E9}" name="Column1676" dataDxfId="14847"/>
    <tableColumn id="1693" xr3:uid="{2B1C1A82-DDD4-4E7D-B94F-C8037183335C}" name="Column1677" dataDxfId="14846"/>
    <tableColumn id="1694" xr3:uid="{796BA311-A586-4BF8-A3BE-EA2A32D92643}" name="Column1678" dataDxfId="14845"/>
    <tableColumn id="1695" xr3:uid="{57A7C56D-85CF-4987-B746-D48AEE6F4740}" name="Column1679" dataDxfId="14844"/>
    <tableColumn id="1696" xr3:uid="{0B129F9A-3A01-4308-9AC1-ACB2A9C6A290}" name="Column1680" dataDxfId="14843"/>
    <tableColumn id="1697" xr3:uid="{35795C5A-DF68-4BB9-A1DC-BA87B072DC75}" name="Column1681" dataDxfId="14842"/>
    <tableColumn id="1698" xr3:uid="{2C0D137D-0049-4DAB-9EB6-1CFEF3F22349}" name="Column1682" dataDxfId="14841"/>
    <tableColumn id="1699" xr3:uid="{3AE01995-0BB8-48DD-BB87-DF9335B053A4}" name="Column1683" dataDxfId="14840"/>
    <tableColumn id="1700" xr3:uid="{DE48BF2A-5479-4281-9C2C-DC2CE79347B9}" name="Column1684" dataDxfId="14839"/>
    <tableColumn id="1701" xr3:uid="{24366036-669E-427B-86DB-CAC1C1211579}" name="Column1685" dataDxfId="14838"/>
    <tableColumn id="1702" xr3:uid="{4FAEB652-26CD-4307-BDB1-5424663E85E4}" name="Column1686" dataDxfId="14837"/>
    <tableColumn id="1703" xr3:uid="{2FE9CF66-4E26-4268-8B3C-245EE086FC4F}" name="Column1687" dataDxfId="14836"/>
    <tableColumn id="1704" xr3:uid="{AE77A32C-1526-47D6-857C-257E3BA36123}" name="Column1688" dataDxfId="14835"/>
    <tableColumn id="1705" xr3:uid="{AC2904DF-11A3-49F7-ACE2-32B49C2F73A6}" name="Column1689" dataDxfId="14834"/>
    <tableColumn id="1706" xr3:uid="{9B1692B0-AA52-4C29-8E94-2784B26C87C1}" name="Column1690" dataDxfId="14833"/>
    <tableColumn id="1707" xr3:uid="{9A7DCFAE-04D6-4EB5-9043-74B725545D0A}" name="Column1691" dataDxfId="14832"/>
    <tableColumn id="1708" xr3:uid="{0266E5A7-1800-4BF6-BB23-06D4D3B567E9}" name="Column1692" dataDxfId="14831"/>
    <tableColumn id="1709" xr3:uid="{9F968130-80A8-4615-AFDE-AAB9EA911438}" name="Column1693" dataDxfId="14830"/>
    <tableColumn id="1710" xr3:uid="{1387E108-E5F6-48E0-B14A-4284138D1C20}" name="Column1694" dataDxfId="14829"/>
    <tableColumn id="1711" xr3:uid="{008250C3-3D9B-4390-8B8C-2EFE2E49FBBA}" name="Column1695" dataDxfId="14828"/>
    <tableColumn id="1712" xr3:uid="{2373CAC0-3632-4DD8-B8F6-1759EF32966F}" name="Column1696" dataDxfId="14827"/>
    <tableColumn id="1713" xr3:uid="{FE0E1349-B0DA-439D-B721-686EC8B98799}" name="Column1697" dataDxfId="14826"/>
    <tableColumn id="1714" xr3:uid="{552EDF64-5EA0-4A26-9BD1-04FB0E178935}" name="Column1698" dataDxfId="14825"/>
    <tableColumn id="1715" xr3:uid="{5E2DAFC8-BC69-48E8-BF06-39D21BDD3155}" name="Column1699" dataDxfId="14824"/>
    <tableColumn id="1716" xr3:uid="{BF74DBB8-DDFA-4B36-81B3-FDC7EBA0F2CD}" name="Column1700" dataDxfId="14823"/>
    <tableColumn id="1717" xr3:uid="{5BF44EBB-4441-4A84-8D9B-6AB01FB5BCA3}" name="Column1701" dataDxfId="14822"/>
    <tableColumn id="1718" xr3:uid="{EDF384C0-0C92-4EC7-A7BB-781835F54C04}" name="Column1702" dataDxfId="14821"/>
    <tableColumn id="1719" xr3:uid="{1A25E649-6C8E-4127-8151-BBE6F9129014}" name="Column1703" dataDxfId="14820"/>
    <tableColumn id="1720" xr3:uid="{321DAB83-0256-442B-AE8B-6D38CCEF8AD0}" name="Column1704" dataDxfId="14819"/>
    <tableColumn id="1721" xr3:uid="{483B4860-3A4A-4855-9085-DED367D02FBE}" name="Column1705" dataDxfId="14818"/>
    <tableColumn id="1722" xr3:uid="{8B03F1F6-026C-4E72-A0AD-A1336C6E183F}" name="Column1706" dataDxfId="14817"/>
    <tableColumn id="1723" xr3:uid="{D3D09B49-D28A-47EA-B075-B1D5DEC37980}" name="Column1707" dataDxfId="14816"/>
    <tableColumn id="1724" xr3:uid="{FD94C0DD-6A99-452D-B554-CD0F9C1FB4AC}" name="Column1708" dataDxfId="14815"/>
    <tableColumn id="1725" xr3:uid="{5FCA1699-5090-4EB8-95FD-DF0E83966165}" name="Column1709" dataDxfId="14814"/>
    <tableColumn id="1726" xr3:uid="{0FBC3E68-DC12-45C3-A6D7-94AE458B1BCF}" name="Column1710" dataDxfId="14813"/>
    <tableColumn id="1727" xr3:uid="{17ADEC66-54B7-4283-9984-4441532495B8}" name="Column1711" dataDxfId="14812"/>
    <tableColumn id="1728" xr3:uid="{69B70BB5-7E31-47BF-9F7A-F66352607E8D}" name="Column1712" dataDxfId="14811"/>
    <tableColumn id="1729" xr3:uid="{B339C4D0-FCF1-46FD-8984-737644B8FF7F}" name="Column1713" dataDxfId="14810"/>
    <tableColumn id="1730" xr3:uid="{ED77B0EF-380B-4F1F-B514-58E4B0F5C6F2}" name="Column1714" dataDxfId="14809"/>
    <tableColumn id="1731" xr3:uid="{6618DAAB-E514-4F96-A5E8-325F500BB127}" name="Column1715" dataDxfId="14808"/>
    <tableColumn id="1732" xr3:uid="{7FEBD2FE-CCD8-4CC9-B2EB-563E6DF3ACE7}" name="Column1716" dataDxfId="14807"/>
    <tableColumn id="1733" xr3:uid="{FB45C087-B91B-4B0D-BF56-7796C998890E}" name="Column1717" dataDxfId="14806"/>
    <tableColumn id="1734" xr3:uid="{98588CB3-2EB6-4525-9380-6744F4916141}" name="Column1718" dataDxfId="14805"/>
    <tableColumn id="1735" xr3:uid="{05946287-15EF-4D62-9F1E-164894913C45}" name="Column1719" dataDxfId="14804"/>
    <tableColumn id="1736" xr3:uid="{300EE0D8-46BF-4AC7-8049-9EF040705C28}" name="Column1720" dataDxfId="14803"/>
    <tableColumn id="1737" xr3:uid="{1AB2A2DD-BF76-4A25-A11E-D82CA9805064}" name="Column1721" dataDxfId="14802"/>
    <tableColumn id="1738" xr3:uid="{5D05D8AD-5938-4378-ABEB-43540495D2F1}" name="Column1722" dataDxfId="14801"/>
    <tableColumn id="1739" xr3:uid="{A04D40D9-7795-4CA5-9335-3C1AF5FFD149}" name="Column1723" dataDxfId="14800"/>
    <tableColumn id="1740" xr3:uid="{8A48F705-5068-4843-87F8-55C0760D8CB8}" name="Column1724" dataDxfId="14799"/>
    <tableColumn id="1741" xr3:uid="{DADF81EB-B5AF-4726-A8AA-26FB7E11AC4C}" name="Column1725" dataDxfId="14798"/>
    <tableColumn id="1742" xr3:uid="{063D3E3C-7933-4722-9F02-8BE23E039BA2}" name="Column1726" dataDxfId="14797"/>
    <tableColumn id="1743" xr3:uid="{46842087-0A76-4AD1-A34E-D23FAA711F3A}" name="Column1727" dataDxfId="14796"/>
    <tableColumn id="1744" xr3:uid="{3C50678F-E7DF-4BEA-A7C5-35C81E07B82C}" name="Column1728" dataDxfId="14795"/>
    <tableColumn id="1745" xr3:uid="{617997DC-4D0C-4012-9D6E-48D20310F0F2}" name="Column1729" dataDxfId="14794"/>
    <tableColumn id="1746" xr3:uid="{B8822038-01D5-40C0-9B5C-9B63E14AE9B3}" name="Column1730" dataDxfId="14793"/>
    <tableColumn id="1747" xr3:uid="{152D958C-3AF1-4463-9910-60DFF3FF5F0D}" name="Column1731" dataDxfId="14792"/>
    <tableColumn id="1748" xr3:uid="{68B776BD-4FEA-4492-BC1F-67C8F13CA881}" name="Column1732" dataDxfId="14791"/>
    <tableColumn id="1749" xr3:uid="{A21482FC-EED8-4226-A1AD-B3A413DD6D38}" name="Column1733" dataDxfId="14790"/>
    <tableColumn id="1750" xr3:uid="{578605DA-70F2-4277-9D62-6FF31B295F2F}" name="Column1734" dataDxfId="14789"/>
    <tableColumn id="1751" xr3:uid="{87247BB0-CEEA-4D26-84CC-855BA696C437}" name="Column1735" dataDxfId="14788"/>
    <tableColumn id="1752" xr3:uid="{6FFB09E9-4524-4DE7-9B99-C4B95DA5418F}" name="Column1736" dataDxfId="14787"/>
    <tableColumn id="1753" xr3:uid="{CCEED818-A74E-4574-8091-E445A773A0AD}" name="Column1737" dataDxfId="14786"/>
    <tableColumn id="1754" xr3:uid="{D242C9B9-27D1-4608-BB92-6C0F67F103D2}" name="Column1738" dataDxfId="14785"/>
    <tableColumn id="1755" xr3:uid="{002FF9D9-1D6D-47FB-BFE4-17FA3EEF05A5}" name="Column1739" dataDxfId="14784"/>
    <tableColumn id="1756" xr3:uid="{BB327914-AB70-45C3-A1D6-3E572A175EE2}" name="Column1740" dataDxfId="14783"/>
    <tableColumn id="1757" xr3:uid="{41CB0D5A-DE50-41B0-8F14-BA8C9A8B7BCE}" name="Column1741" dataDxfId="14782"/>
    <tableColumn id="1758" xr3:uid="{7C650E7B-4F49-4094-A965-1023DB11E3E2}" name="Column1742" dataDxfId="14781"/>
    <tableColumn id="1759" xr3:uid="{E945CD20-E4BA-49E3-BE88-96482E9262EF}" name="Column1743" dataDxfId="14780"/>
    <tableColumn id="1760" xr3:uid="{18B3B084-0C2B-44A9-B836-DE059F3757D6}" name="Column1744" dataDxfId="14779"/>
    <tableColumn id="1761" xr3:uid="{F5F1341E-5809-463B-A205-2DFE614D939B}" name="Column1745" dataDxfId="14778"/>
    <tableColumn id="1762" xr3:uid="{60463413-BEC3-49A6-A2AB-31A2E8572FB1}" name="Column1746" dataDxfId="14777"/>
    <tableColumn id="1763" xr3:uid="{79784242-7C9D-42E3-BFCF-7888C6E0F782}" name="Column1747" dataDxfId="14776"/>
    <tableColumn id="1764" xr3:uid="{A01537FF-000C-4D4E-90BE-92D52400C6ED}" name="Column1748" dataDxfId="14775"/>
    <tableColumn id="1765" xr3:uid="{EE22454D-42AB-4A6B-B11C-60200789E44C}" name="Column1749" dataDxfId="14774"/>
    <tableColumn id="1766" xr3:uid="{53120338-5782-4CAF-ABFE-B70DA281907D}" name="Column1750" dataDxfId="14773"/>
    <tableColumn id="1767" xr3:uid="{60E6941C-296E-4B7E-8993-319075276B4C}" name="Column1751" dataDxfId="14772"/>
    <tableColumn id="1768" xr3:uid="{5C5504BB-8689-47C1-B625-071557B83ED1}" name="Column1752" dataDxfId="14771"/>
    <tableColumn id="1769" xr3:uid="{68EA8F5B-C896-43C3-A03B-C34696024C33}" name="Column1753" dataDxfId="14770"/>
    <tableColumn id="1770" xr3:uid="{7F010D53-226E-4436-9232-8124E2BA6C6E}" name="Column1754" dataDxfId="14769"/>
    <tableColumn id="1771" xr3:uid="{A7DC21E6-D2CB-46F8-ACCC-24B61E4C52B2}" name="Column1755" dataDxfId="14768"/>
    <tableColumn id="1772" xr3:uid="{01995769-6CA2-4DC5-A3B4-814AB247246C}" name="Column1756" dataDxfId="14767"/>
    <tableColumn id="1773" xr3:uid="{5AF63E66-D415-434C-99CC-90BF61548988}" name="Column1757" dataDxfId="14766"/>
    <tableColumn id="1774" xr3:uid="{9C51C66D-C135-4D4D-B360-3091159406F1}" name="Column1758" dataDxfId="14765"/>
    <tableColumn id="1775" xr3:uid="{BA085D17-8EEA-4EAC-ADCF-C2C342FAB81E}" name="Column1759" dataDxfId="14764"/>
    <tableColumn id="1776" xr3:uid="{DD51D5BC-2C77-4AA3-ADDC-B2D4669E565B}" name="Column1760" dataDxfId="14763"/>
    <tableColumn id="1777" xr3:uid="{3C1D47EC-A05F-4CF7-82D0-EC22DFCB0133}" name="Column1761" dataDxfId="14762"/>
    <tableColumn id="1778" xr3:uid="{815290ED-BEFE-4FE8-9079-A2D32D5C54A1}" name="Column1762" dataDxfId="14761"/>
    <tableColumn id="1779" xr3:uid="{F0A1E2EA-C921-4398-BD01-741E079FFD64}" name="Column1763" dataDxfId="14760"/>
    <tableColumn id="1780" xr3:uid="{53D6B6A1-DC5D-4300-B361-E58D83E1FABC}" name="Column1764" dataDxfId="14759"/>
    <tableColumn id="1781" xr3:uid="{4D7A1322-493B-4EED-B329-C4C0B0E18329}" name="Column1765" dataDxfId="14758"/>
    <tableColumn id="1782" xr3:uid="{5C638C5C-AFA1-497E-B307-47F526AE7BC4}" name="Column1766" dataDxfId="14757"/>
    <tableColumn id="1783" xr3:uid="{9B4A0B8F-D343-481D-A4A5-28C8BD0BCA96}" name="Column1767" dataDxfId="14756"/>
    <tableColumn id="1784" xr3:uid="{4B659C05-8180-4DF6-98E4-80EF5C948CE6}" name="Column1768" dataDxfId="14755"/>
    <tableColumn id="1785" xr3:uid="{4DD872EA-ACED-4B33-A90B-C2B2D5BBD756}" name="Column1769" dataDxfId="14754"/>
    <tableColumn id="1786" xr3:uid="{E886536C-AE51-4107-AB4F-8BF269A8FCEB}" name="Column1770" dataDxfId="14753"/>
    <tableColumn id="1787" xr3:uid="{94D3603A-123A-41AC-A46B-1C3A33E4436C}" name="Column1771" dataDxfId="14752"/>
    <tableColumn id="1788" xr3:uid="{1F9A2C92-8C0D-49E6-9B0C-0C376448D23D}" name="Column1772" dataDxfId="14751"/>
    <tableColumn id="1789" xr3:uid="{A6846C60-51AD-4120-A120-6EB38D7746E0}" name="Column1773" dataDxfId="14750"/>
    <tableColumn id="1790" xr3:uid="{CF4066D4-294D-414C-86CD-07F87CFC86DB}" name="Column1774" dataDxfId="14749"/>
    <tableColumn id="1791" xr3:uid="{05953ACE-2E7F-4AC7-9A13-36E6923140DA}" name="Column1775" dataDxfId="14748"/>
    <tableColumn id="1792" xr3:uid="{FA86F37E-6F83-4BBF-B535-D74EB0FA7A90}" name="Column1776" dataDxfId="14747"/>
    <tableColumn id="1793" xr3:uid="{E5718D7C-7E31-4962-AD93-67D2A047DDC9}" name="Column1777" dataDxfId="14746"/>
    <tableColumn id="1794" xr3:uid="{5752435B-22D2-4B96-9996-A16134EF995C}" name="Column1778" dataDxfId="14745"/>
    <tableColumn id="1795" xr3:uid="{2FFADA3D-50B2-4B98-BC47-8FDF163DFF27}" name="Column1779" dataDxfId="14744"/>
    <tableColumn id="1796" xr3:uid="{6B46CF4E-202D-42FE-94B6-FEB82030BBF5}" name="Column1780" dataDxfId="14743"/>
    <tableColumn id="1797" xr3:uid="{BB8430CB-A8CC-4B91-985E-6AA611F5F2B1}" name="Column1781" dataDxfId="14742"/>
    <tableColumn id="1798" xr3:uid="{92A3B033-09A7-4C4B-8F09-4C17CB0E253A}" name="Column1782" dataDxfId="14741"/>
    <tableColumn id="1799" xr3:uid="{D86A53EC-A1B3-47BA-A77C-D51975EF5C33}" name="Column1783" dataDxfId="14740"/>
    <tableColumn id="1800" xr3:uid="{A552AAFB-37B1-42EB-8658-93C38E976EC7}" name="Column1784" dataDxfId="14739"/>
    <tableColumn id="1801" xr3:uid="{838557EA-A972-4267-86EB-A8273DD7B251}" name="Column1785" dataDxfId="14738"/>
    <tableColumn id="1802" xr3:uid="{0E28D0CA-1325-491F-A4F8-5924038083F0}" name="Column1786" dataDxfId="14737"/>
    <tableColumn id="1803" xr3:uid="{5871A61F-A3B2-4A72-BC0C-BD90AA30560D}" name="Column1787" dataDxfId="14736"/>
    <tableColumn id="1804" xr3:uid="{4A4E1E72-F9F7-4F43-8649-D4D8511DF0BF}" name="Column1788" dataDxfId="14735"/>
    <tableColumn id="1805" xr3:uid="{CCF0673F-F467-4F73-AF47-97786D3E38DC}" name="Column1789" dataDxfId="14734"/>
    <tableColumn id="1806" xr3:uid="{AA571DD3-0B85-470C-9080-C88DD5886A6C}" name="Column1790" dataDxfId="14733"/>
    <tableColumn id="1807" xr3:uid="{25209B1A-8A25-46B4-B30D-30102AFDA1DF}" name="Column1791" dataDxfId="14732"/>
    <tableColumn id="1808" xr3:uid="{3C824F1D-6C92-4607-B0DD-1EB6D3CA518C}" name="Column1792" dataDxfId="14731"/>
    <tableColumn id="1809" xr3:uid="{03BB6519-BBD6-4090-803A-353CC20D6EF2}" name="Column1793" dataDxfId="14730"/>
    <tableColumn id="1810" xr3:uid="{EF996AE3-7735-4681-AE99-D2461F9AC63A}" name="Column1794" dataDxfId="14729"/>
    <tableColumn id="1811" xr3:uid="{BF00ADB4-D0D8-48B4-B582-A5A3CC280DE1}" name="Column1795" dataDxfId="14728"/>
    <tableColumn id="1812" xr3:uid="{4D002286-4D2B-4856-A54C-40B36D4F6DDE}" name="Column1796" dataDxfId="14727"/>
    <tableColumn id="1813" xr3:uid="{633AA846-01D6-4759-8B81-0A96620683B3}" name="Column1797" dataDxfId="14726"/>
    <tableColumn id="1814" xr3:uid="{05FA33E8-1C2D-41FA-AA6D-8703A9636197}" name="Column1798" dataDxfId="14725"/>
    <tableColumn id="1815" xr3:uid="{974ED278-959A-4C39-8178-A1C9BE903D99}" name="Column1799" dataDxfId="14724"/>
    <tableColumn id="1816" xr3:uid="{E3298F06-768A-4AF8-83F8-5929E9DC3EC2}" name="Column1800" dataDxfId="14723"/>
    <tableColumn id="1817" xr3:uid="{C5BA34FB-994B-4F42-AE66-3AC166DEFD57}" name="Column1801" dataDxfId="14722"/>
    <tableColumn id="1818" xr3:uid="{C8AEE993-E156-4E66-9380-8550630EE0E5}" name="Column1802" dataDxfId="14721"/>
    <tableColumn id="1819" xr3:uid="{50CBB20B-D144-43CE-A008-C397FBC69048}" name="Column1803" dataDxfId="14720"/>
    <tableColumn id="1820" xr3:uid="{B5699312-B874-474B-AB59-7B5E3E827AD9}" name="Column1804" dataDxfId="14719"/>
    <tableColumn id="1821" xr3:uid="{24B1C742-88B0-4CBF-9A4D-13A3E9DCB1EB}" name="Column1805" dataDxfId="14718"/>
    <tableColumn id="1822" xr3:uid="{4A136E01-BA8E-4062-ABFC-4B435FFAC89C}" name="Column1806" dataDxfId="14717"/>
    <tableColumn id="1823" xr3:uid="{42E2ECDC-876B-4919-A63D-3A06A5B15BAA}" name="Column1807" dataDxfId="14716"/>
    <tableColumn id="1824" xr3:uid="{7664366C-50C1-47D5-9A7E-4F39DC70AD8B}" name="Column1808" dataDxfId="14715"/>
    <tableColumn id="1825" xr3:uid="{9AE08BBF-518C-46EB-AFB9-2EB825667E76}" name="Column1809" dataDxfId="14714"/>
    <tableColumn id="1826" xr3:uid="{9DD4CCE0-AC36-4DBE-B22F-B5FE354FF4CA}" name="Column1810" dataDxfId="14713"/>
    <tableColumn id="1827" xr3:uid="{CEB8A18B-A4F2-487D-B629-71F38397B1D0}" name="Column1811" dataDxfId="14712"/>
    <tableColumn id="1828" xr3:uid="{D702DFFF-9A6A-4692-B6BC-F98F1D46636A}" name="Column1812" dataDxfId="14711"/>
    <tableColumn id="1829" xr3:uid="{8A3858FE-9866-42C8-A87F-AF72907112EE}" name="Column1813" dataDxfId="14710"/>
    <tableColumn id="1830" xr3:uid="{E3EE7651-DC2D-4919-A104-6E1309D83E1A}" name="Column1814" dataDxfId="14709"/>
    <tableColumn id="1831" xr3:uid="{E6252521-09A4-4A24-A8F1-81028CFED0DE}" name="Column1815" dataDxfId="14708"/>
    <tableColumn id="1832" xr3:uid="{F8476CBC-A9F0-4051-9FEA-547D12D493B3}" name="Column1816" dataDxfId="14707"/>
    <tableColumn id="1833" xr3:uid="{4C62934F-1DEF-4000-B078-2205428E8890}" name="Column1817" dataDxfId="14706"/>
    <tableColumn id="1834" xr3:uid="{4837C642-401D-4691-B992-574580D8F215}" name="Column1818" dataDxfId="14705"/>
    <tableColumn id="1835" xr3:uid="{E888CDA5-0EB6-43ED-8287-0102248E1ED3}" name="Column1819" dataDxfId="14704"/>
    <tableColumn id="1836" xr3:uid="{3C5B4283-F00B-4D1A-8DDA-F0A33DB2CF09}" name="Column1820" dataDxfId="14703"/>
    <tableColumn id="1837" xr3:uid="{F6928077-4A96-43DE-B8AA-00251C73542E}" name="Column1821" dataDxfId="14702"/>
    <tableColumn id="1838" xr3:uid="{AE5BD508-BE38-4F92-9971-9CCB858C6197}" name="Column1822" dataDxfId="14701"/>
    <tableColumn id="1839" xr3:uid="{41670361-5DBA-411F-8051-E1976149C051}" name="Column1823" dataDxfId="14700"/>
    <tableColumn id="1840" xr3:uid="{AD21F0CA-6616-493B-AD87-033C25FEF1B5}" name="Column1824" dataDxfId="14699"/>
    <tableColumn id="1841" xr3:uid="{B8EF8A50-DAE5-4C50-AA22-5132A66F2B65}" name="Column1825" dataDxfId="14698"/>
    <tableColumn id="1842" xr3:uid="{D6BF72CE-2217-405D-BA7C-BB434619C16C}" name="Column1826" dataDxfId="14697"/>
    <tableColumn id="1843" xr3:uid="{284B5F6A-39AD-4B81-A730-20A3F0A23937}" name="Column1827" dataDxfId="14696"/>
    <tableColumn id="1844" xr3:uid="{5563BC32-074B-4908-8C84-B11334A28C99}" name="Column1828" dataDxfId="14695"/>
    <tableColumn id="1845" xr3:uid="{DC173700-1B69-4107-BFB2-89A79583E024}" name="Column1829" dataDxfId="14694"/>
    <tableColumn id="1846" xr3:uid="{21F58F5A-93AE-4A07-B2DE-C439BB975BBD}" name="Column1830" dataDxfId="14693"/>
    <tableColumn id="1847" xr3:uid="{2BBD1221-ACE4-40D5-9C06-F93E3E6A3C2F}" name="Column1831" dataDxfId="14692"/>
    <tableColumn id="1848" xr3:uid="{645AFCB9-E0C4-413B-B020-8BA263782492}" name="Column1832" dataDxfId="14691"/>
    <tableColumn id="1849" xr3:uid="{E3CB98C5-B2D8-4528-82A9-FA874C1A01EA}" name="Column1833" dataDxfId="14690"/>
    <tableColumn id="1850" xr3:uid="{A3A6D9EF-4D2B-4341-A6AF-4D2ED59D4465}" name="Column1834" dataDxfId="14689"/>
    <tableColumn id="1851" xr3:uid="{E222E3AC-FF03-4C80-84F5-32335A553198}" name="Column1835" dataDxfId="14688"/>
    <tableColumn id="1852" xr3:uid="{9A72B1F8-9755-4DB4-A49F-6A0D31B9BA2E}" name="Column1836" dataDxfId="14687"/>
    <tableColumn id="1853" xr3:uid="{697C70E1-58BD-4DF3-A054-8A297358C029}" name="Column1837" dataDxfId="14686"/>
    <tableColumn id="1854" xr3:uid="{0F9E4506-ACC6-4484-9D18-1F70DF1CD086}" name="Column1838" dataDxfId="14685"/>
    <tableColumn id="1855" xr3:uid="{D275AAE9-125F-4189-B8D3-A24A6D5D86BB}" name="Column1839" dataDxfId="14684"/>
    <tableColumn id="1856" xr3:uid="{8DDE23C0-B380-42EB-8112-111468030276}" name="Column1840" dataDxfId="14683"/>
    <tableColumn id="1857" xr3:uid="{1530794E-A57B-47EB-B8E5-E6F57DDC8075}" name="Column1841" dataDxfId="14682"/>
    <tableColumn id="1858" xr3:uid="{FF39B7E8-9548-4FE4-AF0A-9D0D8A0DA654}" name="Column1842" dataDxfId="14681"/>
    <tableColumn id="1859" xr3:uid="{D2561519-91A1-4DFE-91A8-C295F584EAA5}" name="Column1843" dataDxfId="14680"/>
    <tableColumn id="1860" xr3:uid="{BF7CF5F0-A3B2-4334-9C31-740D54D1D252}" name="Column1844" dataDxfId="14679"/>
    <tableColumn id="1861" xr3:uid="{65DB825E-7A4E-4780-BB0A-898BF1521EC9}" name="Column1845" dataDxfId="14678"/>
    <tableColumn id="1862" xr3:uid="{0C4DD000-0CEB-4DFE-8D97-19620C5B3DF7}" name="Column1846" dataDxfId="14677"/>
    <tableColumn id="1863" xr3:uid="{CD6CFEA1-BFAF-4E3E-94AD-194FD8D9F0AE}" name="Column1847" dataDxfId="14676"/>
    <tableColumn id="1864" xr3:uid="{37B338C3-8646-4B67-926B-EA38D88F8A07}" name="Column1848" dataDxfId="14675"/>
    <tableColumn id="1865" xr3:uid="{0C31AB1C-0687-4F72-A757-90213D5FB993}" name="Column1849" dataDxfId="14674"/>
    <tableColumn id="1866" xr3:uid="{2B6CFEC6-5F9B-4BEE-BF4E-FE3B84CB7F95}" name="Column1850" dataDxfId="14673"/>
    <tableColumn id="1867" xr3:uid="{702BE4B7-7208-4054-BD48-7ED209AE2AE0}" name="Column1851" dataDxfId="14672"/>
    <tableColumn id="1868" xr3:uid="{7BD4F8E7-926C-4201-A20B-9F580960D923}" name="Column1852" dataDxfId="14671"/>
    <tableColumn id="1869" xr3:uid="{69830153-3DFA-4EB7-8421-0F2A5EE1FE5C}" name="Column1853" dataDxfId="14670"/>
    <tableColumn id="1870" xr3:uid="{D41C3BD7-673D-40EE-AFE0-DEB0B59CF4A0}" name="Column1854" dataDxfId="14669"/>
    <tableColumn id="1871" xr3:uid="{33C86E7A-FF65-4A10-A2D3-928E92965D66}" name="Column1855" dataDxfId="14668"/>
    <tableColumn id="1872" xr3:uid="{2022BF1F-15FE-45CC-94B7-507380CE190D}" name="Column1856" dataDxfId="14667"/>
    <tableColumn id="1873" xr3:uid="{5EF70A6E-0E5B-4C54-BDCC-4772DDFF25E0}" name="Column1857" dataDxfId="14666"/>
    <tableColumn id="1874" xr3:uid="{C30DBF31-4544-47E1-8404-8C3F4378F273}" name="Column1858" dataDxfId="14665"/>
    <tableColumn id="1875" xr3:uid="{7B0E0701-211E-43B0-AD7F-88A19AB5E786}" name="Column1859" dataDxfId="14664"/>
    <tableColumn id="1876" xr3:uid="{C05B21EA-4B23-4359-991F-288F980CE22B}" name="Column1860" dataDxfId="14663"/>
    <tableColumn id="1877" xr3:uid="{F1AC783E-0E7D-4675-9715-561CC925C723}" name="Column1861" dataDxfId="14662"/>
    <tableColumn id="1878" xr3:uid="{98697BC1-9EA4-4E8B-8D5A-E7D23370EF6C}" name="Column1862" dataDxfId="14661"/>
    <tableColumn id="1879" xr3:uid="{D110F991-0957-45E8-8873-1985FC888538}" name="Column1863" dataDxfId="14660"/>
    <tableColumn id="1880" xr3:uid="{9BEEF35D-CBB8-4C85-8C17-C0076235ED51}" name="Column1864" dataDxfId="14659"/>
    <tableColumn id="1881" xr3:uid="{E27C4884-59A9-4767-AFEC-6F5B3392323D}" name="Column1865" dataDxfId="14658"/>
    <tableColumn id="1882" xr3:uid="{6977766F-1B28-444E-841C-276CB045E715}" name="Column1866" dataDxfId="14657"/>
    <tableColumn id="1883" xr3:uid="{C54E47FF-D3DF-4BA9-AE9B-9FFE8949A352}" name="Column1867" dataDxfId="14656"/>
    <tableColumn id="1884" xr3:uid="{7F3CFBF2-9A6B-4228-96CB-A2D1958D92A9}" name="Column1868" dataDxfId="14655"/>
    <tableColumn id="1885" xr3:uid="{2F7256F0-72E4-4E49-BCC8-61BE1A8BC41F}" name="Column1869" dataDxfId="14654"/>
    <tableColumn id="1886" xr3:uid="{DF31F503-F5F1-4E6B-8863-782D5A297325}" name="Column1870" dataDxfId="14653"/>
    <tableColumn id="1887" xr3:uid="{00B69652-A40E-4ED1-B687-BDE1696B8454}" name="Column1871" dataDxfId="14652"/>
    <tableColumn id="1888" xr3:uid="{A3019127-7CBA-468C-A389-682BED29546F}" name="Column1872" dataDxfId="14651"/>
    <tableColumn id="1889" xr3:uid="{14A727B3-9DAB-4D8B-8D82-78E77301EF88}" name="Column1873" dataDxfId="14650"/>
    <tableColumn id="1890" xr3:uid="{F23E115C-76A6-475C-A91B-FBD22BD8F474}" name="Column1874" dataDxfId="14649"/>
    <tableColumn id="1891" xr3:uid="{92A92DA2-1C1B-49B6-B0FC-0850D0C175D0}" name="Column1875" dataDxfId="14648"/>
    <tableColumn id="1892" xr3:uid="{B8C55FB6-1583-4C3D-9877-B37A3BED409D}" name="Column1876" dataDxfId="14647"/>
    <tableColumn id="1893" xr3:uid="{E03A540A-1705-493D-B6F6-8F7771B3A05D}" name="Column1877" dataDxfId="14646"/>
    <tableColumn id="1894" xr3:uid="{061A9158-1C5D-4647-902F-7C75FB4005FB}" name="Column1878" dataDxfId="14645"/>
    <tableColumn id="1895" xr3:uid="{681CE550-C268-4BC6-B531-B0076EDD3EFF}" name="Column1879" dataDxfId="14644"/>
    <tableColumn id="1896" xr3:uid="{07A0C182-05CC-4AD8-B166-71CA6DDFFF64}" name="Column1880" dataDxfId="14643"/>
    <tableColumn id="1897" xr3:uid="{C75B537F-C35C-47D5-BDEF-5B93755EFCDD}" name="Column1881" dataDxfId="14642"/>
    <tableColumn id="1898" xr3:uid="{EA97BABB-C271-4670-959C-DA2385A20DFD}" name="Column1882" dataDxfId="14641"/>
    <tableColumn id="1899" xr3:uid="{49EA0FFD-D7DC-4021-882A-E57243129C8C}" name="Column1883" dataDxfId="14640"/>
    <tableColumn id="1900" xr3:uid="{9DBDA1F9-B9A6-468D-B488-23C0098CF2B9}" name="Column1884" dataDxfId="14639"/>
    <tableColumn id="1901" xr3:uid="{D232237E-9745-4135-BE4F-57077359CCFC}" name="Column1885" dataDxfId="14638"/>
    <tableColumn id="1902" xr3:uid="{A0C271BA-25E0-42B4-B0F8-87D5FE1B8E27}" name="Column1886" dataDxfId="14637"/>
    <tableColumn id="1903" xr3:uid="{48136120-86AC-4C02-8D54-2C74AEEAD433}" name="Column1887" dataDxfId="14636"/>
    <tableColumn id="1904" xr3:uid="{65B6BE20-5631-4C87-A6C2-907B15013AC7}" name="Column1888" dataDxfId="14635"/>
    <tableColumn id="1905" xr3:uid="{0BA34194-4607-4E70-899B-A09806547F37}" name="Column1889" dataDxfId="14634"/>
    <tableColumn id="1906" xr3:uid="{6244B41F-7FFD-4F8E-A773-EA04F8436B30}" name="Column1890" dataDxfId="14633"/>
    <tableColumn id="1907" xr3:uid="{49277D4A-F48F-4582-A308-D8B5D31AD8E0}" name="Column1891" dataDxfId="14632"/>
    <tableColumn id="1908" xr3:uid="{086828A6-CC39-4BD4-897F-758BAF63BC49}" name="Column1892" dataDxfId="14631"/>
    <tableColumn id="1909" xr3:uid="{736EC78A-6F44-4BE2-8002-457B7767F357}" name="Column1893" dataDxfId="14630"/>
    <tableColumn id="1910" xr3:uid="{3E5ED23B-0EF9-456C-8B24-CB025F8DC51D}" name="Column1894" dataDxfId="14629"/>
    <tableColumn id="1911" xr3:uid="{3871D0F1-56F5-4EFB-BCB5-4BDBAD687A35}" name="Column1895" dataDxfId="14628"/>
    <tableColumn id="1912" xr3:uid="{D07C2503-E720-4C0A-A3E5-1682E90ED927}" name="Column1896" dataDxfId="14627"/>
    <tableColumn id="1913" xr3:uid="{9578BAF9-5C56-4248-AB50-35D5A014CA15}" name="Column1897" dataDxfId="14626"/>
    <tableColumn id="1914" xr3:uid="{EE646C1D-CCB9-4BA8-B5B8-4C6C31769413}" name="Column1898" dataDxfId="14625"/>
    <tableColumn id="1915" xr3:uid="{6AA5821B-E0A8-419E-A84C-AE1E8B94B0FE}" name="Column1899" dataDxfId="14624"/>
    <tableColumn id="1916" xr3:uid="{020B1B7B-9414-411E-B0A3-7A72A618F06E}" name="Column1900" dataDxfId="14623"/>
    <tableColumn id="1917" xr3:uid="{CD13CA72-1579-434C-B00D-0491B0E64A72}" name="Column1901" dataDxfId="14622"/>
    <tableColumn id="1918" xr3:uid="{7F5881EF-011F-4B9E-8B67-444128A75C7B}" name="Column1902" dataDxfId="14621"/>
    <tableColumn id="1919" xr3:uid="{38929E6A-42CD-4888-BE9C-8F719753293F}" name="Column1903" dataDxfId="14620"/>
    <tableColumn id="1920" xr3:uid="{116FF7E7-A960-4D26-85DC-BFF242D3FD00}" name="Column1904" dataDxfId="14619"/>
    <tableColumn id="1921" xr3:uid="{16079C1A-6C3F-4111-BBB7-83B2F9F2FC4A}" name="Column1905" dataDxfId="14618"/>
    <tableColumn id="1922" xr3:uid="{B07E8F6F-E9E2-4082-B902-4C86C45E37D0}" name="Column1906" dataDxfId="14617"/>
    <tableColumn id="1923" xr3:uid="{965B2301-195F-4340-85D3-9EBC746BAA51}" name="Column1907" dataDxfId="14616"/>
    <tableColumn id="1924" xr3:uid="{E42B8CCC-00F7-42E2-944C-49DAC7DAB4BD}" name="Column1908" dataDxfId="14615"/>
    <tableColumn id="1925" xr3:uid="{44C04FBA-C8FB-49BD-AB2C-35951A9009CC}" name="Column1909" dataDxfId="14614"/>
    <tableColumn id="1926" xr3:uid="{0EC57E1A-32B6-4506-BEB4-D6E72403C1BA}" name="Column1910" dataDxfId="14613"/>
    <tableColumn id="1927" xr3:uid="{6F8F7022-8DAA-4F4C-9C20-83ED62D80DA6}" name="Column1911" dataDxfId="14612"/>
    <tableColumn id="1928" xr3:uid="{163ECD32-9AD3-4C6A-A503-F0090DA7DF4F}" name="Column1912" dataDxfId="14611"/>
    <tableColumn id="1929" xr3:uid="{82CEEB4C-A281-4400-BE93-ABEDE6CFF49F}" name="Column1913" dataDxfId="14610"/>
    <tableColumn id="1930" xr3:uid="{C08CA36D-0CAD-438C-BF4B-EE537AD677A9}" name="Column1914" dataDxfId="14609"/>
    <tableColumn id="1931" xr3:uid="{6B90A612-2113-4A48-BBE0-3927C7710462}" name="Column1915" dataDxfId="14608"/>
    <tableColumn id="1932" xr3:uid="{B031B9EE-BD9A-436A-A5A8-16953C97BB41}" name="Column1916" dataDxfId="14607"/>
    <tableColumn id="1933" xr3:uid="{8CE37072-4F1E-4AAC-A48F-42E26EA75302}" name="Column1917" dataDxfId="14606"/>
    <tableColumn id="1934" xr3:uid="{39B50ED6-D970-4F96-9149-0FFFD552C921}" name="Column1918" dataDxfId="14605"/>
    <tableColumn id="1935" xr3:uid="{304821D0-740C-4D68-B082-AC18C273C9B9}" name="Column1919" dataDxfId="14604"/>
    <tableColumn id="1936" xr3:uid="{28A65321-07E5-4741-A0FD-DE0188E77A4F}" name="Column1920" dataDxfId="14603"/>
    <tableColumn id="1937" xr3:uid="{5254F835-EE7E-4F86-995A-646D2D083841}" name="Column1921" dataDxfId="14602"/>
    <tableColumn id="1938" xr3:uid="{028DDB12-4495-4EE0-99D3-8105D475E233}" name="Column1922" dataDxfId="14601"/>
    <tableColumn id="1939" xr3:uid="{C0B42BF0-426B-4AFE-B6EF-854DAC5B55A6}" name="Column1923" dataDxfId="14600"/>
    <tableColumn id="1940" xr3:uid="{765BFC56-AF15-450B-A151-15FE29BBAD4F}" name="Column1924" dataDxfId="14599"/>
    <tableColumn id="1941" xr3:uid="{CA395424-7FC2-47E4-BE73-22791C3F81ED}" name="Column1925" dataDxfId="14598"/>
    <tableColumn id="1942" xr3:uid="{3865F505-86AC-45E8-9523-45E166850740}" name="Column1926" dataDxfId="14597"/>
    <tableColumn id="1943" xr3:uid="{C5AACF82-E833-4B43-A3BC-B44EB3EB0F1D}" name="Column1927" dataDxfId="14596"/>
    <tableColumn id="1944" xr3:uid="{536D6A78-9CF6-4FAA-8064-BB174F4C645D}" name="Column1928" dataDxfId="14595"/>
    <tableColumn id="1945" xr3:uid="{CAE09341-2604-471A-BCE7-89EB35440EFB}" name="Column1929" dataDxfId="14594"/>
    <tableColumn id="1946" xr3:uid="{F43B2A39-72D5-49F1-A7CB-D8E108677E47}" name="Column1930" dataDxfId="14593"/>
    <tableColumn id="1947" xr3:uid="{19C43C8F-3DC2-4B4F-808E-907FC8168E9C}" name="Column1931" dataDxfId="14592"/>
    <tableColumn id="1948" xr3:uid="{75EE8631-0846-472A-8F4C-C206FB591FAE}" name="Column1932" dataDxfId="14591"/>
    <tableColumn id="1949" xr3:uid="{F3378EA3-F91D-4619-A55B-2E347B386AAC}" name="Column1933" dataDxfId="14590"/>
    <tableColumn id="1950" xr3:uid="{6689BD24-7822-4EEA-B74C-F769BA3B1FEF}" name="Column1934" dataDxfId="14589"/>
    <tableColumn id="1951" xr3:uid="{070F33BF-DE2E-44C3-BF18-ABD04E797E89}" name="Column1935" dataDxfId="14588"/>
    <tableColumn id="1952" xr3:uid="{D28F3743-9CE9-4CD6-8A5B-1F737CF4A5CA}" name="Column1936" dataDxfId="14587"/>
    <tableColumn id="1953" xr3:uid="{465150FB-9374-432A-9E16-1C3E7C4E7310}" name="Column1937" dataDxfId="14586"/>
    <tableColumn id="1954" xr3:uid="{1D204E20-32FD-42DE-816A-CE030E05E0F3}" name="Column1938" dataDxfId="14585"/>
    <tableColumn id="1955" xr3:uid="{9DA70CDF-8F02-460F-97A7-13032314A2A1}" name="Column1939" dataDxfId="14584"/>
    <tableColumn id="1956" xr3:uid="{D42C8CC4-725E-40C0-A8A4-473852809612}" name="Column1940" dataDxfId="14583"/>
    <tableColumn id="1957" xr3:uid="{E2D1A8CE-5C48-4D15-B14F-AF9CA15D8468}" name="Column1941" dataDxfId="14582"/>
    <tableColumn id="1958" xr3:uid="{B21EB416-E29A-4885-8257-C540C1B4D7DE}" name="Column1942" dataDxfId="14581"/>
    <tableColumn id="1959" xr3:uid="{669ACE99-AE36-464F-BDE4-68FBBA3F0945}" name="Column1943" dataDxfId="14580"/>
    <tableColumn id="1960" xr3:uid="{3A2B2888-84EA-450A-B9D9-182C0FF8E9C7}" name="Column1944" dataDxfId="14579"/>
    <tableColumn id="1961" xr3:uid="{A0FFF15A-AE75-4FD0-8F07-A35400CD1D92}" name="Column1945" dataDxfId="14578"/>
    <tableColumn id="1962" xr3:uid="{71A3BE00-997C-4812-BA89-8EA04B915674}" name="Column1946" dataDxfId="14577"/>
    <tableColumn id="1963" xr3:uid="{5E8FE7B7-CFD0-40C5-81BA-1205F41E7DEE}" name="Column1947" dataDxfId="14576"/>
    <tableColumn id="1964" xr3:uid="{EE7CE33D-64A2-4BAF-8562-92D5DE53EBFF}" name="Column1948" dataDxfId="14575"/>
    <tableColumn id="1965" xr3:uid="{2AE40C8D-122C-4EC5-B9C2-1BCB2B581F2F}" name="Column1949" dataDxfId="14574"/>
    <tableColumn id="1966" xr3:uid="{E19415E9-C77E-4C9B-B7D2-4C234C923122}" name="Column1950" dataDxfId="14573"/>
    <tableColumn id="1967" xr3:uid="{D3FFBE99-C36E-4BDF-9F88-2FAE74F31F2E}" name="Column1951" dataDxfId="14572"/>
    <tableColumn id="1968" xr3:uid="{2A7911E4-2E56-4B54-AFE6-1D279F463DE3}" name="Column1952" dataDxfId="14571"/>
    <tableColumn id="1969" xr3:uid="{AA20899E-0C3D-486D-9D58-1A644F5A07EB}" name="Column1953" dataDxfId="14570"/>
    <tableColumn id="1970" xr3:uid="{11C0EFC9-684E-4AC6-8454-77D3755DCBB4}" name="Column1954" dataDxfId="14569"/>
    <tableColumn id="1971" xr3:uid="{B7B63117-A5D0-4B7F-BCE3-8E37B1488800}" name="Column1955" dataDxfId="14568"/>
    <tableColumn id="1972" xr3:uid="{CFFAF2F7-263A-4E12-AE76-54C3FEAE8FA4}" name="Column1956" dataDxfId="14567"/>
    <tableColumn id="1973" xr3:uid="{B8749DB4-4D87-412D-92E7-B74B06E2D102}" name="Column1957" dataDxfId="14566"/>
    <tableColumn id="1974" xr3:uid="{7A2C68E0-CE3E-47DA-B0FA-4B8D93C7DCDF}" name="Column1958" dataDxfId="14565"/>
    <tableColumn id="1975" xr3:uid="{86D8EF88-12A7-4AAC-B53A-1571C0BFEE8F}" name="Column1959" dataDxfId="14564"/>
    <tableColumn id="1976" xr3:uid="{50652DF8-4E7E-4668-97E8-BBD8943E2E89}" name="Column1960" dataDxfId="14563"/>
    <tableColumn id="1977" xr3:uid="{038EA44E-9E4F-40F7-B18E-516856B341FD}" name="Column1961" dataDxfId="14562"/>
    <tableColumn id="1978" xr3:uid="{95B401F3-744F-439B-A678-236D081317B1}" name="Column1962" dataDxfId="14561"/>
    <tableColumn id="1979" xr3:uid="{DA692C25-FF8F-4E9D-BE64-51CBF4D6A312}" name="Column1963" dataDxfId="14560"/>
    <tableColumn id="1980" xr3:uid="{701CFAA8-AD00-4973-A833-08C53B3C8A0C}" name="Column1964" dataDxfId="14559"/>
    <tableColumn id="1981" xr3:uid="{7E2C7486-025F-47DC-BF6B-53B3982BEF36}" name="Column1965" dataDxfId="14558"/>
    <tableColumn id="1982" xr3:uid="{93ABE549-8638-43B5-B334-6974881A1C05}" name="Column1966" dataDxfId="14557"/>
    <tableColumn id="1983" xr3:uid="{873AE917-B419-4FFB-A498-5D5838513769}" name="Column1967" dataDxfId="14556"/>
    <tableColumn id="1984" xr3:uid="{A85C1C1F-B792-47AC-BD06-B28D141A0D55}" name="Column1968" dataDxfId="14555"/>
    <tableColumn id="1985" xr3:uid="{E5D0AC37-6312-4251-A0E4-EDFA1C7C5B0F}" name="Column1969" dataDxfId="14554"/>
    <tableColumn id="1986" xr3:uid="{5C2CB271-1264-4A0A-AC90-076EA5D31F50}" name="Column1970" dataDxfId="14553"/>
    <tableColumn id="1987" xr3:uid="{A8FDDF23-F8F6-4E22-A6E0-9AFA89BD5BF2}" name="Column1971" dataDxfId="14552"/>
    <tableColumn id="1988" xr3:uid="{BA09DFBD-0E28-4F8F-A653-6E16381C3D9E}" name="Column1972" dataDxfId="14551"/>
    <tableColumn id="1989" xr3:uid="{ADBB6775-CBAF-4C21-A50F-7FD28C268D13}" name="Column1973" dataDxfId="14550"/>
    <tableColumn id="1990" xr3:uid="{CCA4A145-79F9-42B0-ADB4-846C424B9E84}" name="Column1974" dataDxfId="14549"/>
    <tableColumn id="1991" xr3:uid="{C250A8D5-4B60-4176-83D2-7B54819CFB50}" name="Column1975" dataDxfId="14548"/>
    <tableColumn id="1992" xr3:uid="{7A19D5EA-AD64-4A8D-9223-B03E4B37A548}" name="Column1976" dataDxfId="14547"/>
    <tableColumn id="1993" xr3:uid="{389E2730-F61B-4552-8D70-BA1D4DF0AC4E}" name="Column1977" dataDxfId="14546"/>
    <tableColumn id="1994" xr3:uid="{3A96FCDD-08E4-44E6-8671-84467F93AC63}" name="Column1978" dataDxfId="14545"/>
    <tableColumn id="1995" xr3:uid="{0CAAFCDE-24C3-4D5C-B5B7-24D788950283}" name="Column1979" dataDxfId="14544"/>
    <tableColumn id="1996" xr3:uid="{80E33AA6-5F2C-4F15-974F-49627626867D}" name="Column1980" dataDxfId="14543"/>
    <tableColumn id="1997" xr3:uid="{8672A2CF-4B05-4D37-A116-C55282E64656}" name="Column1981" dataDxfId="14542"/>
    <tableColumn id="1998" xr3:uid="{771B6B8D-A20A-4B71-9FD2-C964763FB3E4}" name="Column1982" dataDxfId="14541"/>
    <tableColumn id="1999" xr3:uid="{CD5F316B-AA32-42AD-BAB5-D4CE1C69B0D8}" name="Column1983" dataDxfId="14540"/>
    <tableColumn id="2000" xr3:uid="{0BC09197-6573-40CE-B136-D43064AEE0B3}" name="Column1984" dataDxfId="14539"/>
    <tableColumn id="2001" xr3:uid="{69F6AD2C-6455-480D-95F6-BE7175F6A874}" name="Column1985" dataDxfId="14538"/>
    <tableColumn id="2002" xr3:uid="{45896612-8248-4153-8071-A6C45411E9C5}" name="Column1986" dataDxfId="14537"/>
    <tableColumn id="2003" xr3:uid="{6343BCDF-D111-4185-819E-0CA22BEDB5E3}" name="Column1987" dataDxfId="14536"/>
    <tableColumn id="2004" xr3:uid="{E7CB6BB0-E063-4E04-8987-FBD9DAC6DC9C}" name="Column1988" dataDxfId="14535"/>
    <tableColumn id="2005" xr3:uid="{839A5F2D-F8B3-423B-BB30-BB427141364D}" name="Column1989" dataDxfId="14534"/>
    <tableColumn id="2006" xr3:uid="{4653664D-F8DD-4C63-B11B-7D0CCBB7ABFF}" name="Column1990" dataDxfId="14533"/>
    <tableColumn id="2007" xr3:uid="{669BA495-D100-482E-B3E2-C0A906463715}" name="Column1991" dataDxfId="14532"/>
    <tableColumn id="2008" xr3:uid="{8161C371-85CF-43B0-9AA8-2BCD764F2D4B}" name="Column1992" dataDxfId="14531"/>
    <tableColumn id="2009" xr3:uid="{91BCB123-F493-4A8B-A1D8-9BD479E07BF5}" name="Column1993" dataDxfId="14530"/>
    <tableColumn id="2010" xr3:uid="{8AFCA342-A50B-467A-8C14-F0739061A853}" name="Column1994" dataDxfId="14529"/>
    <tableColumn id="2011" xr3:uid="{6F2A031D-D214-4A58-BB52-FEB8A0466066}" name="Column1995" dataDxfId="14528"/>
    <tableColumn id="2012" xr3:uid="{4298B369-488F-4C4F-BA74-DF583DC91484}" name="Column1996" dataDxfId="14527"/>
    <tableColumn id="2013" xr3:uid="{F46C797E-82C0-404E-9C12-97DF8E07EBDE}" name="Column1997" dataDxfId="14526"/>
    <tableColumn id="2014" xr3:uid="{84BD9BFC-3A3A-4776-8171-C80DC319904E}" name="Column1998" dataDxfId="14525"/>
    <tableColumn id="2015" xr3:uid="{DF91EDC6-3E5A-41B3-973D-F16F6D56A1D5}" name="Column1999" dataDxfId="14524"/>
    <tableColumn id="2016" xr3:uid="{D73D8467-C6C6-4189-A3AD-F463E2EBAD4D}" name="Column2000" dataDxfId="14523"/>
    <tableColumn id="2017" xr3:uid="{0401C18E-17A2-45D9-9466-51468FDDD5B8}" name="Column2001" dataDxfId="14522"/>
    <tableColumn id="2018" xr3:uid="{1F4BA2AF-AB0C-4157-A414-57998B14FBF0}" name="Column2002" dataDxfId="14521"/>
    <tableColumn id="2019" xr3:uid="{BFA5E212-27C3-4C10-8CD9-A3D65DAC714D}" name="Column2003" dataDxfId="14520"/>
    <tableColumn id="2020" xr3:uid="{D78EF658-003C-4963-82D1-0BCB5BBB5F09}" name="Column2004" dataDxfId="14519"/>
    <tableColumn id="2021" xr3:uid="{B9FD7570-125F-4F8B-980C-614A2BD39167}" name="Column2005" dataDxfId="14518"/>
    <tableColumn id="2022" xr3:uid="{47FDB260-684B-4D46-A097-60C17623E5DC}" name="Column2006" dataDxfId="14517"/>
    <tableColumn id="2023" xr3:uid="{1D08A055-9708-407C-81EB-B145B3DF7BE7}" name="Column2007" dataDxfId="14516"/>
    <tableColumn id="2024" xr3:uid="{92C37A0C-AA69-406A-8C27-F91B40D3C699}" name="Column2008" dataDxfId="14515"/>
    <tableColumn id="2025" xr3:uid="{37CCB2B0-FE21-4F34-8909-74C8FBDFF1E4}" name="Column2009" dataDxfId="14514"/>
    <tableColumn id="2026" xr3:uid="{AEC069F1-8F09-457F-807B-3695AD4B9BB0}" name="Column2010" dataDxfId="14513"/>
    <tableColumn id="2027" xr3:uid="{7A2CE77C-54EF-4807-B620-AF2944A34C35}" name="Column2011" dataDxfId="14512"/>
    <tableColumn id="2028" xr3:uid="{B286AB34-9550-4E57-B0D1-05AAF7C42500}" name="Column2012" dataDxfId="14511"/>
    <tableColumn id="2029" xr3:uid="{2C2F6854-E8C9-4CBE-8ECD-6BB2410B9E0B}" name="Column2013" dataDxfId="14510"/>
    <tableColumn id="2030" xr3:uid="{3F30FC78-FF3C-4244-9502-2D52622F8BAE}" name="Column2014" dataDxfId="14509"/>
    <tableColumn id="2031" xr3:uid="{349896A5-9224-4F51-8239-A20DA1C43D57}" name="Column2015" dataDxfId="14508"/>
    <tableColumn id="2032" xr3:uid="{A0105964-B971-4B20-B10D-255B317C6F0C}" name="Column2016" dataDxfId="14507"/>
    <tableColumn id="2033" xr3:uid="{FE8F871B-891E-4A08-8FA9-195F994AF8C6}" name="Column2017" dataDxfId="14506"/>
    <tableColumn id="2034" xr3:uid="{3BA64E41-6B9E-416D-AC58-AD207C8B8735}" name="Column2018" dataDxfId="14505"/>
    <tableColumn id="2035" xr3:uid="{E50BC835-DFC3-4A2C-B1CD-25D2347F6397}" name="Column2019" dataDxfId="14504"/>
    <tableColumn id="2036" xr3:uid="{399A390B-0668-42A0-A1AE-BB2E430A189A}" name="Column2020" dataDxfId="14503"/>
    <tableColumn id="2037" xr3:uid="{314ED95A-8757-4705-8746-26EC540D3C57}" name="Column2021" dataDxfId="14502"/>
    <tableColumn id="2038" xr3:uid="{1BD1FF36-8765-44FD-B40D-5D3DC0909F47}" name="Column2022" dataDxfId="14501"/>
    <tableColumn id="2039" xr3:uid="{05630280-F7A3-43E9-888B-FFBCE9AA7D7D}" name="Column2023" dataDxfId="14500"/>
    <tableColumn id="2040" xr3:uid="{4974D4CB-4302-4513-88F0-917CA2A7BC5D}" name="Column2024" dataDxfId="14499"/>
    <tableColumn id="2041" xr3:uid="{560BF224-268D-4DD3-9106-4BC164A1D046}" name="Column2025" dataDxfId="14498"/>
    <tableColumn id="2042" xr3:uid="{1062F27B-372B-42B0-9E79-1A3496335272}" name="Column2026" dataDxfId="14497"/>
    <tableColumn id="2043" xr3:uid="{5BB232EC-775D-4198-99DC-10DA01B88FC9}" name="Column2027" dataDxfId="14496"/>
    <tableColumn id="2044" xr3:uid="{0FAB8509-4B51-4D23-A058-8DDAD2D6BD89}" name="Column2028" dataDxfId="14495"/>
    <tableColumn id="2045" xr3:uid="{B3AE6CA8-E1FA-44CF-9B46-D3C9B07227FA}" name="Column2029" dataDxfId="14494"/>
    <tableColumn id="2046" xr3:uid="{7C4843BD-EB83-4025-BD0F-F06D507B7926}" name="Column2030" dataDxfId="14493"/>
    <tableColumn id="2047" xr3:uid="{2E47B2E1-30BD-406B-AD12-DA6B3BEB85F5}" name="Column2031" dataDxfId="14492"/>
    <tableColumn id="2048" xr3:uid="{979691F0-723C-4F58-AA68-E0B4209248B7}" name="Column2032" dataDxfId="14491"/>
    <tableColumn id="2049" xr3:uid="{96AA4418-D076-4C37-8EDD-3BDFCC60E8FD}" name="Column2033" dataDxfId="14490"/>
    <tableColumn id="2050" xr3:uid="{FE98076A-52B2-4122-9EAF-2ABD715FF62D}" name="Column2034" dataDxfId="14489"/>
    <tableColumn id="2051" xr3:uid="{DC8777ED-FCB7-48FA-BD66-8DF27DECF975}" name="Column2035" dataDxfId="14488"/>
    <tableColumn id="2052" xr3:uid="{2B6C8199-D908-4446-9EC0-72826CDB41FB}" name="Column2036" dataDxfId="14487"/>
    <tableColumn id="2053" xr3:uid="{D612041F-15AD-4402-BFCB-051082F9C477}" name="Column2037" dataDxfId="14486"/>
    <tableColumn id="2054" xr3:uid="{C4E5B646-7EEA-4DF4-89CC-36A373D61A59}" name="Column2038" dataDxfId="14485"/>
    <tableColumn id="2055" xr3:uid="{9D26E6B1-46B1-4232-AFC6-A862990181C3}" name="Column2039" dataDxfId="14484"/>
    <tableColumn id="2056" xr3:uid="{DC47E1C5-3952-423B-A0E5-FA11BCDAE5C3}" name="Column2040" dataDxfId="14483"/>
    <tableColumn id="2057" xr3:uid="{4EECC291-3A29-465D-B714-E011994882F4}" name="Column2041" dataDxfId="14482"/>
    <tableColumn id="2058" xr3:uid="{33E2BEFD-5543-4C6E-B062-EFE3FE759012}" name="Column2042" dataDxfId="14481"/>
    <tableColumn id="2059" xr3:uid="{5978EB17-6307-403A-92F4-3D59AF1BD387}" name="Column2043" dataDxfId="14480"/>
    <tableColumn id="2060" xr3:uid="{6D601586-EEE8-4EEC-915D-E0080B507199}" name="Column2044" dataDxfId="14479"/>
    <tableColumn id="2061" xr3:uid="{F94982C6-5706-4F16-8666-AA623D0C1D5B}" name="Column2045" dataDxfId="14478"/>
    <tableColumn id="2062" xr3:uid="{E45A602E-2161-4D38-8232-058335D9A779}" name="Column2046" dataDxfId="14477"/>
    <tableColumn id="2063" xr3:uid="{99592B05-5B52-4BF1-9F0A-8FB034DCE15A}" name="Column2047" dataDxfId="14476"/>
    <tableColumn id="2064" xr3:uid="{F156C5E0-9B5C-4348-A56B-6217F30CE890}" name="Column2048" dataDxfId="14475"/>
    <tableColumn id="2065" xr3:uid="{28D3E301-37E3-4758-98EC-AF59A1F9DE2A}" name="Column2049" dataDxfId="14474"/>
    <tableColumn id="2066" xr3:uid="{3430CF52-E9F0-437A-97E9-7C5308B1E456}" name="Column2050" dataDxfId="14473"/>
    <tableColumn id="2067" xr3:uid="{01845B88-70F2-4F04-A343-EE4CE03A92D2}" name="Column2051" dataDxfId="14472"/>
    <tableColumn id="2068" xr3:uid="{753E78B3-4AAB-4D33-95FC-2851BA486E54}" name="Column2052" dataDxfId="14471"/>
    <tableColumn id="2069" xr3:uid="{5EB2E8DC-927E-4F3C-9906-50A545786793}" name="Column2053" dataDxfId="14470"/>
    <tableColumn id="2070" xr3:uid="{23E79613-9BAE-4A38-8AF1-941855C513BD}" name="Column2054" dataDxfId="14469"/>
    <tableColumn id="2071" xr3:uid="{4EE27A05-53CF-4E19-AE18-015F6D0C5938}" name="Column2055" dataDxfId="14468"/>
    <tableColumn id="2072" xr3:uid="{1B65DAB9-1D97-4AC5-8F87-717DD8ED1129}" name="Column2056" dataDxfId="14467"/>
    <tableColumn id="2073" xr3:uid="{22629530-B8B0-4CFF-B076-ADFF6B1F5BC7}" name="Column2057" dataDxfId="14466"/>
    <tableColumn id="2074" xr3:uid="{CC3A7860-2498-4FB4-BD24-44E153D775F6}" name="Column2058" dataDxfId="14465"/>
    <tableColumn id="2075" xr3:uid="{F33D522F-4F9C-4479-9CC8-7E0D8A670FEB}" name="Column2059" dataDxfId="14464"/>
    <tableColumn id="2076" xr3:uid="{F315C989-01BD-49FF-978E-1ACDFD07D15A}" name="Column2060" dataDxfId="14463"/>
    <tableColumn id="2077" xr3:uid="{FD3DC196-AD30-4EC6-8A05-E75B01A98830}" name="Column2061" dataDxfId="14462"/>
    <tableColumn id="2078" xr3:uid="{D8613CDC-55AD-4B0A-A3C8-D70D23F556D9}" name="Column2062" dataDxfId="14461"/>
    <tableColumn id="2079" xr3:uid="{61D05E5E-562E-4216-AA95-4C2A32253DDC}" name="Column2063" dataDxfId="14460"/>
    <tableColumn id="2080" xr3:uid="{02928B47-E697-4FC4-BD9A-A72A31FE4000}" name="Column2064" dataDxfId="14459"/>
    <tableColumn id="2081" xr3:uid="{DC6917C0-5E0B-4B87-BC5D-4B73432618CF}" name="Column2065" dataDxfId="14458"/>
    <tableColumn id="2082" xr3:uid="{9826D334-345C-4A8E-9399-6ADC18138218}" name="Column2066" dataDxfId="14457"/>
    <tableColumn id="2083" xr3:uid="{3E1B7B77-E7E9-42F4-BFFC-64A917205D1D}" name="Column2067" dataDxfId="14456"/>
    <tableColumn id="2084" xr3:uid="{8E17CED3-5FC8-4D09-925F-170E0D624EB3}" name="Column2068" dataDxfId="14455"/>
    <tableColumn id="2085" xr3:uid="{F8DB1B21-E09A-4637-A4CA-C16F59DBFCCE}" name="Column2069" dataDxfId="14454"/>
    <tableColumn id="2086" xr3:uid="{7EE9C5D5-21D4-4280-8E99-6FFC0A380BDF}" name="Column2070" dataDxfId="14453"/>
    <tableColumn id="2087" xr3:uid="{237D349B-FF50-4161-B2DF-BB4275A9A9DA}" name="Column2071" dataDxfId="14452"/>
    <tableColumn id="2088" xr3:uid="{0341C6C2-4608-43AE-94AB-5D31FF4850EE}" name="Column2072" dataDxfId="14451"/>
    <tableColumn id="2089" xr3:uid="{04B7EF7E-903B-4B6C-B4BB-1DB4FAE3E2CF}" name="Column2073" dataDxfId="14450"/>
    <tableColumn id="2090" xr3:uid="{BA4D213E-75DC-4F2E-9849-F04899EAE204}" name="Column2074" dataDxfId="14449"/>
    <tableColumn id="2091" xr3:uid="{B0FC4904-B31F-4626-9F55-141C746FFBE9}" name="Column2075" dataDxfId="14448"/>
    <tableColumn id="2092" xr3:uid="{A09332D0-FAB0-4310-A909-5EB3DDC55100}" name="Column2076" dataDxfId="14447"/>
    <tableColumn id="2093" xr3:uid="{49552C11-E519-440C-9DBD-52D46B2C2EBE}" name="Column2077" dataDxfId="14446"/>
    <tableColumn id="2094" xr3:uid="{9D0B9E00-6EFF-4571-95F3-72FFB6AD669D}" name="Column2078" dataDxfId="14445"/>
    <tableColumn id="2095" xr3:uid="{A2D182E4-0A56-473B-B5B6-76C96B47D53D}" name="Column2079" dataDxfId="14444"/>
    <tableColumn id="2096" xr3:uid="{EC32A70E-B8D1-4BF5-B5CB-E29500FA1E79}" name="Column2080" dataDxfId="14443"/>
    <tableColumn id="2097" xr3:uid="{9FBCDCAF-9F38-48A6-8642-7BA88D2809A1}" name="Column2081" dataDxfId="14442"/>
    <tableColumn id="2098" xr3:uid="{6B4CE9EE-A5B3-4190-A4E6-1FF40E327802}" name="Column2082" dataDxfId="14441"/>
    <tableColumn id="2099" xr3:uid="{6C40B285-F94C-43EB-98B5-D1268BB68722}" name="Column2083" dataDxfId="14440"/>
    <tableColumn id="2100" xr3:uid="{6228B176-8719-4774-AADE-C692B7916F88}" name="Column2084" dataDxfId="14439"/>
    <tableColumn id="2101" xr3:uid="{BD8DFEF1-435F-462F-A991-085D8450E540}" name="Column2085" dataDxfId="14438"/>
    <tableColumn id="2102" xr3:uid="{F896FE86-0170-4218-A977-DE7663EB1F58}" name="Column2086" dataDxfId="14437"/>
    <tableColumn id="2103" xr3:uid="{D6D7291B-BFEC-4CF6-8F87-0229125294D5}" name="Column2087" dataDxfId="14436"/>
    <tableColumn id="2104" xr3:uid="{2C660C8D-41D6-4F23-A396-D5AF128A30D8}" name="Column2088" dataDxfId="14435"/>
    <tableColumn id="2105" xr3:uid="{BF5388DE-8E9E-4C45-A368-5E9CA1101131}" name="Column2089" dataDxfId="14434"/>
    <tableColumn id="2106" xr3:uid="{31E49574-2AD5-44E0-BAD7-4FBCE126C617}" name="Column2090" dataDxfId="14433"/>
    <tableColumn id="2107" xr3:uid="{267E30C0-956C-41F7-B146-7509BE0D9E93}" name="Column2091" dataDxfId="14432"/>
    <tableColumn id="2108" xr3:uid="{F290F7E9-0190-4193-9B5F-37C59A73C2F5}" name="Column2092" dataDxfId="14431"/>
    <tableColumn id="2109" xr3:uid="{B07B152F-6839-4131-8CF5-31D53B8BCC32}" name="Column2093" dataDxfId="14430"/>
    <tableColumn id="2110" xr3:uid="{1D064407-BD1C-47EF-98C4-FBCAACB474A8}" name="Column2094" dataDxfId="14429"/>
    <tableColumn id="2111" xr3:uid="{523FE7B9-8718-4C60-887D-BB382340B08C}" name="Column2095" dataDxfId="14428"/>
    <tableColumn id="2112" xr3:uid="{E9BCA2E0-E6ED-4549-9877-07B03AEA563D}" name="Column2096" dataDxfId="14427"/>
    <tableColumn id="2113" xr3:uid="{5459BD9A-3906-40E2-B0C2-D44CF79115BC}" name="Column2097" dataDxfId="14426"/>
    <tableColumn id="2114" xr3:uid="{90B7EE65-3588-462F-88CC-BC25B9429DE2}" name="Column2098" dataDxfId="14425"/>
    <tableColumn id="2115" xr3:uid="{060BE951-7E0A-4CA9-95CB-91163507E9FF}" name="Column2099" dataDxfId="14424"/>
    <tableColumn id="2116" xr3:uid="{D6B29CE6-DFCC-462D-9A24-B7DF137D45B7}" name="Column2100" dataDxfId="14423"/>
    <tableColumn id="2117" xr3:uid="{FF93914B-0C9D-4DB6-9327-2D417047FD83}" name="Column2101" dataDxfId="14422"/>
    <tableColumn id="2118" xr3:uid="{EAC147CB-EE3D-41F4-B45A-9960C68035AC}" name="Column2102" dataDxfId="14421"/>
    <tableColumn id="2119" xr3:uid="{138F6D02-D089-4F4E-A18B-8CA5B18F80AE}" name="Column2103" dataDxfId="14420"/>
    <tableColumn id="2120" xr3:uid="{4DE63485-3831-4A45-8A21-44CAF53D1A38}" name="Column2104" dataDxfId="14419"/>
    <tableColumn id="2121" xr3:uid="{65ECACB8-1FF4-4D0D-99CB-C70753A2EF3C}" name="Column2105" dataDxfId="14418"/>
    <tableColumn id="2122" xr3:uid="{DF839B38-1681-4B4E-B34B-0C273D80E63B}" name="Column2106" dataDxfId="14417"/>
    <tableColumn id="2123" xr3:uid="{ADA103EE-9FDF-4DF7-93E6-4BA141CF4414}" name="Column2107" dataDxfId="14416"/>
    <tableColumn id="2124" xr3:uid="{F953ACB6-3A11-4065-A7DA-1366A22DD6C7}" name="Column2108" dataDxfId="14415"/>
    <tableColumn id="2125" xr3:uid="{39BDCA50-0256-484B-A2FE-1398B5D82324}" name="Column2109" dataDxfId="14414"/>
    <tableColumn id="2126" xr3:uid="{D11EA8FA-076F-426A-9664-C2413593F5A5}" name="Column2110" dataDxfId="14413"/>
    <tableColumn id="2127" xr3:uid="{BB9322F0-CD27-4859-BB06-445C4D9F00BD}" name="Column2111" dataDxfId="14412"/>
    <tableColumn id="2128" xr3:uid="{228D8475-3D4C-41F6-871D-5F8D73076756}" name="Column2112" dataDxfId="14411"/>
    <tableColumn id="2129" xr3:uid="{407C27DF-8360-4FFB-BC13-F82657A35211}" name="Column2113" dataDxfId="14410"/>
    <tableColumn id="2130" xr3:uid="{F3C1DB78-E442-4A5E-A377-43252DC90937}" name="Column2114" dataDxfId="14409"/>
    <tableColumn id="2131" xr3:uid="{4DB7B12F-DC67-471F-B118-8BC68C4120A3}" name="Column2115" dataDxfId="14408"/>
    <tableColumn id="2132" xr3:uid="{DC3267A9-FC4A-4284-95B7-3C0D1D8CB2B7}" name="Column2116" dataDxfId="14407"/>
    <tableColumn id="2133" xr3:uid="{51A4A45E-9114-4C94-9984-64F29723249B}" name="Column2117" dataDxfId="14406"/>
    <tableColumn id="2134" xr3:uid="{88C7E0D4-027A-4779-A2FC-3018B01D5938}" name="Column2118" dataDxfId="14405"/>
    <tableColumn id="2135" xr3:uid="{043332A3-49A1-4BC2-B2CF-7A80326D9EED}" name="Column2119" dataDxfId="14404"/>
    <tableColumn id="2136" xr3:uid="{FB0BFA58-9DBE-48ED-B37C-EA1CAB7415CF}" name="Column2120" dataDxfId="14403"/>
    <tableColumn id="2137" xr3:uid="{E1C3B85D-FC51-48FA-8945-D644F846B9D0}" name="Column2121" dataDxfId="14402"/>
    <tableColumn id="2138" xr3:uid="{D4ED4560-1A2D-4559-B1E0-C2C2C54393FE}" name="Column2122" dataDxfId="14401"/>
    <tableColumn id="2139" xr3:uid="{6F5D37F3-D012-4CC5-A68E-07A6DF1DD04B}" name="Column2123" dataDxfId="14400"/>
    <tableColumn id="2140" xr3:uid="{D934045B-CF90-48DF-A0A2-2DAB76F33088}" name="Column2124" dataDxfId="14399"/>
    <tableColumn id="2141" xr3:uid="{0E8A18E4-151A-4081-AF63-3FE2403F3721}" name="Column2125" dataDxfId="14398"/>
    <tableColumn id="2142" xr3:uid="{BBA0AF08-F6AE-46CB-B921-034390FAEA1C}" name="Column2126" dataDxfId="14397"/>
    <tableColumn id="2143" xr3:uid="{58530082-56AE-411F-902F-F635341B3D44}" name="Column2127" dataDxfId="14396"/>
    <tableColumn id="2144" xr3:uid="{1E7DC403-4CDE-44F9-87BE-DE302DE3BDEE}" name="Column2128" dataDxfId="14395"/>
    <tableColumn id="2145" xr3:uid="{B2677CCC-AF17-4761-93D9-658A8B829C10}" name="Column2129" dataDxfId="14394"/>
    <tableColumn id="2146" xr3:uid="{29A224F5-75E9-45E9-9656-B79573D4E552}" name="Column2130" dataDxfId="14393"/>
    <tableColumn id="2147" xr3:uid="{EDEA6216-FE7A-42AD-BD9C-8A927F5409D6}" name="Column2131" dataDxfId="14392"/>
    <tableColumn id="2148" xr3:uid="{D2FF0C4A-6231-4E8E-990A-68028C58F0BF}" name="Column2132" dataDxfId="14391"/>
    <tableColumn id="2149" xr3:uid="{45EEA9AF-5825-4E72-86D3-8FA2E5387BE5}" name="Column2133" dataDxfId="14390"/>
    <tableColumn id="2150" xr3:uid="{01B90082-206A-4AA1-AD63-E4157F9F8ED3}" name="Column2134" dataDxfId="14389"/>
    <tableColumn id="2151" xr3:uid="{98AB7AA7-61A1-4DEE-974B-BEDD46774113}" name="Column2135" dataDxfId="14388"/>
    <tableColumn id="2152" xr3:uid="{C43FD44A-F61B-46E1-9A93-51EEF9274EA9}" name="Column2136" dataDxfId="14387"/>
    <tableColumn id="2153" xr3:uid="{8762B0DD-1486-4327-8F83-B7B1E0412FCA}" name="Column2137" dataDxfId="14386"/>
    <tableColumn id="2154" xr3:uid="{591414A2-E22A-4238-8CF1-152A397FD720}" name="Column2138" dataDxfId="14385"/>
    <tableColumn id="2155" xr3:uid="{177F5A9F-F52C-447B-A7E4-7836CCB176A7}" name="Column2139" dataDxfId="14384"/>
    <tableColumn id="2156" xr3:uid="{A882F3DB-8884-430E-AA37-77FBBB7454FD}" name="Column2140" dataDxfId="14383"/>
    <tableColumn id="2157" xr3:uid="{746EEE36-FA88-4D60-999E-0EE2C9B7AD4E}" name="Column2141" dataDxfId="14382"/>
    <tableColumn id="2158" xr3:uid="{8CBBA216-94C9-466A-8078-1C02F18F3517}" name="Column2142" dataDxfId="14381"/>
    <tableColumn id="2159" xr3:uid="{0A8196A3-4B0B-4BFC-947C-BA4E26632824}" name="Column2143" dataDxfId="14380"/>
    <tableColumn id="2160" xr3:uid="{6F674F33-D1A8-4596-AEFD-AC5A90B3266A}" name="Column2144" dataDxfId="14379"/>
    <tableColumn id="2161" xr3:uid="{85FB9CAF-2B8B-4B62-ABC3-9DFBFD9282BE}" name="Column2145" dataDxfId="14378"/>
    <tableColumn id="2162" xr3:uid="{367AF8DC-FACC-47C2-977B-E8BE71CB2FFB}" name="Column2146" dataDxfId="14377"/>
    <tableColumn id="2163" xr3:uid="{AE139714-B270-4CA8-A200-79094FFE19A3}" name="Column2147" dataDxfId="14376"/>
    <tableColumn id="2164" xr3:uid="{7EA7FE2D-83F2-4449-B57D-37AA5BC12268}" name="Column2148" dataDxfId="14375"/>
    <tableColumn id="2165" xr3:uid="{18FF5A2D-E8DB-452C-94AF-A539E493E016}" name="Column2149" dataDxfId="14374"/>
    <tableColumn id="2166" xr3:uid="{EDB7CDEB-2EBD-4CEE-9B45-3EEC23A5DC28}" name="Column2150" dataDxfId="14373"/>
    <tableColumn id="2167" xr3:uid="{9843264A-8022-4FEF-A828-292E4FA7BBD6}" name="Column2151" dataDxfId="14372"/>
    <tableColumn id="2168" xr3:uid="{67880AE5-9112-4016-BCF6-195C59C71545}" name="Column2152" dataDxfId="14371"/>
    <tableColumn id="2169" xr3:uid="{90A056DF-FE53-452B-B2C9-05E4FCBB6748}" name="Column2153" dataDxfId="14370"/>
    <tableColumn id="2170" xr3:uid="{CFF0E52D-5142-40AB-B836-40F2E47705F9}" name="Column2154" dataDxfId="14369"/>
    <tableColumn id="2171" xr3:uid="{E27A66B6-3059-4F70-9CC3-A444F77D668A}" name="Column2155" dataDxfId="14368"/>
    <tableColumn id="2172" xr3:uid="{5ED5CF41-AF1F-4E40-BA71-E14BF9724CF0}" name="Column2156" dataDxfId="14367"/>
    <tableColumn id="2173" xr3:uid="{F4F55896-23BF-4579-A0B4-4B3CF835850B}" name="Column2157" dataDxfId="14366"/>
    <tableColumn id="2174" xr3:uid="{10A73789-7287-44BE-A5B8-31D9726A8866}" name="Column2158" dataDxfId="14365"/>
    <tableColumn id="2175" xr3:uid="{F15BFA95-B17F-434E-B5EF-01B3F1A9B119}" name="Column2159" dataDxfId="14364"/>
    <tableColumn id="2176" xr3:uid="{63894E8E-42E1-4042-8638-F9AA06618F83}" name="Column2160" dataDxfId="14363"/>
    <tableColumn id="2177" xr3:uid="{BCCC1D41-900E-42F1-8940-9D520181088F}" name="Column2161" dataDxfId="14362"/>
    <tableColumn id="2178" xr3:uid="{2BF809AC-8C3F-46A0-8CF3-1B5E5AD5E563}" name="Column2162" dataDxfId="14361"/>
    <tableColumn id="2179" xr3:uid="{9D23DE23-5A04-44C4-AB10-C3EA5F9B7C1C}" name="Column2163" dataDxfId="14360"/>
    <tableColumn id="2180" xr3:uid="{698C7C29-8847-4B4E-8B9B-E5F08B69432A}" name="Column2164" dataDxfId="14359"/>
    <tableColumn id="2181" xr3:uid="{72AB381B-8ED0-48E6-81CD-B7A1262173AC}" name="Column2165" dataDxfId="14358"/>
    <tableColumn id="2182" xr3:uid="{6E20774F-6C40-4254-8DE9-48089E71D9D4}" name="Column2166" dataDxfId="14357"/>
    <tableColumn id="2183" xr3:uid="{721AD2F6-94BF-44D3-8D54-E29CA86D8813}" name="Column2167" dataDxfId="14356"/>
    <tableColumn id="2184" xr3:uid="{1045A71A-6DE6-4C86-BB2E-0E1DEC46010A}" name="Column2168" dataDxfId="14355"/>
    <tableColumn id="2185" xr3:uid="{F7FB20E7-5B2D-4948-B61F-6C245F76841A}" name="Column2169" dataDxfId="14354"/>
    <tableColumn id="2186" xr3:uid="{2C4C75D3-3F67-4E10-B701-D602361F1B26}" name="Column2170" dataDxfId="14353"/>
    <tableColumn id="2187" xr3:uid="{7BA74171-CD05-4682-B0E9-6F1E38938F31}" name="Column2171" dataDxfId="14352"/>
    <tableColumn id="2188" xr3:uid="{A9719D27-7D20-44F5-B9A6-20A8936FFAAC}" name="Column2172" dataDxfId="14351"/>
    <tableColumn id="2189" xr3:uid="{3A7D433E-2258-4F24-818C-3CEFB7CAFFBC}" name="Column2173" dataDxfId="14350"/>
    <tableColumn id="2190" xr3:uid="{39E1391E-4877-4D03-99C5-EAFAE4B218DE}" name="Column2174" dataDxfId="14349"/>
    <tableColumn id="2191" xr3:uid="{AA709201-C51F-46D3-B1AB-386B1096ADB4}" name="Column2175" dataDxfId="14348"/>
    <tableColumn id="2192" xr3:uid="{37E14629-8C7C-409B-95D8-AA42D1B07A91}" name="Column2176" dataDxfId="14347"/>
    <tableColumn id="2193" xr3:uid="{24779340-3B3F-4A77-BA4A-DA8F69DB0CF1}" name="Column2177" dataDxfId="14346"/>
    <tableColumn id="2194" xr3:uid="{90482391-D03A-4AA1-88AA-38DC689A0890}" name="Column2178" dataDxfId="14345"/>
    <tableColumn id="2195" xr3:uid="{EBF033EB-478C-43D6-8948-88AAFDF6F39D}" name="Column2179" dataDxfId="14344"/>
    <tableColumn id="2196" xr3:uid="{8723665F-D5B5-4BCD-A214-437458676FAD}" name="Column2180" dataDxfId="14343"/>
    <tableColumn id="2197" xr3:uid="{AA4E5407-679C-4A98-B21A-34880AEED2BB}" name="Column2181" dataDxfId="14342"/>
    <tableColumn id="2198" xr3:uid="{202BDC06-C124-4045-835F-9304898033FF}" name="Column2182" dataDxfId="14341"/>
    <tableColumn id="2199" xr3:uid="{1C18E049-34CB-4CC5-892A-6280D42EB7F2}" name="Column2183" dataDxfId="14340"/>
    <tableColumn id="2200" xr3:uid="{DC82372E-15F1-43EB-A199-DBD6CED40992}" name="Column2184" dataDxfId="14339"/>
    <tableColumn id="2201" xr3:uid="{A283A4E0-E026-46EF-932C-F94C7BF20498}" name="Column2185" dataDxfId="14338"/>
    <tableColumn id="2202" xr3:uid="{39456163-F130-4919-B1F5-4690E62DE966}" name="Column2186" dataDxfId="14337"/>
    <tableColumn id="2203" xr3:uid="{11FCDF28-2A36-4D8D-B340-9C22EDB34CED}" name="Column2187" dataDxfId="14336"/>
    <tableColumn id="2204" xr3:uid="{35F4FC3B-0E9D-4457-8DD7-836C9945A438}" name="Column2188" dataDxfId="14335"/>
    <tableColumn id="2205" xr3:uid="{CE1D322D-CABC-49E3-A7FF-83F0FB09EBA8}" name="Column2189" dataDxfId="14334"/>
    <tableColumn id="2206" xr3:uid="{A7E5E052-DE62-48B6-A2AA-55BA798E3327}" name="Column2190" dataDxfId="14333"/>
    <tableColumn id="2207" xr3:uid="{58286080-093E-4D41-88AE-677B2F3F79A5}" name="Column2191" dataDxfId="14332"/>
    <tableColumn id="2208" xr3:uid="{46E04BF1-435C-4DC1-BF2A-D6AA891EAAE5}" name="Column2192" dataDxfId="14331"/>
    <tableColumn id="2209" xr3:uid="{CFA73F3A-428D-49FE-A996-7230EBC9B636}" name="Column2193" dataDxfId="14330"/>
    <tableColumn id="2210" xr3:uid="{0F4AB852-680D-4B64-8D47-FED3C4D5D682}" name="Column2194" dataDxfId="14329"/>
    <tableColumn id="2211" xr3:uid="{0E679B50-FEB1-44EC-BAC8-DF1C5627D8B8}" name="Column2195" dataDxfId="14328"/>
    <tableColumn id="2212" xr3:uid="{9DBDA9F6-1DDD-4310-90D9-D89D3A76B9DC}" name="Column2196" dataDxfId="14327"/>
    <tableColumn id="2213" xr3:uid="{381DDA93-B309-4A4A-A5A9-18769F0A9725}" name="Column2197" dataDxfId="14326"/>
    <tableColumn id="2214" xr3:uid="{E3B71755-171B-41B6-9750-65470D56E2B3}" name="Column2198" dataDxfId="14325"/>
    <tableColumn id="2215" xr3:uid="{11FDEB0C-989E-4710-89EC-DDDE8233EF4D}" name="Column2199" dataDxfId="14324"/>
    <tableColumn id="2216" xr3:uid="{28D50BA9-786B-4223-B05F-97A6E6B69C8C}" name="Column2200" dataDxfId="14323"/>
    <tableColumn id="2217" xr3:uid="{E8B78479-C82C-4BB9-BBE2-2D1BC8254BD2}" name="Column2201" dataDxfId="14322"/>
    <tableColumn id="2218" xr3:uid="{AE6ACD76-2FD6-4BD6-B476-D37655F9D912}" name="Column2202" dataDxfId="14321"/>
    <tableColumn id="2219" xr3:uid="{97B6557D-24BA-4CF5-A0A2-E6366EE8728A}" name="Column2203" dataDxfId="14320"/>
    <tableColumn id="2220" xr3:uid="{DD15E835-12F3-4BC9-8A97-5E5A7A47B526}" name="Column2204" dataDxfId="14319"/>
    <tableColumn id="2221" xr3:uid="{5E1DAB98-6D03-4893-9488-BAB9C25E20F1}" name="Column2205" dataDxfId="14318"/>
    <tableColumn id="2222" xr3:uid="{59ACD182-59CA-4508-A77B-4CF3AF72E5FD}" name="Column2206" dataDxfId="14317"/>
    <tableColumn id="2223" xr3:uid="{B5C5E16A-A09B-4A4D-A7E1-F67646A6C5CC}" name="Column2207" dataDxfId="14316"/>
    <tableColumn id="2224" xr3:uid="{F1D9D9FA-BCBA-4949-8A38-13E37EA6815D}" name="Column2208" dataDxfId="14315"/>
    <tableColumn id="2225" xr3:uid="{062C5CAC-C4B6-425B-80E3-DE26BB2692FB}" name="Column2209" dataDxfId="14314"/>
    <tableColumn id="2226" xr3:uid="{756EAC82-2387-45F4-A201-50A5601E9E88}" name="Column2210" dataDxfId="14313"/>
    <tableColumn id="2227" xr3:uid="{CD4767EC-5261-41BD-9D18-2C8AB9CF9A29}" name="Column2211" dataDxfId="14312"/>
    <tableColumn id="2228" xr3:uid="{0E267163-875D-4DDF-A7C8-7F009B905137}" name="Column2212" dataDxfId="14311"/>
    <tableColumn id="2229" xr3:uid="{CB8F9DD5-5B42-4EE1-9811-87464C991325}" name="Column2213" dataDxfId="14310"/>
    <tableColumn id="2230" xr3:uid="{238CCDBC-67FF-470D-8BA3-FC597CB56D26}" name="Column2214" dataDxfId="14309"/>
    <tableColumn id="2231" xr3:uid="{FC669853-5C23-4308-B2AD-74B2D5B80241}" name="Column2215" dataDxfId="14308"/>
    <tableColumn id="2232" xr3:uid="{91EBF883-0AE3-4805-8E5C-6D77B9C65DF7}" name="Column2216" dataDxfId="14307"/>
    <tableColumn id="2233" xr3:uid="{22EB4C3B-0896-4EBA-9F71-3ED756AC3E65}" name="Column2217" dataDxfId="14306"/>
    <tableColumn id="2234" xr3:uid="{22BFBA60-B9E8-417A-915C-7605FF4AD9CE}" name="Column2218" dataDxfId="14305"/>
    <tableColumn id="2235" xr3:uid="{6F716FAB-27DA-4079-A20E-615D96A70534}" name="Column2219" dataDxfId="14304"/>
    <tableColumn id="2236" xr3:uid="{327EEEC0-9F8F-42A3-9BF9-20C5F81ABB4E}" name="Column2220" dataDxfId="14303"/>
    <tableColumn id="2237" xr3:uid="{A2C0B85D-84A6-413A-BF21-CC1B0C2FB4C7}" name="Column2221" dataDxfId="14302"/>
    <tableColumn id="2238" xr3:uid="{8C7BD775-7AB4-4890-9891-EAF56B9B0418}" name="Column2222" dataDxfId="14301"/>
    <tableColumn id="2239" xr3:uid="{6D42A935-99D3-4FC5-986C-CCC13F5F9ECE}" name="Column2223" dataDxfId="14300"/>
    <tableColumn id="2240" xr3:uid="{E892370B-6EFF-429B-A06A-EF97FBAECC9B}" name="Column2224" dataDxfId="14299"/>
    <tableColumn id="2241" xr3:uid="{5919AAD9-C0E5-44AC-B385-3654BD88D119}" name="Column2225" dataDxfId="14298"/>
    <tableColumn id="2242" xr3:uid="{B1521C19-D0C4-4A1D-B8B0-3301EF7B798B}" name="Column2226" dataDxfId="14297"/>
    <tableColumn id="2243" xr3:uid="{29EB81F3-CF7D-4661-86E8-D0F8EEC0D5A4}" name="Column2227" dataDxfId="14296"/>
    <tableColumn id="2244" xr3:uid="{C0903A5A-B25E-4A8B-971A-15C72A058018}" name="Column2228" dataDxfId="14295"/>
    <tableColumn id="2245" xr3:uid="{D0BA7885-F027-45BF-8DFE-0F2544CE91AF}" name="Column2229" dataDxfId="14294"/>
    <tableColumn id="2246" xr3:uid="{66E6402A-7039-448C-B83A-BBF199DA2D66}" name="Column2230" dataDxfId="14293"/>
    <tableColumn id="2247" xr3:uid="{2836B057-E682-48F3-B740-EE8BA14E23A9}" name="Column2231" dataDxfId="14292"/>
    <tableColumn id="2248" xr3:uid="{C6038D04-31D8-4934-99A7-04673D497CF4}" name="Column2232" dataDxfId="14291"/>
    <tableColumn id="2249" xr3:uid="{1F7232EA-94B0-4B44-BAB0-847D4125CAB0}" name="Column2233" dataDxfId="14290"/>
    <tableColumn id="2250" xr3:uid="{6B49416F-6901-4255-8C04-8833AE8358BD}" name="Column2234" dataDxfId="14289"/>
    <tableColumn id="2251" xr3:uid="{C1B9CCAE-EEB0-4385-AA4D-F2F2EC25472B}" name="Column2235" dataDxfId="14288"/>
    <tableColumn id="2252" xr3:uid="{5B07DF3E-085B-45F1-B6E6-5E84FC670559}" name="Column2236" dataDxfId="14287"/>
    <tableColumn id="2253" xr3:uid="{5570DF53-4DB2-44CE-BE04-07D3C962659D}" name="Column2237" dataDxfId="14286"/>
    <tableColumn id="2254" xr3:uid="{9A2C6386-44E2-4832-A42F-A833ECBE341D}" name="Column2238" dataDxfId="14285"/>
    <tableColumn id="2255" xr3:uid="{AFE3DE6E-DBDC-48B4-8EDA-04F2FC43BAB5}" name="Column2239" dataDxfId="14284"/>
    <tableColumn id="2256" xr3:uid="{0350F51B-C7B5-459D-9D68-F39407942943}" name="Column2240" dataDxfId="14283"/>
    <tableColumn id="2257" xr3:uid="{29CE147C-65C2-4D78-95C8-E25C7EA69979}" name="Column2241" dataDxfId="14282"/>
    <tableColumn id="2258" xr3:uid="{09353FF4-CBB5-47A5-908C-EE2B6E84A185}" name="Column2242" dataDxfId="14281"/>
    <tableColumn id="2259" xr3:uid="{4ABAAF5F-00EC-4CDA-B9A2-BF0566B65D42}" name="Column2243" dataDxfId="14280"/>
    <tableColumn id="2260" xr3:uid="{02C5C7B9-4B47-47B6-A0E1-EBA87E720E85}" name="Column2244" dataDxfId="14279"/>
    <tableColumn id="2261" xr3:uid="{3D795B06-26E6-4E3F-8496-A16FD2687904}" name="Column2245" dataDxfId="14278"/>
    <tableColumn id="2262" xr3:uid="{6F55DCB1-6A03-4592-AF7B-FEF03FF45252}" name="Column2246" dataDxfId="14277"/>
    <tableColumn id="2263" xr3:uid="{5EECD3F4-91B3-4F62-B342-9BBD700737F4}" name="Column2247" dataDxfId="14276"/>
    <tableColumn id="2264" xr3:uid="{9CCA7163-3CF6-40DB-88D5-D86D3CE23B49}" name="Column2248" dataDxfId="14275"/>
    <tableColumn id="2265" xr3:uid="{F7484E81-E6C1-40B1-84EC-5E22B30F6F61}" name="Column2249" dataDxfId="14274"/>
    <tableColumn id="2266" xr3:uid="{A250958B-7C26-4C11-AE11-E779C6CA3A9D}" name="Column2250" dataDxfId="14273"/>
    <tableColumn id="2267" xr3:uid="{BD45F7BC-2817-4120-8B86-981099B233B7}" name="Column2251" dataDxfId="14272"/>
    <tableColumn id="2268" xr3:uid="{11A4835C-757C-4E26-A18C-9B8C081901E8}" name="Column2252" dataDxfId="14271"/>
    <tableColumn id="2269" xr3:uid="{1719D149-3707-4289-B792-8B80C929ACC0}" name="Column2253" dataDxfId="14270"/>
    <tableColumn id="2270" xr3:uid="{1CFFC041-A9E0-4946-9FEC-C97E1195EDFB}" name="Column2254" dataDxfId="14269"/>
    <tableColumn id="2271" xr3:uid="{2338FF1A-5F63-4614-8421-FD81D35EED0C}" name="Column2255" dataDxfId="14268"/>
    <tableColumn id="2272" xr3:uid="{59D0A6F3-ABB1-4302-B7C2-011EE58890BE}" name="Column2256" dataDxfId="14267"/>
    <tableColumn id="2273" xr3:uid="{C7E8E3B5-3981-42CC-9154-1E84ACF27744}" name="Column2257" dataDxfId="14266"/>
    <tableColumn id="2274" xr3:uid="{A1E3D064-7DD1-41CB-8A75-CCA0005D6EAA}" name="Column2258" dataDxfId="14265"/>
    <tableColumn id="2275" xr3:uid="{F94DB6B9-0AAA-4927-922B-A4B61760A1A4}" name="Column2259" dataDxfId="14264"/>
    <tableColumn id="2276" xr3:uid="{C548636E-1C35-4B06-B628-578C53F242C0}" name="Column2260" dataDxfId="14263"/>
    <tableColumn id="2277" xr3:uid="{FCB05234-618A-42F8-A74D-27743E3C6784}" name="Column2261" dataDxfId="14262"/>
    <tableColumn id="2278" xr3:uid="{4908E6AC-E467-4A59-B7A9-06CA13E37416}" name="Column2262" dataDxfId="14261"/>
    <tableColumn id="2279" xr3:uid="{03F87E6B-29D2-4584-A2AD-A6543A1A023F}" name="Column2263" dataDxfId="14260"/>
    <tableColumn id="2280" xr3:uid="{5D19E938-CB56-470A-845B-9B530D20DB6C}" name="Column2264" dataDxfId="14259"/>
    <tableColumn id="2281" xr3:uid="{1E79DB1B-0258-4EF3-AF5F-1DCC254B9243}" name="Column2265" dataDxfId="14258"/>
    <tableColumn id="2282" xr3:uid="{A10CD0FF-9EFA-4753-A454-D3F356EB015C}" name="Column2266" dataDxfId="14257"/>
    <tableColumn id="2283" xr3:uid="{BFCB5071-FA51-492B-88EB-46F4F7C35050}" name="Column2267" dataDxfId="14256"/>
    <tableColumn id="2284" xr3:uid="{C3DA0E07-D1B0-408C-A546-37A6A74FAFA9}" name="Column2268" dataDxfId="14255"/>
    <tableColumn id="2285" xr3:uid="{AE066B26-047C-4B9D-909A-2E703028C3C0}" name="Column2269" dataDxfId="14254"/>
    <tableColumn id="2286" xr3:uid="{43582BFA-AA83-4438-B296-622F1FAA321F}" name="Column2270" dataDxfId="14253"/>
    <tableColumn id="2287" xr3:uid="{78C6823E-6111-441D-8A5F-74740417C24B}" name="Column2271" dataDxfId="14252"/>
    <tableColumn id="2288" xr3:uid="{BF1B67DE-CF3B-45B1-992B-99039A8D15ED}" name="Column2272" dataDxfId="14251"/>
    <tableColumn id="2289" xr3:uid="{4A1E3E3B-AAC4-4EAD-B604-92C2779B9630}" name="Column2273" dataDxfId="14250"/>
    <tableColumn id="2290" xr3:uid="{F7D95380-86E3-4DDE-AC4C-4BE4F24EB7D5}" name="Column2274" dataDxfId="14249"/>
    <tableColumn id="2291" xr3:uid="{3958EF97-527E-42C8-B838-10E53591E532}" name="Column2275" dataDxfId="14248"/>
    <tableColumn id="2292" xr3:uid="{66F65C9A-BE95-4759-BBFA-2534E8C02C61}" name="Column2276" dataDxfId="14247"/>
    <tableColumn id="2293" xr3:uid="{27B909AC-CAC0-4F0A-8E7F-291554530B58}" name="Column2277" dataDxfId="14246"/>
    <tableColumn id="2294" xr3:uid="{83238515-7B94-435A-95BA-BD404A4FD2F6}" name="Column2278" dataDxfId="14245"/>
    <tableColumn id="2295" xr3:uid="{0D7AC8ED-8152-491E-8782-08A4BAC4A707}" name="Column2279" dataDxfId="14244"/>
    <tableColumn id="2296" xr3:uid="{8C411879-1990-46BE-AC76-EA0789586241}" name="Column2280" dataDxfId="14243"/>
    <tableColumn id="2297" xr3:uid="{BBC62345-354F-4C71-899B-B4A5B0E79EDC}" name="Column2281" dataDxfId="14242"/>
    <tableColumn id="2298" xr3:uid="{07EF2F84-D455-45DF-9F3D-F6ED84A85AC1}" name="Column2282" dataDxfId="14241"/>
    <tableColumn id="2299" xr3:uid="{3AFB0C18-987A-4717-8327-7269DDDE75CC}" name="Column2283" dataDxfId="14240"/>
    <tableColumn id="2300" xr3:uid="{632B25FC-8064-48EB-A8F5-4E20C54FA942}" name="Column2284" dataDxfId="14239"/>
    <tableColumn id="2301" xr3:uid="{A2897A71-C0CD-4BC8-B21A-45E83592322C}" name="Column2285" dataDxfId="14238"/>
    <tableColumn id="2302" xr3:uid="{592C07BD-4D41-4730-A036-81F70FE03EFB}" name="Column2286" dataDxfId="14237"/>
    <tableColumn id="2303" xr3:uid="{A1B003FE-D085-470A-8C08-59C9D6D05471}" name="Column2287" dataDxfId="14236"/>
    <tableColumn id="2304" xr3:uid="{88537139-62F0-43F1-A658-0BA174FA132C}" name="Column2288" dataDxfId="14235"/>
    <tableColumn id="2305" xr3:uid="{B9730CE9-8577-44C7-98CF-81C9484F3A56}" name="Column2289" dataDxfId="14234"/>
    <tableColumn id="2306" xr3:uid="{AFA50DCE-FBD1-4721-AEE5-4D726DAEA887}" name="Column2290" dataDxfId="14233"/>
    <tableColumn id="2307" xr3:uid="{979B0615-15F4-4721-AF2E-C8AD2DF41910}" name="Column2291" dataDxfId="14232"/>
    <tableColumn id="2308" xr3:uid="{C087B4D2-D991-4940-B5F9-592974534DD7}" name="Column2292" dataDxfId="14231"/>
    <tableColumn id="2309" xr3:uid="{3169698D-7374-4812-8AB2-5D0E0440C023}" name="Column2293" dataDxfId="14230"/>
    <tableColumn id="2310" xr3:uid="{1AA06D8A-F592-4754-B649-D304CB092590}" name="Column2294" dataDxfId="14229"/>
    <tableColumn id="2311" xr3:uid="{70BEEEAD-38C5-48B0-B882-277FBE99E11B}" name="Column2295" dataDxfId="14228"/>
    <tableColumn id="2312" xr3:uid="{03C2FCEB-207A-4641-94BC-A530327F74D0}" name="Column2296" dataDxfId="14227"/>
    <tableColumn id="2313" xr3:uid="{6A95EAC6-2EAB-419D-B557-C7D111355677}" name="Column2297" dataDxfId="14226"/>
    <tableColumn id="2314" xr3:uid="{321BA137-175D-4023-B7E7-F468997ADA73}" name="Column2298" dataDxfId="14225"/>
    <tableColumn id="2315" xr3:uid="{756E0505-6E84-40A3-A27E-A9DF219B9CD6}" name="Column2299" dataDxfId="14224"/>
    <tableColumn id="2316" xr3:uid="{7081D43C-251F-4F21-83E0-FBFBBF29D444}" name="Column2300" dataDxfId="14223"/>
    <tableColumn id="2317" xr3:uid="{2A4EB02D-E52F-4E61-AB78-CDF7AFA4678F}" name="Column2301" dataDxfId="14222"/>
    <tableColumn id="2318" xr3:uid="{FB9B66E1-0214-49ED-8580-5015122C82E3}" name="Column2302" dataDxfId="14221"/>
    <tableColumn id="2319" xr3:uid="{C2218D08-8345-4335-B15F-4C4A61F743AC}" name="Column2303" dataDxfId="14220"/>
    <tableColumn id="2320" xr3:uid="{AA103EDB-D547-4B27-96E9-288C28BF0434}" name="Column2304" dataDxfId="14219"/>
    <tableColumn id="2321" xr3:uid="{07EB10F0-9E53-49B3-A921-5C56995D4EA2}" name="Column2305" dataDxfId="14218"/>
    <tableColumn id="2322" xr3:uid="{F9EDC271-89B4-4D22-86C5-7BBDE05D4764}" name="Column2306" dataDxfId="14217"/>
    <tableColumn id="2323" xr3:uid="{F05D4FAC-940E-4F95-936C-11577F2D0193}" name="Column2307" dataDxfId="14216"/>
    <tableColumn id="2324" xr3:uid="{92166171-902F-4E2A-9127-D573EB3E8F04}" name="Column2308" dataDxfId="14215"/>
    <tableColumn id="2325" xr3:uid="{AEABBCDE-E488-45EC-880B-84BCC2A4815D}" name="Column2309" dataDxfId="14214"/>
    <tableColumn id="2326" xr3:uid="{84D9648F-8422-4ACB-8427-28074F055518}" name="Column2310" dataDxfId="14213"/>
    <tableColumn id="2327" xr3:uid="{34670030-682C-44D0-9A88-1532E967A6F8}" name="Column2311" dataDxfId="14212"/>
    <tableColumn id="2328" xr3:uid="{F9B47705-E0FA-452A-8305-84D8417D1153}" name="Column2312" dataDxfId="14211"/>
    <tableColumn id="2329" xr3:uid="{063CB2AB-C9D7-4B46-92C3-88FBB03D6AF9}" name="Column2313" dataDxfId="14210"/>
    <tableColumn id="2330" xr3:uid="{F6FFC03B-CB27-411E-9AE2-126E9181FFCE}" name="Column2314" dataDxfId="14209"/>
    <tableColumn id="2331" xr3:uid="{E60605F8-48E3-4C9C-BC33-1341E539D52F}" name="Column2315" dataDxfId="14208"/>
    <tableColumn id="2332" xr3:uid="{E39A2B6E-634E-49B3-B6BB-83ECB1C3DAA5}" name="Column2316" dataDxfId="14207"/>
    <tableColumn id="2333" xr3:uid="{218A53FA-1F1E-4514-B3BE-55444A0A7ABA}" name="Column2317" dataDxfId="14206"/>
    <tableColumn id="2334" xr3:uid="{7DFD223B-5D04-4AB5-A8B2-980B3931C864}" name="Column2318" dataDxfId="14205"/>
    <tableColumn id="2335" xr3:uid="{FA438979-9F77-4036-AD3B-141A7F1F23D2}" name="Column2319" dataDxfId="14204"/>
    <tableColumn id="2336" xr3:uid="{74D0666F-E54B-4A23-8737-F31D6E5C7110}" name="Column2320" dataDxfId="14203"/>
    <tableColumn id="2337" xr3:uid="{94BE5DFD-98F4-4BFC-BC15-58C5B756A080}" name="Column2321" dataDxfId="14202"/>
    <tableColumn id="2338" xr3:uid="{85EFB469-3791-41F5-866A-E85106088C0E}" name="Column2322" dataDxfId="14201"/>
    <tableColumn id="2339" xr3:uid="{49C1C333-05B4-4117-882D-BE08989AB299}" name="Column2323" dataDxfId="14200"/>
    <tableColumn id="2340" xr3:uid="{BF41CC42-4A0A-46C5-B5F7-F61E7F613224}" name="Column2324" dataDxfId="14199"/>
    <tableColumn id="2341" xr3:uid="{61EB4822-15D4-436D-AFB4-A93FAC5015D1}" name="Column2325" dataDxfId="14198"/>
    <tableColumn id="2342" xr3:uid="{1687E74D-5094-4A0B-90AB-DF324DEABBCB}" name="Column2326" dataDxfId="14197"/>
    <tableColumn id="2343" xr3:uid="{357FDB85-8CE7-4027-8654-279AB5CC2A0A}" name="Column2327" dataDxfId="14196"/>
    <tableColumn id="2344" xr3:uid="{F28EE743-C877-4EEA-8B1C-5A6582CE6CA4}" name="Column2328" dataDxfId="14195"/>
    <tableColumn id="2345" xr3:uid="{39B9A5ED-E50E-464E-827E-8921BA25AB83}" name="Column2329" dataDxfId="14194"/>
    <tableColumn id="2346" xr3:uid="{8DCFC9C8-7A9A-415B-BD77-2C793DBBD8C6}" name="Column2330" dataDxfId="14193"/>
    <tableColumn id="2347" xr3:uid="{F23268ED-D14E-4572-9DD7-2C8E54880BBB}" name="Column2331" dataDxfId="14192"/>
    <tableColumn id="2348" xr3:uid="{972C95F8-D198-4146-A8FF-2531FCA96CF5}" name="Column2332" dataDxfId="14191"/>
    <tableColumn id="2349" xr3:uid="{AEC15B32-0CD5-4D88-88B5-0F1D8BFC7197}" name="Column2333" dataDxfId="14190"/>
    <tableColumn id="2350" xr3:uid="{1979F0E4-6D18-4093-AE37-A2C9B6D0A1E3}" name="Column2334" dataDxfId="14189"/>
    <tableColumn id="2351" xr3:uid="{B645FEDC-C96B-4CF6-8B8D-FE93E47CED32}" name="Column2335" dataDxfId="14188"/>
    <tableColumn id="2352" xr3:uid="{48DEFC05-F34A-45C4-8D01-13115FD0613C}" name="Column2336" dataDxfId="14187"/>
    <tableColumn id="2353" xr3:uid="{E33D3CE2-26DD-48EF-9146-F0EFD20A4790}" name="Column2337" dataDxfId="14186"/>
    <tableColumn id="2354" xr3:uid="{F28839CC-0B71-442B-9476-26B6035333BD}" name="Column2338" dataDxfId="14185"/>
    <tableColumn id="2355" xr3:uid="{0D50DAE7-DBA5-4813-A40B-ECDBBC96FA19}" name="Column2339" dataDxfId="14184"/>
    <tableColumn id="2356" xr3:uid="{AD71DD2A-EDEA-4BB5-B6DC-84A99E0A1299}" name="Column2340" dataDxfId="14183"/>
    <tableColumn id="2357" xr3:uid="{A6B1DFEE-A748-424F-9CEF-3D82B911CD20}" name="Column2341" dataDxfId="14182"/>
    <tableColumn id="2358" xr3:uid="{50AE22B1-686E-45F8-BBD9-B1B829F7407F}" name="Column2342" dataDxfId="14181"/>
    <tableColumn id="2359" xr3:uid="{9B4D5B82-BB99-4B3C-BF4F-61274440918D}" name="Column2343" dataDxfId="14180"/>
    <tableColumn id="2360" xr3:uid="{A977F61B-5859-4DF2-A134-DC0A9EC9E592}" name="Column2344" dataDxfId="14179"/>
    <tableColumn id="2361" xr3:uid="{155083BF-649B-44D2-9318-39E97290325B}" name="Column2345" dataDxfId="14178"/>
    <tableColumn id="2362" xr3:uid="{BFDA5B80-D2AC-429D-B5A5-EA1C8B6ACF87}" name="Column2346" dataDxfId="14177"/>
    <tableColumn id="2363" xr3:uid="{596D2930-4DA6-4278-92C1-5E68AD0A06DD}" name="Column2347" dataDxfId="14176"/>
    <tableColumn id="2364" xr3:uid="{14A40188-F8F6-4127-8BDC-7B2D8F0B3AE6}" name="Column2348" dataDxfId="14175"/>
    <tableColumn id="2365" xr3:uid="{30AD4047-CF11-4B83-8C3C-C9FE9431C396}" name="Column2349" dataDxfId="14174"/>
    <tableColumn id="2366" xr3:uid="{72D64FD2-9D22-4621-BC75-34372257DF43}" name="Column2350" dataDxfId="14173"/>
    <tableColumn id="2367" xr3:uid="{ABBCAFCD-7916-42BC-A761-C83402476E9A}" name="Column2351" dataDxfId="14172"/>
    <tableColumn id="2368" xr3:uid="{79641ED3-4936-4078-B1D7-0742C8DFD0ED}" name="Column2352" dataDxfId="14171"/>
    <tableColumn id="2369" xr3:uid="{51560E50-B160-485A-8669-1ACA5B8BA366}" name="Column2353" dataDxfId="14170"/>
    <tableColumn id="2370" xr3:uid="{796C9847-2107-4571-B092-C70DC90864B4}" name="Column2354" dataDxfId="14169"/>
    <tableColumn id="2371" xr3:uid="{CC16A2AD-995D-40C2-B4AF-DD13CDA561DA}" name="Column2355" dataDxfId="14168"/>
    <tableColumn id="2372" xr3:uid="{B4E8C122-007E-4F5E-BAA4-7944139241EB}" name="Column2356" dataDxfId="14167"/>
    <tableColumn id="2373" xr3:uid="{A6DF66AA-321E-4C74-916E-EB2CA085F2AF}" name="Column2357" dataDxfId="14166"/>
    <tableColumn id="2374" xr3:uid="{E0B5B548-4665-40B5-B5FF-F5507220A485}" name="Column2358" dataDxfId="14165"/>
    <tableColumn id="2375" xr3:uid="{F3DA2B07-277C-4390-862F-59AF76259B07}" name="Column2359" dataDxfId="14164"/>
    <tableColumn id="2376" xr3:uid="{5F733B2D-88C7-4C6F-85B1-FC3336A0A475}" name="Column2360" dataDxfId="14163"/>
    <tableColumn id="2377" xr3:uid="{93AD632A-ADE4-44F7-B48C-1894ED76843D}" name="Column2361" dataDxfId="14162"/>
    <tableColumn id="2378" xr3:uid="{153940F3-43EA-410C-8421-81BDA59DCDEE}" name="Column2362" dataDxfId="14161"/>
    <tableColumn id="2379" xr3:uid="{91AFECFD-B0DB-4AFC-A7E1-D94B44C6A9E4}" name="Column2363" dataDxfId="14160"/>
    <tableColumn id="2380" xr3:uid="{2EC9FC7D-1553-461B-A2F0-7510C3AA43DC}" name="Column2364" dataDxfId="14159"/>
    <tableColumn id="2381" xr3:uid="{2D87E225-777F-452A-870E-4755807C2D3D}" name="Column2365" dataDxfId="14158"/>
    <tableColumn id="2382" xr3:uid="{64923E9E-8995-4C25-9ADE-A4D94F304A6E}" name="Column2366" dataDxfId="14157"/>
    <tableColumn id="2383" xr3:uid="{2A7F508F-AD8E-406E-869B-179F23DA2F1F}" name="Column2367" dataDxfId="14156"/>
    <tableColumn id="2384" xr3:uid="{559ECDFF-2ADE-4A89-8097-19C75255EB06}" name="Column2368" dataDxfId="14155"/>
    <tableColumn id="2385" xr3:uid="{4509A291-7287-47B3-8651-4EED3328B3E3}" name="Column2369" dataDxfId="14154"/>
    <tableColumn id="2386" xr3:uid="{CC7B9C80-A102-4D4D-911D-9D2B558C371F}" name="Column2370" dataDxfId="14153"/>
    <tableColumn id="2387" xr3:uid="{2BC7810F-11FB-42B2-AEFE-D3A20626F18F}" name="Column2371" dataDxfId="14152"/>
    <tableColumn id="2388" xr3:uid="{28AB4D46-FADC-47C6-8E38-F7408596A85F}" name="Column2372" dataDxfId="14151"/>
    <tableColumn id="2389" xr3:uid="{E086D212-DB22-454A-B238-4615574FEA73}" name="Column2373" dataDxfId="14150"/>
    <tableColumn id="2390" xr3:uid="{FD7ADF95-5F56-42F7-9392-7188CADBD693}" name="Column2374" dataDxfId="14149"/>
    <tableColumn id="2391" xr3:uid="{565BDAAD-3F3A-44D5-B5B4-DD5D43E77BAE}" name="Column2375" dataDxfId="14148"/>
    <tableColumn id="2392" xr3:uid="{C6A02A6B-0354-4A14-9CB2-0C9D263A8A93}" name="Column2376" dataDxfId="14147"/>
    <tableColumn id="2393" xr3:uid="{743CD19D-6862-46DC-9948-102E07B0DFB1}" name="Column2377" dataDxfId="14146"/>
    <tableColumn id="2394" xr3:uid="{DF2BD58C-E14D-4BFD-A212-4B0CD68A6293}" name="Column2378" dataDxfId="14145"/>
    <tableColumn id="2395" xr3:uid="{26F3ECF3-7E3E-4ECC-A9A7-5455B8F6C435}" name="Column2379" dataDxfId="14144"/>
    <tableColumn id="2396" xr3:uid="{6A016B67-A163-4DA3-A81D-C4B92393405A}" name="Column2380" dataDxfId="14143"/>
    <tableColumn id="2397" xr3:uid="{4A64A200-C80F-4887-9D01-8AABB7C03E3E}" name="Column2381" dataDxfId="14142"/>
    <tableColumn id="2398" xr3:uid="{3FEC099C-F8C2-4E20-97CF-D80A1E10D124}" name="Column2382" dataDxfId="14141"/>
    <tableColumn id="2399" xr3:uid="{66B1AFB9-9900-497C-8A29-A68036EFAAC6}" name="Column2383" dataDxfId="14140"/>
    <tableColumn id="2400" xr3:uid="{CE3B0435-A1D1-47A8-9409-B33D316FE08F}" name="Column2384" dataDxfId="14139"/>
    <tableColumn id="2401" xr3:uid="{D0AD009A-7998-4512-9354-DE1F5B486B73}" name="Column2385" dataDxfId="14138"/>
    <tableColumn id="2402" xr3:uid="{582E4FBD-DB25-45E4-BBB8-5AEBECCBADA1}" name="Column2386" dataDxfId="14137"/>
    <tableColumn id="2403" xr3:uid="{603EF604-CF62-4333-A4DE-44F1B66D4624}" name="Column2387" dataDxfId="14136"/>
    <tableColumn id="2404" xr3:uid="{15091CFD-7C4B-4FAE-8A3D-0D75C901CC2A}" name="Column2388" dataDxfId="14135"/>
    <tableColumn id="2405" xr3:uid="{5B99B56E-21C2-4A11-BAE9-57C2BA227C73}" name="Column2389" dataDxfId="14134"/>
    <tableColumn id="2406" xr3:uid="{D3F50B24-F65F-4971-9D85-5C28FE4BADA1}" name="Column2390" dataDxfId="14133"/>
    <tableColumn id="2407" xr3:uid="{883BC3C6-3E4E-4611-B327-8A83D15F3D77}" name="Column2391" dataDxfId="14132"/>
    <tableColumn id="2408" xr3:uid="{EF1F0759-AD1D-4F21-AA4C-16DAF00FDD5D}" name="Column2392" dataDxfId="14131"/>
    <tableColumn id="2409" xr3:uid="{76C9364D-C185-4A35-A58B-86CC8FD4D4F1}" name="Column2393" dataDxfId="14130"/>
    <tableColumn id="2410" xr3:uid="{9F887E2B-1989-4D8A-AA9B-4287B2DEDF8F}" name="Column2394" dataDxfId="14129"/>
    <tableColumn id="2411" xr3:uid="{11BD88B7-4648-49D7-95CB-B854C736C477}" name="Column2395" dataDxfId="14128"/>
    <tableColumn id="2412" xr3:uid="{D76CAB3E-6C18-4DF7-9B9D-57092F44104B}" name="Column2396" dataDxfId="14127"/>
    <tableColumn id="2413" xr3:uid="{806A4A87-7825-4374-A375-C1024C9A9CFE}" name="Column2397" dataDxfId="14126"/>
    <tableColumn id="2414" xr3:uid="{4D42BFBF-BEEA-423C-A236-C2ABF0E749AF}" name="Column2398" dataDxfId="14125"/>
    <tableColumn id="2415" xr3:uid="{E9B56F9D-8C55-41F9-B827-BA6BEFF80D79}" name="Column2399" dataDxfId="14124"/>
    <tableColumn id="2416" xr3:uid="{1CB11FBA-8A65-45B5-9E1D-D1931C8F47C0}" name="Column2400" dataDxfId="14123"/>
    <tableColumn id="2417" xr3:uid="{D147DBAE-7957-46A3-904B-CD272BF9888A}" name="Column2401" dataDxfId="14122"/>
    <tableColumn id="2418" xr3:uid="{B2B4B7E0-5B27-456A-AED3-A35BCA03C2E4}" name="Column2402" dataDxfId="14121"/>
    <tableColumn id="2419" xr3:uid="{2D38EE18-CF3C-476A-9E26-A8677425F401}" name="Column2403" dataDxfId="14120"/>
    <tableColumn id="2420" xr3:uid="{145BAD0D-D4B3-4544-9F9E-2C59856BA014}" name="Column2404" dataDxfId="14119"/>
    <tableColumn id="2421" xr3:uid="{4F468DA7-CF29-43E8-BC79-96A9AA45C634}" name="Column2405" dataDxfId="14118"/>
    <tableColumn id="2422" xr3:uid="{31FCA38E-E212-4714-ACC1-0F294ED1B1BB}" name="Column2406" dataDxfId="14117"/>
    <tableColumn id="2423" xr3:uid="{E263557C-771E-4EAF-A10E-E47FAE19A62F}" name="Column2407" dataDxfId="14116"/>
    <tableColumn id="2424" xr3:uid="{538D7960-FD5A-4979-BFE7-8056012305B5}" name="Column2408" dataDxfId="14115"/>
    <tableColumn id="2425" xr3:uid="{DBF8CC7E-5778-4705-9DC4-BE91DF03357B}" name="Column2409" dataDxfId="14114"/>
    <tableColumn id="2426" xr3:uid="{12DFB137-7ACE-4A53-924E-CE8ED64D922A}" name="Column2410" dataDxfId="14113"/>
    <tableColumn id="2427" xr3:uid="{657CC6E9-29EC-4E3E-A207-74069486CB7E}" name="Column2411" dataDxfId="14112"/>
    <tableColumn id="2428" xr3:uid="{54B64F6F-FE7A-4006-B58A-AF1FF499A608}" name="Column2412" dataDxfId="14111"/>
    <tableColumn id="2429" xr3:uid="{A943139D-F682-415B-8827-CBAD7C870389}" name="Column2413" dataDxfId="14110"/>
    <tableColumn id="2430" xr3:uid="{AD0A11FF-0CF9-4694-9D37-A0851ED46977}" name="Column2414" dataDxfId="14109"/>
    <tableColumn id="2431" xr3:uid="{39412348-E2CF-4C8E-81F7-0431CE068C3D}" name="Column2415" dataDxfId="14108"/>
    <tableColumn id="2432" xr3:uid="{2F0AB821-5864-48AB-A88F-1D4D3FCB11EE}" name="Column2416" dataDxfId="14107"/>
    <tableColumn id="2433" xr3:uid="{235BE6E8-E23E-46E5-BEB6-FB2BE9FCECC1}" name="Column2417" dataDxfId="14106"/>
    <tableColumn id="2434" xr3:uid="{3AF66875-36A6-41D4-B88D-2875EC851372}" name="Column2418" dataDxfId="14105"/>
    <tableColumn id="2435" xr3:uid="{88DDDEA2-D8E2-47CE-B52F-9D1712E6034B}" name="Column2419" dataDxfId="14104"/>
    <tableColumn id="2436" xr3:uid="{BE5E7260-1C24-4BB4-AB01-8D02EF0A0B94}" name="Column2420" dataDxfId="14103"/>
    <tableColumn id="2437" xr3:uid="{5D271D1E-C19F-4CA6-B666-C58DC85F3392}" name="Column2421" dataDxfId="14102"/>
    <tableColumn id="2438" xr3:uid="{D2669DCF-694D-4038-BF55-B68B31E8D790}" name="Column2422" dataDxfId="14101"/>
    <tableColumn id="2439" xr3:uid="{B605AF2E-5F4E-4A06-9650-31AD9653FBE0}" name="Column2423" dataDxfId="14100"/>
    <tableColumn id="2440" xr3:uid="{E36E555E-9AC2-4AD4-A883-01DD9EECB438}" name="Column2424" dataDxfId="14099"/>
    <tableColumn id="2441" xr3:uid="{733B5D9D-8E92-4689-A378-5DF5E6476EAD}" name="Column2425" dataDxfId="14098"/>
    <tableColumn id="2442" xr3:uid="{936D8951-5551-4498-B89E-80786CAEC62D}" name="Column2426" dataDxfId="14097"/>
    <tableColumn id="2443" xr3:uid="{71A9060E-A5A7-41B0-8EA4-26B25E530D73}" name="Column2427" dataDxfId="14096"/>
    <tableColumn id="2444" xr3:uid="{B7C36434-0AD4-4ED0-BA55-5E0C8564464A}" name="Column2428" dataDxfId="14095"/>
    <tableColumn id="2445" xr3:uid="{4E046FE6-7C39-4E7A-ACD8-8A32A6F8D8D0}" name="Column2429" dataDxfId="14094"/>
    <tableColumn id="2446" xr3:uid="{223DD332-84BE-41E5-9DA1-BA9568797B3D}" name="Column2430" dataDxfId="14093"/>
    <tableColumn id="2447" xr3:uid="{84C3575F-7F9B-471E-BB3A-573712D78553}" name="Column2431" dataDxfId="14092"/>
    <tableColumn id="2448" xr3:uid="{2E579D36-0F4A-42C1-96AB-70B99CFE2E3A}" name="Column2432" dataDxfId="14091"/>
    <tableColumn id="2449" xr3:uid="{2FA71A37-2BE9-4518-A357-80F962F4E168}" name="Column2433" dataDxfId="14090"/>
    <tableColumn id="2450" xr3:uid="{0B8BA424-862D-4B29-8DA6-4AFBC2BA9F04}" name="Column2434" dataDxfId="14089"/>
    <tableColumn id="2451" xr3:uid="{B8FF53DF-58B0-4BFF-9F51-B2F83BE9A064}" name="Column2435" dataDxfId="14088"/>
    <tableColumn id="2452" xr3:uid="{1A6BA4A9-4CE5-44A6-9468-87F5A9EBD43C}" name="Column2436" dataDxfId="14087"/>
    <tableColumn id="2453" xr3:uid="{9BD1B899-60E7-489F-A347-F05A2137FB74}" name="Column2437" dataDxfId="14086"/>
    <tableColumn id="2454" xr3:uid="{1B410DC1-C065-470E-BE4A-740C76887453}" name="Column2438" dataDxfId="14085"/>
    <tableColumn id="2455" xr3:uid="{D749EE37-31A3-4471-BC9E-40447B8CEC74}" name="Column2439" dataDxfId="14084"/>
    <tableColumn id="2456" xr3:uid="{0472F100-1999-4C77-A15C-F88D69875A1E}" name="Column2440" dataDxfId="14083"/>
    <tableColumn id="2457" xr3:uid="{18F656DD-7B1F-4287-9399-20834D7BEC44}" name="Column2441" dataDxfId="14082"/>
    <tableColumn id="2458" xr3:uid="{5BC78AD9-B891-4A43-9F37-21F2D0DD969F}" name="Column2442" dataDxfId="14081"/>
    <tableColumn id="2459" xr3:uid="{4559E91B-6FBF-4A70-827C-73DE84D4BDC6}" name="Column2443" dataDxfId="14080"/>
    <tableColumn id="2460" xr3:uid="{80DE25E3-E39F-473C-AA21-AAEA0F5C7628}" name="Column2444" dataDxfId="14079"/>
    <tableColumn id="2461" xr3:uid="{1E533420-7AF1-481C-8837-436A6C55658D}" name="Column2445" dataDxfId="14078"/>
    <tableColumn id="2462" xr3:uid="{F647C20D-CD7B-4339-8C51-BFD887DCF69A}" name="Column2446" dataDxfId="14077"/>
    <tableColumn id="2463" xr3:uid="{82848CE8-681B-4160-853A-8553FCBD3FBF}" name="Column2447" dataDxfId="14076"/>
    <tableColumn id="2464" xr3:uid="{910C0F51-1078-402D-8A85-812E3A572F5D}" name="Column2448" dataDxfId="14075"/>
    <tableColumn id="2465" xr3:uid="{02C28FCF-DAC5-425F-B1D5-9A19C895D91F}" name="Column2449" dataDxfId="14074"/>
    <tableColumn id="2466" xr3:uid="{32302893-50D1-420E-AC95-5A00584EF219}" name="Column2450" dataDxfId="14073"/>
    <tableColumn id="2467" xr3:uid="{658EF727-FA2D-45CE-8B6A-53FD39AFE610}" name="Column2451" dataDxfId="14072"/>
    <tableColumn id="2468" xr3:uid="{B6ED5A88-F891-4181-A460-5A0FFABD1607}" name="Column2452" dataDxfId="14071"/>
    <tableColumn id="2469" xr3:uid="{47AC08DB-4734-46DD-97F9-10EB92005A70}" name="Column2453" dataDxfId="14070"/>
    <tableColumn id="2470" xr3:uid="{BBC81C36-39BA-4CF3-8104-68A34A1BC9C4}" name="Column2454" dataDxfId="14069"/>
    <tableColumn id="2471" xr3:uid="{77B7D41C-72BE-4D4E-8C89-D6322E5204DF}" name="Column2455" dataDxfId="14068"/>
    <tableColumn id="2472" xr3:uid="{B907A646-4EA4-424A-BBD9-9C87F378F35A}" name="Column2456" dataDxfId="14067"/>
    <tableColumn id="2473" xr3:uid="{2C705F24-E457-44D5-BD28-E69E1BE67BC6}" name="Column2457" dataDxfId="14066"/>
    <tableColumn id="2474" xr3:uid="{690B5E9D-DAAC-49EB-9855-214ECC9FDCEA}" name="Column2458" dataDxfId="14065"/>
    <tableColumn id="2475" xr3:uid="{F100DF70-A398-427D-ADBC-1B12BE20CF00}" name="Column2459" dataDxfId="14064"/>
    <tableColumn id="2476" xr3:uid="{91639B78-5467-48CA-9288-0BDEA5F4E98D}" name="Column2460" dataDxfId="14063"/>
    <tableColumn id="2477" xr3:uid="{A19DC58B-7BCF-431B-BFEB-0C1F73F2F376}" name="Column2461" dataDxfId="14062"/>
    <tableColumn id="2478" xr3:uid="{3269496C-D1E2-46B8-9C5A-22BC00668783}" name="Column2462" dataDxfId="14061"/>
    <tableColumn id="2479" xr3:uid="{2F13A0B9-A6CF-43BA-AFA8-495F8AAFDC1D}" name="Column2463" dataDxfId="14060"/>
    <tableColumn id="2480" xr3:uid="{0DBA481B-E8B5-4E38-B42A-E9203C104602}" name="Column2464" dataDxfId="14059"/>
    <tableColumn id="2481" xr3:uid="{094C7CE9-FA2F-47F7-8D17-A581701B67D2}" name="Column2465" dataDxfId="14058"/>
    <tableColumn id="2482" xr3:uid="{FAF39F0F-AB8C-4E16-B0AB-697D58E6AD2F}" name="Column2466" dataDxfId="14057"/>
    <tableColumn id="2483" xr3:uid="{782E81D2-FDCC-4AC2-BC59-F839D41FCEF9}" name="Column2467" dataDxfId="14056"/>
    <tableColumn id="2484" xr3:uid="{25A3296A-3B1A-4246-80AD-E47259003BDF}" name="Column2468" dataDxfId="14055"/>
    <tableColumn id="2485" xr3:uid="{BA4413CC-F7EA-4116-AEFA-A7A0491C2BFA}" name="Column2469" dataDxfId="14054"/>
    <tableColumn id="2486" xr3:uid="{EC2CD415-6247-4230-ACEC-9CB91C0B10BD}" name="Column2470" dataDxfId="14053"/>
    <tableColumn id="2487" xr3:uid="{74230A05-0B4B-4E5C-BEB9-4649A7FA82DC}" name="Column2471" dataDxfId="14052"/>
    <tableColumn id="2488" xr3:uid="{E2C0A93F-E7AD-4FBF-BF05-13CB2F46E039}" name="Column2472" dataDxfId="14051"/>
    <tableColumn id="2489" xr3:uid="{B6EFBD2D-4DF4-48E3-9285-7CE0DE4CA98C}" name="Column2473" dataDxfId="14050"/>
    <tableColumn id="2490" xr3:uid="{D0B37BC6-092D-474A-A457-418A1E334372}" name="Column2474" dataDxfId="14049"/>
    <tableColumn id="2491" xr3:uid="{24ADE6A8-5759-4861-A77B-9BF49AB81D1A}" name="Column2475" dataDxfId="14048"/>
    <tableColumn id="2492" xr3:uid="{3DEB3A02-1435-43FE-8294-8D8ABBC5B6C7}" name="Column2476" dataDxfId="14047"/>
    <tableColumn id="2493" xr3:uid="{9FB17294-4320-41B7-A9EF-9409C3A176FE}" name="Column2477" dataDxfId="14046"/>
    <tableColumn id="2494" xr3:uid="{71516851-6655-44E3-8026-AAC5C979BD1A}" name="Column2478" dataDxfId="14045"/>
    <tableColumn id="2495" xr3:uid="{0E3BB770-B30B-4317-82C4-85432A76DF6D}" name="Column2479" dataDxfId="14044"/>
    <tableColumn id="2496" xr3:uid="{A88B02AE-1563-4D00-9608-10229B73E733}" name="Column2480" dataDxfId="14043"/>
    <tableColumn id="2497" xr3:uid="{EA3509B3-3163-4367-9A4D-9196D28CC379}" name="Column2481" dataDxfId="14042"/>
    <tableColumn id="2498" xr3:uid="{CA0D133D-0883-424E-85DA-D7548A92BE6A}" name="Column2482" dataDxfId="14041"/>
    <tableColumn id="2499" xr3:uid="{31601F26-5963-4F6C-A978-C1743A1251F6}" name="Column2483" dataDxfId="14040"/>
    <tableColumn id="2500" xr3:uid="{E5EEBD87-4A1A-44E9-AC2C-932553122CC9}" name="Column2484" dataDxfId="14039"/>
    <tableColumn id="2501" xr3:uid="{1F156F65-1F87-4D9A-925B-4FDEFDEF2AB4}" name="Column2485" dataDxfId="14038"/>
    <tableColumn id="2502" xr3:uid="{6F481894-F149-4859-A003-FE19F2C2E10F}" name="Column2486" dataDxfId="14037"/>
    <tableColumn id="2503" xr3:uid="{DCC5E202-5623-4F00-8D88-66BD76BD0A2B}" name="Column2487" dataDxfId="14036"/>
    <tableColumn id="2504" xr3:uid="{B28F1F39-A2E4-4104-8956-F239AE48A248}" name="Column2488" dataDxfId="14035"/>
    <tableColumn id="2505" xr3:uid="{C86F5F9F-5CB6-4064-941C-BF6EBCEAF26F}" name="Column2489" dataDxfId="14034"/>
    <tableColumn id="2506" xr3:uid="{CB385952-993B-4BA9-A39D-576C596CC45E}" name="Column2490" dataDxfId="14033"/>
    <tableColumn id="2507" xr3:uid="{48286782-9B1B-42A6-BDF6-D3BE281DABA1}" name="Column2491" dataDxfId="14032"/>
    <tableColumn id="2508" xr3:uid="{3457C558-7FA5-4382-95CE-CD7FF6F0B303}" name="Column2492" dataDxfId="14031"/>
    <tableColumn id="2509" xr3:uid="{FE5AEC1F-C83E-44E5-87FD-54226A1271B8}" name="Column2493" dataDxfId="14030"/>
    <tableColumn id="2510" xr3:uid="{1ECA5E94-27F5-4592-A384-4115172B9660}" name="Column2494" dataDxfId="14029"/>
    <tableColumn id="2511" xr3:uid="{4FA2F54A-421A-4A8D-B563-5894DBCE055C}" name="Column2495" dataDxfId="14028"/>
    <tableColumn id="2512" xr3:uid="{6F718882-0355-407D-AF93-0C702BB9DC25}" name="Column2496" dataDxfId="14027"/>
    <tableColumn id="2513" xr3:uid="{FEA574B5-30A2-40F3-B4E4-079C48B7B42C}" name="Column2497" dataDxfId="14026"/>
    <tableColumn id="2514" xr3:uid="{E9BA53CA-4765-4303-A21D-71F183BAC6EF}" name="Column2498" dataDxfId="14025"/>
    <tableColumn id="2515" xr3:uid="{7F32628C-B551-4921-94DF-061885041BF2}" name="Column2499" dataDxfId="14024"/>
    <tableColumn id="2516" xr3:uid="{F019C94B-8C85-432A-A3D1-E3FFBB55B5F9}" name="Column2500" dataDxfId="14023"/>
    <tableColumn id="2517" xr3:uid="{9D7CFC8F-DB8E-4FF1-9F2D-17591B0B7643}" name="Column2501" dataDxfId="14022"/>
    <tableColumn id="2518" xr3:uid="{B54581EB-ED58-42A4-A3FE-E7119B9041A3}" name="Column2502" dataDxfId="14021"/>
    <tableColumn id="2519" xr3:uid="{03A461B3-A552-40EC-B4BF-483221251F2A}" name="Column2503" dataDxfId="14020"/>
    <tableColumn id="2520" xr3:uid="{EC31B270-E03C-4AC9-BD92-B9C0D057E1C1}" name="Column2504" dataDxfId="14019"/>
    <tableColumn id="2521" xr3:uid="{8658D0EE-5370-4EC8-B0B7-36FBF9CB53D3}" name="Column2505" dataDxfId="14018"/>
    <tableColumn id="2522" xr3:uid="{AAC4B007-1217-47D4-BCD0-F9DB8856097F}" name="Column2506" dataDxfId="14017"/>
    <tableColumn id="2523" xr3:uid="{6E387D7D-E451-4E3F-B52B-C28B151D261B}" name="Column2507" dataDxfId="14016"/>
    <tableColumn id="2524" xr3:uid="{35F0446D-3502-423B-A555-1B875B538F32}" name="Column2508" dataDxfId="14015"/>
    <tableColumn id="2525" xr3:uid="{F3757D3D-5460-4840-BDC9-77BC91EB1881}" name="Column2509" dataDxfId="14014"/>
    <tableColumn id="2526" xr3:uid="{B72FBCC4-6354-4DA9-8E99-928D2CAAFF90}" name="Column2510" dataDxfId="14013"/>
    <tableColumn id="2527" xr3:uid="{C7862FAB-66A8-42A9-A63F-5D64C83BE7F0}" name="Column2511" dataDxfId="14012"/>
    <tableColumn id="2528" xr3:uid="{56F695F1-3D31-4BD4-959A-A1A1C7FAD675}" name="Column2512" dataDxfId="14011"/>
    <tableColumn id="2529" xr3:uid="{ECF2F90B-B3D9-4EF1-B66C-D3B1B2B90CDE}" name="Column2513" dataDxfId="14010"/>
    <tableColumn id="2530" xr3:uid="{733509D7-8303-47FA-987D-FEE8BA4F3311}" name="Column2514" dataDxfId="14009"/>
    <tableColumn id="2531" xr3:uid="{824A67CE-EA83-4948-A456-7C866FEF584B}" name="Column2515" dataDxfId="14008"/>
    <tableColumn id="2532" xr3:uid="{109057C5-1B92-465F-ADA8-4494809A7ACD}" name="Column2516" dataDxfId="14007"/>
    <tableColumn id="2533" xr3:uid="{6968E12D-1452-4D56-A424-925FACBDC400}" name="Column2517" dataDxfId="14006"/>
    <tableColumn id="2534" xr3:uid="{92B85CD9-6A5E-4FF0-99D5-B2E377FA558D}" name="Column2518" dataDxfId="14005"/>
    <tableColumn id="2535" xr3:uid="{2EF52D8E-74F0-4D53-9383-EF3A195EC5DA}" name="Column2519" dataDxfId="14004"/>
    <tableColumn id="2536" xr3:uid="{51F41481-978C-472C-B7B9-A67BB7A065C7}" name="Column2520" dataDxfId="14003"/>
    <tableColumn id="2537" xr3:uid="{38E00149-84EA-46AF-824A-227EA82596D7}" name="Column2521" dataDxfId="14002"/>
    <tableColumn id="2538" xr3:uid="{93331024-5C61-42BF-B0D9-89A470F5ACB3}" name="Column2522" dataDxfId="14001"/>
    <tableColumn id="2539" xr3:uid="{50B89808-3CE9-4348-A100-817A2050BAAA}" name="Column2523" dataDxfId="14000"/>
    <tableColumn id="2540" xr3:uid="{8A63021B-28CB-4405-A492-B0647A87541E}" name="Column2524" dataDxfId="13999"/>
    <tableColumn id="2541" xr3:uid="{25678C0B-8D9F-4972-8C73-C582618D73EB}" name="Column2525" dataDxfId="13998"/>
    <tableColumn id="2542" xr3:uid="{D25CC421-F627-4537-8058-8C28A7C97731}" name="Column2526" dataDxfId="13997"/>
    <tableColumn id="2543" xr3:uid="{4F00B7BE-7135-47FD-8C33-3724474554B8}" name="Column2527" dataDxfId="13996"/>
    <tableColumn id="2544" xr3:uid="{D6D74279-F6D9-4B93-A339-FBCCED877244}" name="Column2528" dataDxfId="13995"/>
    <tableColumn id="2545" xr3:uid="{B99C88A9-2AE2-4778-A9A1-3CA335CC0090}" name="Column2529" dataDxfId="13994"/>
    <tableColumn id="2546" xr3:uid="{78B8347A-AB49-4E41-8D38-D669F7D688A7}" name="Column2530" dataDxfId="13993"/>
    <tableColumn id="2547" xr3:uid="{258C5B70-8D06-41DF-84F7-50A9582836A5}" name="Column2531" dataDxfId="13992"/>
    <tableColumn id="2548" xr3:uid="{128764F7-3AA4-4D70-8FE4-AA39BF6FF9F1}" name="Column2532" dataDxfId="13991"/>
    <tableColumn id="2549" xr3:uid="{5F0D59A4-2335-4F69-AA56-622D48C98A2E}" name="Column2533" dataDxfId="13990"/>
    <tableColumn id="2550" xr3:uid="{B4AC7673-BE49-44FD-AC29-8A829E1F6E28}" name="Column2534" dataDxfId="13989"/>
    <tableColumn id="2551" xr3:uid="{F08091D9-159C-4824-AD8F-14172330B933}" name="Column2535" dataDxfId="13988"/>
    <tableColumn id="2552" xr3:uid="{93502453-7795-4643-B031-2D919BB54978}" name="Column2536" dataDxfId="13987"/>
    <tableColumn id="2553" xr3:uid="{E3156E46-9D07-48EC-97A4-38508F62A073}" name="Column2537" dataDxfId="13986"/>
    <tableColumn id="2554" xr3:uid="{B93E84B1-2930-4D39-B30B-93F0A1973625}" name="Column2538" dataDxfId="13985"/>
    <tableColumn id="2555" xr3:uid="{B161A0E7-6CD5-4FDE-BA3B-F2FE52D08FAF}" name="Column2539" dataDxfId="13984"/>
    <tableColumn id="2556" xr3:uid="{5350C752-7D12-4F73-B29B-F896525EC136}" name="Column2540" dataDxfId="13983"/>
    <tableColumn id="2557" xr3:uid="{2E289CD5-BE04-4CDA-87D4-27E8B4C26F0E}" name="Column2541" dataDxfId="13982"/>
    <tableColumn id="2558" xr3:uid="{5B907553-D6BC-438C-BD30-FC63E638D734}" name="Column2542" dataDxfId="13981"/>
    <tableColumn id="2559" xr3:uid="{0CA98186-C1B7-4FB1-9F7D-3FE6F5AEFADE}" name="Column2543" dataDxfId="13980"/>
    <tableColumn id="2560" xr3:uid="{BBFE10D0-19A8-43A0-9D64-5A92F75A5F55}" name="Column2544" dataDxfId="13979"/>
    <tableColumn id="2561" xr3:uid="{996D40AC-28BA-4CBD-80F8-067B5940FFBB}" name="Column2545" dataDxfId="13978"/>
    <tableColumn id="2562" xr3:uid="{BF64FFED-7F21-4D99-8098-6A9BC4045A45}" name="Column2546" dataDxfId="13977"/>
    <tableColumn id="2563" xr3:uid="{72046784-78B6-42DF-917E-AEB92E4E87E4}" name="Column2547" dataDxfId="13976"/>
    <tableColumn id="2564" xr3:uid="{1639F874-8901-4457-9975-CEE60F5AE390}" name="Column2548" dataDxfId="13975"/>
    <tableColumn id="2565" xr3:uid="{4A22ABA0-E6A6-44FC-967A-CF39663BB07D}" name="Column2549" dataDxfId="13974"/>
    <tableColumn id="2566" xr3:uid="{F643727E-E562-401F-BE0B-E92C7AE4FAFA}" name="Column2550" dataDxfId="13973"/>
    <tableColumn id="2567" xr3:uid="{C9FBA0E0-70AE-465A-8C8C-318F7F46579C}" name="Column2551" dataDxfId="13972"/>
    <tableColumn id="2568" xr3:uid="{D23705B9-F300-4F27-A847-AF3BE614B8C0}" name="Column2552" dataDxfId="13971"/>
    <tableColumn id="2569" xr3:uid="{FE15055F-F515-4CEA-A4B2-6A48D2244122}" name="Column2553" dataDxfId="13970"/>
    <tableColumn id="2570" xr3:uid="{1BAA1C87-7136-43BC-8DF6-EA5A4F2EA2C8}" name="Column2554" dataDxfId="13969"/>
    <tableColumn id="2571" xr3:uid="{DCB9BAEF-65CF-4066-B808-042DE24AAA55}" name="Column2555" dataDxfId="13968"/>
    <tableColumn id="2572" xr3:uid="{13E2945D-DC5E-4CCB-BBD1-93C6E563847F}" name="Column2556" dataDxfId="13967"/>
    <tableColumn id="2573" xr3:uid="{194EF035-86FF-46DE-8378-C8439E657BEA}" name="Column2557" dataDxfId="13966"/>
    <tableColumn id="2574" xr3:uid="{F9E78774-9E86-4ABD-9212-3C0567259CAB}" name="Column2558" dataDxfId="13965"/>
    <tableColumn id="2575" xr3:uid="{C5BCBA6D-FC21-4BD8-9B07-2A41433CA46F}" name="Column2559" dataDxfId="13964"/>
    <tableColumn id="2576" xr3:uid="{AD64ABF1-62C0-443C-B308-0F522050D203}" name="Column2560" dataDxfId="13963"/>
    <tableColumn id="2577" xr3:uid="{F61F17F8-1E07-4290-B172-68AB07444C19}" name="Column2561" dataDxfId="13962"/>
    <tableColumn id="2578" xr3:uid="{75D3656A-F15B-4614-87F3-0FF54D7BF408}" name="Column2562" dataDxfId="13961"/>
    <tableColumn id="2579" xr3:uid="{047AE105-3AEB-4955-AA27-4C12ECF97450}" name="Column2563" dataDxfId="13960"/>
    <tableColumn id="2580" xr3:uid="{E766DBA6-5478-45F7-B7F2-7999602A0D63}" name="Column2564" dataDxfId="13959"/>
    <tableColumn id="2581" xr3:uid="{DE387CE4-6B16-47C9-A36D-FD6C367776CA}" name="Column2565" dataDxfId="13958"/>
    <tableColumn id="2582" xr3:uid="{8B00C7D7-2D7A-4CAE-8A39-AE5BCDE24BAC}" name="Column2566" dataDxfId="13957"/>
    <tableColumn id="2583" xr3:uid="{EE0D44D4-FCC6-4284-A89E-C26AAB36B5AA}" name="Column2567" dataDxfId="13956"/>
    <tableColumn id="2584" xr3:uid="{5418E202-253E-40C0-8998-4FF4C5E4E60A}" name="Column2568" dataDxfId="13955"/>
    <tableColumn id="2585" xr3:uid="{EF534238-D7AC-4577-930A-8C5360EA3307}" name="Column2569" dataDxfId="13954"/>
    <tableColumn id="2586" xr3:uid="{F5195B3C-DAD8-423D-9CFD-2DBC26F8B154}" name="Column2570" dataDxfId="13953"/>
    <tableColumn id="2587" xr3:uid="{DB2655CA-D954-415C-BA54-C0BD52D77159}" name="Column2571" dataDxfId="13952"/>
    <tableColumn id="2588" xr3:uid="{E1ADE835-4A48-424B-A158-3CA6ED0E4C53}" name="Column2572" dataDxfId="13951"/>
    <tableColumn id="2589" xr3:uid="{F32C8D52-041D-47F8-BAFE-AB22B09C571D}" name="Column2573" dataDxfId="13950"/>
    <tableColumn id="2590" xr3:uid="{95DDCE63-E41F-4C30-9A96-B682C3C5719B}" name="Column2574" dataDxfId="13949"/>
    <tableColumn id="2591" xr3:uid="{32BB80A0-6CA6-4034-AD5B-E04E3A510E70}" name="Column2575" dataDxfId="13948"/>
    <tableColumn id="2592" xr3:uid="{B55220AE-BF47-47BC-B980-CE7C7BBECD1E}" name="Column2576" dataDxfId="13947"/>
    <tableColumn id="2593" xr3:uid="{06257783-58DC-413C-85AB-ACA22350A053}" name="Column2577" dataDxfId="13946"/>
    <tableColumn id="2594" xr3:uid="{1281F0B0-3557-4B20-A21C-DEAD7E121DE6}" name="Column2578" dataDxfId="13945"/>
    <tableColumn id="2595" xr3:uid="{19C75654-98F9-4BD9-8CC4-93F2C60AE362}" name="Column2579" dataDxfId="13944"/>
    <tableColumn id="2596" xr3:uid="{99AABE0C-EF30-42BA-817B-E5EF5BFDD8A0}" name="Column2580" dataDxfId="13943"/>
    <tableColumn id="2597" xr3:uid="{9FE7F09B-F2CA-41B2-9643-672EB660C645}" name="Column2581" dataDxfId="13942"/>
    <tableColumn id="2598" xr3:uid="{6A3C7DBC-30F9-4348-8A65-2E49D72C75FE}" name="Column2582" dataDxfId="13941"/>
    <tableColumn id="2599" xr3:uid="{5EF23DAF-5CEC-40F6-A2EF-3E39E43F8536}" name="Column2583" dataDxfId="13940"/>
    <tableColumn id="2600" xr3:uid="{F9C07521-E909-48BE-9A99-2778DBB47B3C}" name="Column2584" dataDxfId="13939"/>
    <tableColumn id="2601" xr3:uid="{39E0F58A-9895-4C7F-A5A5-65C07800F000}" name="Column2585" dataDxfId="13938"/>
    <tableColumn id="2602" xr3:uid="{ACA40E38-74FE-4FB4-8563-CBFDC8128CF2}" name="Column2586" dataDxfId="13937"/>
    <tableColumn id="2603" xr3:uid="{34709593-2DEA-431C-8496-CEEF4F39A2DD}" name="Column2587" dataDxfId="13936"/>
    <tableColumn id="2604" xr3:uid="{4CDD620C-ED1D-4B24-B0BB-3B93729F2A36}" name="Column2588" dataDxfId="13935"/>
    <tableColumn id="2605" xr3:uid="{A809C2FB-6B17-4A33-B70E-B8EE79482008}" name="Column2589" dataDxfId="13934"/>
    <tableColumn id="2606" xr3:uid="{6B244BAC-82B0-4B6E-BE19-4DC5B84E284B}" name="Column2590" dataDxfId="13933"/>
    <tableColumn id="2607" xr3:uid="{ABC0FDCC-625E-415B-B8B3-54BE04FE8DEE}" name="Column2591" dataDxfId="13932"/>
    <tableColumn id="2608" xr3:uid="{173B81BA-CDB7-4584-95A8-2E8B19CE9126}" name="Column2592" dataDxfId="13931"/>
    <tableColumn id="2609" xr3:uid="{51D64955-EEEC-46CE-B968-917172555CB0}" name="Column2593" dataDxfId="13930"/>
    <tableColumn id="2610" xr3:uid="{BE32AD81-4078-4FC7-9A0F-0098C3D03544}" name="Column2594" dataDxfId="13929"/>
    <tableColumn id="2611" xr3:uid="{3CAB8922-B99C-4410-A8EF-2C24404D3E8F}" name="Column2595" dataDxfId="13928"/>
    <tableColumn id="2612" xr3:uid="{C0664D3B-BFCE-4BCC-ACD7-4BC336B0703D}" name="Column2596" dataDxfId="13927"/>
    <tableColumn id="2613" xr3:uid="{5B6E7417-D116-49DC-91CC-1D87742E20BF}" name="Column2597" dataDxfId="13926"/>
    <tableColumn id="2614" xr3:uid="{499102CF-FB17-49C0-9AA6-BD7EE9DAE811}" name="Column2598" dataDxfId="13925"/>
    <tableColumn id="2615" xr3:uid="{FE170076-F235-4ED4-8DA5-F517DA132716}" name="Column2599" dataDxfId="13924"/>
    <tableColumn id="2616" xr3:uid="{C2300597-F221-45A3-BABF-5346517DB549}" name="Column2600" dataDxfId="13923"/>
    <tableColumn id="2617" xr3:uid="{E7BF28A5-8778-4B05-BF4C-66B8663DB04A}" name="Column2601" dataDxfId="13922"/>
    <tableColumn id="2618" xr3:uid="{5A23F060-DDFC-49A4-A339-F5C8031B46AD}" name="Column2602" dataDxfId="13921"/>
    <tableColumn id="2619" xr3:uid="{F843D13B-A9F7-488C-A5FB-56526670DC1F}" name="Column2603" dataDxfId="13920"/>
    <tableColumn id="2620" xr3:uid="{0F847AB9-5841-47B8-B8E5-81CD80CCED45}" name="Column2604" dataDxfId="13919"/>
    <tableColumn id="2621" xr3:uid="{9AE4C153-910D-44CB-A14B-D8D4701FCC56}" name="Column2605" dataDxfId="13918"/>
    <tableColumn id="2622" xr3:uid="{142D3CC0-1B67-4719-8652-BAFB6D0C9F55}" name="Column2606" dataDxfId="13917"/>
    <tableColumn id="2623" xr3:uid="{162437AF-5BCE-4A76-82D9-92F784075630}" name="Column2607" dataDxfId="13916"/>
    <tableColumn id="2624" xr3:uid="{760C77E3-B934-455B-BC39-841D1D545607}" name="Column2608" dataDxfId="13915"/>
    <tableColumn id="2625" xr3:uid="{5FB24C70-3B66-4882-9796-C902AFB19F1D}" name="Column2609" dataDxfId="13914"/>
    <tableColumn id="2626" xr3:uid="{395FD4F7-49BB-4A98-9F56-0E70C5EE1249}" name="Column2610" dataDxfId="13913"/>
    <tableColumn id="2627" xr3:uid="{553AA018-99F7-4375-B041-F8FBEB3F2B44}" name="Column2611" dataDxfId="13912"/>
    <tableColumn id="2628" xr3:uid="{462F0206-1F02-422C-9B2E-B715349D6F2F}" name="Column2612" dataDxfId="13911"/>
    <tableColumn id="2629" xr3:uid="{4C8A2B3D-39FA-45D2-8D6C-71FB53E43D00}" name="Column2613" dataDxfId="13910"/>
    <tableColumn id="2630" xr3:uid="{3A879675-22EB-4A72-9D7E-9070E5299A6C}" name="Column2614" dataDxfId="13909"/>
    <tableColumn id="2631" xr3:uid="{408E3827-D664-4429-8579-46301A0E8F15}" name="Column2615" dataDxfId="13908"/>
    <tableColumn id="2632" xr3:uid="{43CE6D0B-C1C8-4231-B5D4-6F8D9D181EA7}" name="Column2616" dataDxfId="13907"/>
    <tableColumn id="2633" xr3:uid="{1FE93C56-D335-4FB4-A56F-E311C6BF90F7}" name="Column2617" dataDxfId="13906"/>
    <tableColumn id="2634" xr3:uid="{95F89990-1468-4654-BD22-31EC3F65A73D}" name="Column2618" dataDxfId="13905"/>
    <tableColumn id="2635" xr3:uid="{7B8B34EF-44CF-41BB-86A6-DB2306E3F546}" name="Column2619" dataDxfId="13904"/>
    <tableColumn id="2636" xr3:uid="{8114913D-90DE-4B5E-971C-B7AFB7A2CC82}" name="Column2620" dataDxfId="13903"/>
    <tableColumn id="2637" xr3:uid="{051FF7B7-1E1E-449F-87E2-ED1912D73D5A}" name="Column2621" dataDxfId="13902"/>
    <tableColumn id="2638" xr3:uid="{C6A42673-1FB7-4893-AE46-A89612C11FF2}" name="Column2622" dataDxfId="13901"/>
    <tableColumn id="2639" xr3:uid="{07EFE7C9-7CB2-4964-936D-BB4BE63FB872}" name="Column2623" dataDxfId="13900"/>
    <tableColumn id="2640" xr3:uid="{22F38807-771C-461A-8FDB-022879FC4E65}" name="Column2624" dataDxfId="13899"/>
    <tableColumn id="2641" xr3:uid="{16B4DBEC-4C76-42F7-97E1-A5D6F571B251}" name="Column2625" dataDxfId="13898"/>
    <tableColumn id="2642" xr3:uid="{3762107C-38A3-4138-900C-CEAC441529E2}" name="Column2626" dataDxfId="13897"/>
    <tableColumn id="2643" xr3:uid="{17B84D12-C6C5-4502-B8B1-E9DF91A8D4C7}" name="Column2627" dataDxfId="13896"/>
    <tableColumn id="2644" xr3:uid="{39109D55-7A0D-4A95-BD29-D3C24BA32306}" name="Column2628" dataDxfId="13895"/>
    <tableColumn id="2645" xr3:uid="{C85363A8-C8A8-425B-8F18-603DB4805B87}" name="Column2629" dataDxfId="13894"/>
    <tableColumn id="2646" xr3:uid="{123ED28E-5FDE-4F67-821C-2BA2D446832C}" name="Column2630" dataDxfId="13893"/>
    <tableColumn id="2647" xr3:uid="{ABD2723D-FCDF-4140-B2DD-B1373241ACCE}" name="Column2631" dataDxfId="13892"/>
    <tableColumn id="2648" xr3:uid="{A9348E9A-7625-4DC2-B715-9027A301BCFC}" name="Column2632" dataDxfId="13891"/>
    <tableColumn id="2649" xr3:uid="{473A7E9A-7A94-4FF1-B2C5-36642BF1D00F}" name="Column2633" dataDxfId="13890"/>
    <tableColumn id="2650" xr3:uid="{90BFF8C9-75E6-490B-A5D6-74D786786C85}" name="Column2634" dataDxfId="13889"/>
    <tableColumn id="2651" xr3:uid="{05EFF0E7-A298-417C-BD43-DAEC33152E25}" name="Column2635" dataDxfId="13888"/>
    <tableColumn id="2652" xr3:uid="{DEF32042-2D49-46D5-99A8-5DAE4A373479}" name="Column2636" dataDxfId="13887"/>
    <tableColumn id="2653" xr3:uid="{A8F09243-53B9-4901-BF5C-77AC25A0A4F1}" name="Column2637" dataDxfId="13886"/>
    <tableColumn id="2654" xr3:uid="{0DA7A3BE-CD0F-4A30-9E04-C35358C2E876}" name="Column2638" dataDxfId="13885"/>
    <tableColumn id="2655" xr3:uid="{FBF8391D-7A80-418F-BF05-F7F8FFED684B}" name="Column2639" dataDxfId="13884"/>
    <tableColumn id="2656" xr3:uid="{85E61FFA-BB82-4B7F-A90D-DA229DB359D5}" name="Column2640" dataDxfId="13883"/>
    <tableColumn id="2657" xr3:uid="{91EA7442-48AF-44C6-B2C5-941FF0D0E05F}" name="Column2641" dataDxfId="13882"/>
    <tableColumn id="2658" xr3:uid="{15D8BEBA-E102-4A5E-8B1D-E86CEED4B6CA}" name="Column2642" dataDxfId="13881"/>
    <tableColumn id="2659" xr3:uid="{62033B49-FC4D-41F3-A62A-2FABDEE87A67}" name="Column2643" dataDxfId="13880"/>
    <tableColumn id="2660" xr3:uid="{2D1DCBA1-6177-4D25-ABA9-D742707750EB}" name="Column2644" dataDxfId="13879"/>
    <tableColumn id="2661" xr3:uid="{0D6E0A7A-59C7-4211-AB68-B2766D289D5F}" name="Column2645" dataDxfId="13878"/>
    <tableColumn id="2662" xr3:uid="{8A881267-F8ED-481A-9089-58AFD7F4706C}" name="Column2646" dataDxfId="13877"/>
    <tableColumn id="2663" xr3:uid="{1318CF5A-2328-4247-A858-35568DACCEDF}" name="Column2647" dataDxfId="13876"/>
    <tableColumn id="2664" xr3:uid="{95F077C4-7215-4C5C-827B-AAB70DD95D0C}" name="Column2648" dataDxfId="13875"/>
    <tableColumn id="2665" xr3:uid="{D25C34BA-C083-4C15-8210-1B1263A9A1B0}" name="Column2649" dataDxfId="13874"/>
    <tableColumn id="2666" xr3:uid="{310FEE96-1821-4762-911A-D91BDE0F79F3}" name="Column2650" dataDxfId="13873"/>
    <tableColumn id="2667" xr3:uid="{B9FCEFF1-FBEF-4D99-9388-64149838BC73}" name="Column2651" dataDxfId="13872"/>
    <tableColumn id="2668" xr3:uid="{48D97465-F657-4839-B04C-DB4E96BC3A30}" name="Column2652" dataDxfId="13871"/>
    <tableColumn id="2669" xr3:uid="{5144FF45-7B86-4362-B572-4AB7D733E3F9}" name="Column2653" dataDxfId="13870"/>
    <tableColumn id="2670" xr3:uid="{B89A5891-F793-4883-8FBB-BF6D272BC7D3}" name="Column2654" dataDxfId="13869"/>
    <tableColumn id="2671" xr3:uid="{C4FC96E3-055A-4044-9650-C307F1310A05}" name="Column2655" dataDxfId="13868"/>
    <tableColumn id="2672" xr3:uid="{B4F7D5F2-9F9B-44D2-859F-3F8545132A83}" name="Column2656" dataDxfId="13867"/>
    <tableColumn id="2673" xr3:uid="{CC1FF6B6-3877-446C-A573-EDB313454827}" name="Column2657" dataDxfId="13866"/>
    <tableColumn id="2674" xr3:uid="{45747580-38E8-46BD-81A2-5B648B46F5D3}" name="Column2658" dataDxfId="13865"/>
    <tableColumn id="2675" xr3:uid="{C3B26CF6-1475-4F8F-A377-98F72D60A363}" name="Column2659" dataDxfId="13864"/>
    <tableColumn id="2676" xr3:uid="{7178B975-7959-4D29-B989-807C7782C0E6}" name="Column2660" dataDxfId="13863"/>
    <tableColumn id="2677" xr3:uid="{6F2001F4-0144-49A3-ABFE-A5E6A48BE0DF}" name="Column2661" dataDxfId="13862"/>
    <tableColumn id="2678" xr3:uid="{4858BDA5-44A7-4699-AF74-CB3F1CF338B7}" name="Column2662" dataDxfId="13861"/>
    <tableColumn id="2679" xr3:uid="{2DEDF494-1993-470F-B526-03B18C57C8E0}" name="Column2663" dataDxfId="13860"/>
    <tableColumn id="2680" xr3:uid="{9161E6E7-997A-4D56-8EE9-E07A19A3B121}" name="Column2664" dataDxfId="13859"/>
    <tableColumn id="2681" xr3:uid="{E4E54282-E09E-488C-A643-41E49714ABD4}" name="Column2665" dataDxfId="13858"/>
    <tableColumn id="2682" xr3:uid="{6030DD30-D143-4004-97D3-588D7F4DB53D}" name="Column2666" dataDxfId="13857"/>
    <tableColumn id="2683" xr3:uid="{EFC6521F-37AC-404E-BEDF-E8BFD733BD3B}" name="Column2667" dataDxfId="13856"/>
    <tableColumn id="2684" xr3:uid="{7C51FEBE-402E-4C7E-A552-4AF2AE9997E4}" name="Column2668" dataDxfId="13855"/>
    <tableColumn id="2685" xr3:uid="{3B3D45FD-DFD2-41A1-8F52-43581B33689F}" name="Column2669" dataDxfId="13854"/>
    <tableColumn id="2686" xr3:uid="{0ED178F9-C366-4791-A501-7185AF126B53}" name="Column2670" dataDxfId="13853"/>
    <tableColumn id="2687" xr3:uid="{CFA7B22F-8013-4A50-B09B-9DD222EDD235}" name="Column2671" dataDxfId="13852"/>
    <tableColumn id="2688" xr3:uid="{7D10635C-28F2-4186-BB05-1F447BF4CA60}" name="Column2672" dataDxfId="13851"/>
    <tableColumn id="2689" xr3:uid="{F43D759E-092F-46B7-84E2-975EB7E4EF83}" name="Column2673" dataDxfId="13850"/>
    <tableColumn id="2690" xr3:uid="{331EB12C-07FE-4C20-B61B-53AEC31A70EF}" name="Column2674" dataDxfId="13849"/>
    <tableColumn id="2691" xr3:uid="{A72EC449-052D-4C7A-B88A-CAA9BB3A6A67}" name="Column2675" dataDxfId="13848"/>
    <tableColumn id="2692" xr3:uid="{AA755139-9856-4BA6-B3AB-ABCC687C9BB6}" name="Column2676" dataDxfId="13847"/>
    <tableColumn id="2693" xr3:uid="{B1EDDE94-4F16-47F4-9E1C-8F2C9109837B}" name="Column2677" dataDxfId="13846"/>
    <tableColumn id="2694" xr3:uid="{ED57E1B8-D9F1-4B7A-A349-C3338751185D}" name="Column2678" dataDxfId="13845"/>
    <tableColumn id="2695" xr3:uid="{756FED29-ECBA-4D41-8D8D-D96AED153676}" name="Column2679" dataDxfId="13844"/>
    <tableColumn id="2696" xr3:uid="{DD7AE391-F842-4A1F-A0B7-F130BE0A9188}" name="Column2680" dataDxfId="13843"/>
    <tableColumn id="2697" xr3:uid="{2DB2BB0F-6E6E-4F62-B6E8-CF70FB1D650B}" name="Column2681" dataDxfId="13842"/>
    <tableColumn id="2698" xr3:uid="{83F288C5-A68F-486C-AA7A-C6DF4909D053}" name="Column2682" dataDxfId="13841"/>
    <tableColumn id="2699" xr3:uid="{08A3A624-0495-4850-8B2A-209C5A6A7FF9}" name="Column2683" dataDxfId="13840"/>
    <tableColumn id="2700" xr3:uid="{22379386-FB94-467F-BE92-6B94A751C559}" name="Column2684" dataDxfId="13839"/>
    <tableColumn id="2701" xr3:uid="{6B7A4707-A409-4C82-8A03-CBAF4345AC4B}" name="Column2685" dataDxfId="13838"/>
    <tableColumn id="2702" xr3:uid="{6BE8E1B5-DCD7-4C19-B627-C6F1F523DFE3}" name="Column2686" dataDxfId="13837"/>
    <tableColumn id="2703" xr3:uid="{9C89797A-542C-4617-A580-D0D42B2A27E7}" name="Column2687" dataDxfId="13836"/>
    <tableColumn id="2704" xr3:uid="{DB3703E7-2A87-41F6-BA5F-42637CC31B4D}" name="Column2688" dataDxfId="13835"/>
    <tableColumn id="2705" xr3:uid="{26E7365F-2722-4BA0-9674-B4D5E65A9293}" name="Column2689" dataDxfId="13834"/>
    <tableColumn id="2706" xr3:uid="{0D3A7134-8F10-4984-A21F-F9B344DAD5E5}" name="Column2690" dataDxfId="13833"/>
    <tableColumn id="2707" xr3:uid="{DD5B556C-114A-4A97-8D62-F312E806C6D6}" name="Column2691" dataDxfId="13832"/>
    <tableColumn id="2708" xr3:uid="{DFFDA6F7-033E-4CE6-8D7C-30DBB73455BC}" name="Column2692" dataDxfId="13831"/>
    <tableColumn id="2709" xr3:uid="{FF7D3C1A-7573-40E9-8C42-706E4DF0A212}" name="Column2693" dataDxfId="13830"/>
    <tableColumn id="2710" xr3:uid="{73732834-79B9-4FE5-ABBC-5AA3989C8C47}" name="Column2694" dataDxfId="13829"/>
    <tableColumn id="2711" xr3:uid="{AF4D1B34-B0A9-45BA-B974-CF6A9C42F47F}" name="Column2695" dataDxfId="13828"/>
    <tableColumn id="2712" xr3:uid="{0D0E407A-EEAB-4E40-9B93-DE9D334933F7}" name="Column2696" dataDxfId="13827"/>
    <tableColumn id="2713" xr3:uid="{B7F31463-7E26-4B7E-B3BB-4B70E97FB372}" name="Column2697" dataDxfId="13826"/>
    <tableColumn id="2714" xr3:uid="{CA5D51F0-307C-4774-86DD-93C769786AB3}" name="Column2698" dataDxfId="13825"/>
    <tableColumn id="2715" xr3:uid="{C9321E5C-E0F7-423E-B1D3-183E3C00A1CB}" name="Column2699" dataDxfId="13824"/>
    <tableColumn id="2716" xr3:uid="{0F0805CE-A625-485E-A9F4-33D0A81C56AF}" name="Column2700" dataDxfId="13823"/>
    <tableColumn id="2717" xr3:uid="{E495B00B-0AD8-4DB8-A127-F4DB6DC106C7}" name="Column2701" dataDxfId="13822"/>
    <tableColumn id="2718" xr3:uid="{6E6AB4D1-15AF-47B1-9B40-669743EF2D26}" name="Column2702" dataDxfId="13821"/>
    <tableColumn id="2719" xr3:uid="{E99596F0-8DE4-4A16-8FD2-65EE61421EFF}" name="Column2703" dataDxfId="13820"/>
    <tableColumn id="2720" xr3:uid="{CA330D2A-3F66-45D2-B3BF-B821EDE77B8E}" name="Column2704" dataDxfId="13819"/>
    <tableColumn id="2721" xr3:uid="{87AB6848-314E-4992-A983-E57EB3E45F2F}" name="Column2705" dataDxfId="13818"/>
    <tableColumn id="2722" xr3:uid="{E56FBD9D-99F8-4D79-9929-D59D59126230}" name="Column2706" dataDxfId="13817"/>
    <tableColumn id="2723" xr3:uid="{AFD036B0-6A98-4080-8FE0-37A91EB65651}" name="Column2707" dataDxfId="13816"/>
    <tableColumn id="2724" xr3:uid="{EE32CD0D-872C-412C-8FB5-990687869D19}" name="Column2708" dataDxfId="13815"/>
    <tableColumn id="2725" xr3:uid="{5E5E5B6A-A461-45B2-B66E-2BFB5E3A10AF}" name="Column2709" dataDxfId="13814"/>
    <tableColumn id="2726" xr3:uid="{9E890D57-4571-4F31-86E0-086A5418BEC8}" name="Column2710" dataDxfId="13813"/>
    <tableColumn id="2727" xr3:uid="{98707F1D-0B9D-4912-AEBE-521EEBCC02A0}" name="Column2711" dataDxfId="13812"/>
    <tableColumn id="2728" xr3:uid="{1F9EE80A-88A5-49E3-8521-775F9555FCC9}" name="Column2712" dataDxfId="13811"/>
    <tableColumn id="2729" xr3:uid="{8B51BBD8-5CA3-4698-9E1C-EBE8115D756F}" name="Column2713" dataDxfId="13810"/>
    <tableColumn id="2730" xr3:uid="{6A218821-C5DD-4D28-8C3F-C6DAEFCA4BBA}" name="Column2714" dataDxfId="13809"/>
    <tableColumn id="2731" xr3:uid="{351590EC-4083-41CC-B53F-9EF5F49715F4}" name="Column2715" dataDxfId="13808"/>
    <tableColumn id="2732" xr3:uid="{FCCFF41F-0A42-4C1D-A1EF-B1CEA4E05C32}" name="Column2716" dataDxfId="13807"/>
    <tableColumn id="2733" xr3:uid="{7A32EB70-715B-4CEA-8C10-4079D2920D39}" name="Column2717" dataDxfId="13806"/>
    <tableColumn id="2734" xr3:uid="{104279A1-9B05-457F-9170-20A49D35BFE9}" name="Column2718" dataDxfId="13805"/>
    <tableColumn id="2735" xr3:uid="{31CCE1DA-9798-436F-B0C5-2F8B56C68BC0}" name="Column2719" dataDxfId="13804"/>
    <tableColumn id="2736" xr3:uid="{7D02CAE6-2B75-4FEC-9BC3-757419B60ED1}" name="Column2720" dataDxfId="13803"/>
    <tableColumn id="2737" xr3:uid="{DD059AC5-4011-407D-8DEE-2D506DE18B88}" name="Column2721" dataDxfId="13802"/>
    <tableColumn id="2738" xr3:uid="{FDE79B12-FF39-4840-BAD0-5DAD87FE3AA0}" name="Column2722" dataDxfId="13801"/>
    <tableColumn id="2739" xr3:uid="{14C0B8E1-65FA-4E5D-8723-AA9FC9E982AE}" name="Column2723" dataDxfId="13800"/>
    <tableColumn id="2740" xr3:uid="{D304EEFE-D0B6-43F3-BF9C-F3DAFD1C2CB5}" name="Column2724" dataDxfId="13799"/>
    <tableColumn id="2741" xr3:uid="{C139B927-5A5D-4157-8752-DAA2204AE777}" name="Column2725" dataDxfId="13798"/>
    <tableColumn id="2742" xr3:uid="{CB84070D-E84B-404B-BDCC-5B8885643204}" name="Column2726" dataDxfId="13797"/>
    <tableColumn id="2743" xr3:uid="{C6836184-E26C-4AEB-A2FE-3900E3D7B828}" name="Column2727" dataDxfId="13796"/>
    <tableColumn id="2744" xr3:uid="{217CCFE0-0F85-479B-9DBE-B03A268D1BEA}" name="Column2728" dataDxfId="13795"/>
    <tableColumn id="2745" xr3:uid="{7B3A31A2-46B4-4AFA-A7FD-9AE7964E7435}" name="Column2729" dataDxfId="13794"/>
    <tableColumn id="2746" xr3:uid="{4AA0E3A0-4287-4E25-BFFB-4A5320363ABC}" name="Column2730" dataDxfId="13793"/>
    <tableColumn id="2747" xr3:uid="{8B2CE4FC-454B-40BE-B9B8-45638987A275}" name="Column2731" dataDxfId="13792"/>
    <tableColumn id="2748" xr3:uid="{26742EC0-7DDA-4EFA-9775-8B20A84502A6}" name="Column2732" dataDxfId="13791"/>
    <tableColumn id="2749" xr3:uid="{D8F92A03-B80B-4CBF-9A38-8D63D548A3E4}" name="Column2733" dataDxfId="13790"/>
    <tableColumn id="2750" xr3:uid="{9BE78B70-4F84-4609-9B55-DCF0152F07F0}" name="Column2734" dataDxfId="13789"/>
    <tableColumn id="2751" xr3:uid="{8B3EE489-079A-4C6A-AB2A-CB6D3B0A94B7}" name="Column2735" dataDxfId="13788"/>
    <tableColumn id="2752" xr3:uid="{FE08FAEF-9284-4174-B366-E7D0B5A1E9FC}" name="Column2736" dataDxfId="13787"/>
    <tableColumn id="2753" xr3:uid="{45DF339D-D158-4BA8-867E-643D1ACDA1B9}" name="Column2737" dataDxfId="13786"/>
    <tableColumn id="2754" xr3:uid="{F8E9F6DE-D073-44FF-968B-A8115B7DA4C7}" name="Column2738" dataDxfId="13785"/>
    <tableColumn id="2755" xr3:uid="{FC1B87D7-5EE9-402A-855F-2C26E42132C2}" name="Column2739" dataDxfId="13784"/>
    <tableColumn id="2756" xr3:uid="{33A38624-DADD-4EE1-A33B-250E14BE8702}" name="Column2740" dataDxfId="13783"/>
    <tableColumn id="2757" xr3:uid="{D749648A-E738-4E4F-BC08-DEA4BEBCC13E}" name="Column2741" dataDxfId="13782"/>
    <tableColumn id="2758" xr3:uid="{8B38B7E2-DCA9-4217-9FAE-49CC6044BC8B}" name="Column2742" dataDxfId="13781"/>
    <tableColumn id="2759" xr3:uid="{35D61EAF-74A3-46F0-9AC3-9F1E7A5B55D5}" name="Column2743" dataDxfId="13780"/>
    <tableColumn id="2760" xr3:uid="{ED303504-686D-4382-B54A-CB466949F1F7}" name="Column2744" dataDxfId="13779"/>
    <tableColumn id="2761" xr3:uid="{34F19EE4-2FBA-4AA1-BF5F-C58209F7520E}" name="Column2745" dataDxfId="13778"/>
    <tableColumn id="2762" xr3:uid="{902F7DC6-0F5B-41EF-B053-A73745BE6B74}" name="Column2746" dataDxfId="13777"/>
    <tableColumn id="2763" xr3:uid="{A335DB0A-E17D-498C-9AB0-150CE2908EEE}" name="Column2747" dataDxfId="13776"/>
    <tableColumn id="2764" xr3:uid="{3B7D29BA-8C81-46D5-8114-C1A0E02816BF}" name="Column2748" dataDxfId="13775"/>
    <tableColumn id="2765" xr3:uid="{A94CD070-6172-4008-B906-D1C1343962F2}" name="Column2749" dataDxfId="13774"/>
    <tableColumn id="2766" xr3:uid="{323C25EE-583B-47C7-82C8-5195446EB71F}" name="Column2750" dataDxfId="13773"/>
    <tableColumn id="2767" xr3:uid="{A14DCDE5-93F3-49BE-A93C-2D903E6B6A11}" name="Column2751" dataDxfId="13772"/>
    <tableColumn id="2768" xr3:uid="{B63891FC-C2DB-481C-B1E0-271CA918E42E}" name="Column2752" dataDxfId="13771"/>
    <tableColumn id="2769" xr3:uid="{6438D80B-A822-4D95-B7CC-75ADE9ED086D}" name="Column2753" dataDxfId="13770"/>
    <tableColumn id="2770" xr3:uid="{E61F53EA-079D-4522-82B7-540AF6002618}" name="Column2754" dataDxfId="13769"/>
    <tableColumn id="2771" xr3:uid="{A5146D7B-BDC4-4280-B691-7AA64B930F5C}" name="Column2755" dataDxfId="13768"/>
    <tableColumn id="2772" xr3:uid="{73B1E581-965B-459D-BE25-62DD7B52EA99}" name="Column2756" dataDxfId="13767"/>
    <tableColumn id="2773" xr3:uid="{80629A76-7730-40A9-9715-1F97F1BEBEDE}" name="Column2757" dataDxfId="13766"/>
    <tableColumn id="2774" xr3:uid="{B128A179-DDAB-4093-962A-24C93E686B06}" name="Column2758" dataDxfId="13765"/>
    <tableColumn id="2775" xr3:uid="{E5D25D96-D07A-4156-9D50-AB73F8CA23BB}" name="Column2759" dataDxfId="13764"/>
    <tableColumn id="2776" xr3:uid="{1B7CBAB1-54F4-43E8-9A8E-04B684004AD0}" name="Column2760" dataDxfId="13763"/>
    <tableColumn id="2777" xr3:uid="{7FAB5CC4-8E21-4ED3-B6CD-C94355FBB388}" name="Column2761" dataDxfId="13762"/>
    <tableColumn id="2778" xr3:uid="{B86F983E-25F1-4BD1-A6EB-8BDD519B492A}" name="Column2762" dataDxfId="13761"/>
    <tableColumn id="2779" xr3:uid="{F72D1AC9-686E-4782-8741-FF9DE1AB0124}" name="Column2763" dataDxfId="13760"/>
    <tableColumn id="2780" xr3:uid="{5DF7165F-911C-4B30-9902-55A9E35B5A13}" name="Column2764" dataDxfId="13759"/>
    <tableColumn id="2781" xr3:uid="{DFA39337-7031-48FA-A53B-B3F2FC90B0F9}" name="Column2765" dataDxfId="13758"/>
    <tableColumn id="2782" xr3:uid="{3BB6BBE4-8969-4FC0-B6F0-511575899C71}" name="Column2766" dataDxfId="13757"/>
    <tableColumn id="2783" xr3:uid="{03957618-1D2D-4B3C-A29D-D8E3FF91833B}" name="Column2767" dataDxfId="13756"/>
    <tableColumn id="2784" xr3:uid="{03590EEC-EF59-4932-832F-6C0B2C18D08B}" name="Column2768" dataDxfId="13755"/>
    <tableColumn id="2785" xr3:uid="{1876A3DA-D816-403E-9AC9-D79AB139DF3C}" name="Column2769" dataDxfId="13754"/>
    <tableColumn id="2786" xr3:uid="{FA26B2CF-7AE4-442F-96BC-E2F517567972}" name="Column2770" dataDxfId="13753"/>
    <tableColumn id="2787" xr3:uid="{E5E86B9B-8276-491E-9D33-0DD996A99E8A}" name="Column2771" dataDxfId="13752"/>
    <tableColumn id="2788" xr3:uid="{09A58CC2-A1A3-41A0-8D75-D276A6ECDCBC}" name="Column2772" dataDxfId="13751"/>
    <tableColumn id="2789" xr3:uid="{12C3EF57-B359-44D4-94F9-721AFCD9FB48}" name="Column2773" dataDxfId="13750"/>
    <tableColumn id="2790" xr3:uid="{9635F554-AA91-452E-8FA7-45CBDE3AD6F6}" name="Column2774" dataDxfId="13749"/>
    <tableColumn id="2791" xr3:uid="{B6C2CD12-60C9-4FEC-8492-7E8F140E98C6}" name="Column2775" dataDxfId="13748"/>
    <tableColumn id="2792" xr3:uid="{238FF73F-7A98-4A28-BDD6-B586818F3F75}" name="Column2776" dataDxfId="13747"/>
    <tableColumn id="2793" xr3:uid="{27699EBA-D3F3-47BE-B6EA-F77F5812E1BA}" name="Column2777" dataDxfId="13746"/>
    <tableColumn id="2794" xr3:uid="{DCFD7050-35E7-4D1B-BFAA-2EAF58C1852E}" name="Column2778" dataDxfId="13745"/>
    <tableColumn id="2795" xr3:uid="{CD4F5758-7C2D-4249-B119-278FE75012E1}" name="Column2779" dataDxfId="13744"/>
    <tableColumn id="2796" xr3:uid="{E6405A36-2BD7-4D82-A805-4D494965A23F}" name="Column2780" dataDxfId="13743"/>
    <tableColumn id="2797" xr3:uid="{C58F1B3A-0507-437F-9964-B02547953029}" name="Column2781" dataDxfId="13742"/>
    <tableColumn id="2798" xr3:uid="{AFF3C552-38EF-4032-832B-0715587C8EA5}" name="Column2782" dataDxfId="13741"/>
    <tableColumn id="2799" xr3:uid="{7BB0BF45-F843-4C37-A98A-023987520A27}" name="Column2783" dataDxfId="13740"/>
    <tableColumn id="2800" xr3:uid="{C288FF94-A3F2-42C6-A0DA-1E7CAFF4B41E}" name="Column2784" dataDxfId="13739"/>
    <tableColumn id="2801" xr3:uid="{5889D7C3-C386-425E-B5EC-3AD5AC5D4755}" name="Column2785" dataDxfId="13738"/>
    <tableColumn id="2802" xr3:uid="{69453CD9-1999-4A9A-AFC0-BA10DA8F9375}" name="Column2786" dataDxfId="13737"/>
    <tableColumn id="2803" xr3:uid="{06D3053D-86BE-4E5A-8EE3-CE8D9587AD4D}" name="Column2787" dataDxfId="13736"/>
    <tableColumn id="2804" xr3:uid="{34E333BE-1F36-4D0E-BA2F-778D6A33382F}" name="Column2788" dataDxfId="13735"/>
    <tableColumn id="2805" xr3:uid="{5CD75EB7-02B8-4F0B-9BBF-49E2E4899D4B}" name="Column2789" dataDxfId="13734"/>
    <tableColumn id="2806" xr3:uid="{DC1F4138-F351-424E-9C09-567817C27089}" name="Column2790" dataDxfId="13733"/>
    <tableColumn id="2807" xr3:uid="{3391156F-B39F-47BE-BA46-49DA11863E34}" name="Column2791" dataDxfId="13732"/>
    <tableColumn id="2808" xr3:uid="{A94C8D17-8167-42A0-B3A9-60650AAA7E6B}" name="Column2792" dataDxfId="13731"/>
    <tableColumn id="2809" xr3:uid="{9B439498-35A5-4960-9EB2-5F919EA29D2D}" name="Column2793" dataDxfId="13730"/>
    <tableColumn id="2810" xr3:uid="{AB6456B3-AF94-4DAE-B7CF-4E3CEA86190E}" name="Column2794" dataDxfId="13729"/>
    <tableColumn id="2811" xr3:uid="{4149509E-CDB3-4904-A9A7-5087FEF1BD64}" name="Column2795" dataDxfId="13728"/>
    <tableColumn id="2812" xr3:uid="{95A5BF06-8FCE-4AE5-AB08-4EF747551474}" name="Column2796" dataDxfId="13727"/>
    <tableColumn id="2813" xr3:uid="{A9A0E9D6-8CB4-4444-B73F-6EDD5DB8D0B9}" name="Column2797" dataDxfId="13726"/>
    <tableColumn id="2814" xr3:uid="{3B04D22C-00BD-4E56-9068-327B685B3DFB}" name="Column2798" dataDxfId="13725"/>
    <tableColumn id="2815" xr3:uid="{C793703D-C728-44E0-BFF9-BB56362AC3BF}" name="Column2799" dataDxfId="13724"/>
    <tableColumn id="2816" xr3:uid="{A04307F4-069D-4BC1-B0B6-ED122C489450}" name="Column2800" dataDxfId="13723"/>
    <tableColumn id="2817" xr3:uid="{590CF334-E19C-4DC0-BD68-19986DE85474}" name="Column2801" dataDxfId="13722"/>
    <tableColumn id="2818" xr3:uid="{D851C2DF-586B-4112-A1C1-431085AC7309}" name="Column2802" dataDxfId="13721"/>
    <tableColumn id="2819" xr3:uid="{8112E691-7FEB-468A-8EB7-D2D64269EEEE}" name="Column2803" dataDxfId="13720"/>
    <tableColumn id="2820" xr3:uid="{E6F9C5E9-D316-4A1B-B32A-0333FB27EE45}" name="Column2804" dataDxfId="13719"/>
    <tableColumn id="2821" xr3:uid="{2D0A0304-F78C-4A80-AE2E-4803A5C87C2F}" name="Column2805" dataDxfId="13718"/>
    <tableColumn id="2822" xr3:uid="{0C8219D6-E422-497B-92BA-E2F97FF1D306}" name="Column2806" dataDxfId="13717"/>
    <tableColumn id="2823" xr3:uid="{AAB17CDA-DF99-4E08-9918-A6DC09C9BC4E}" name="Column2807" dataDxfId="13716"/>
    <tableColumn id="2824" xr3:uid="{46707E5F-7BA5-412F-9EA4-0BC92839D0AB}" name="Column2808" dataDxfId="13715"/>
    <tableColumn id="2825" xr3:uid="{1D2D5DE7-C4A2-4D7F-91A3-76D277E2AAF9}" name="Column2809" dataDxfId="13714"/>
    <tableColumn id="2826" xr3:uid="{F9D2F0E9-C193-4542-9053-324C18EF6DF4}" name="Column2810" dataDxfId="13713"/>
    <tableColumn id="2827" xr3:uid="{F6A5A00A-7DC1-42F9-A45A-C36FF3F5857B}" name="Column2811" dataDxfId="13712"/>
    <tableColumn id="2828" xr3:uid="{F90F4FB4-1FB2-4DFE-8E49-403EBE7BF693}" name="Column2812" dataDxfId="13711"/>
    <tableColumn id="2829" xr3:uid="{32C965CC-F8E9-4643-926C-DDD4EC066524}" name="Column2813" dataDxfId="13710"/>
    <tableColumn id="2830" xr3:uid="{90F82B3D-A8A4-459B-9C8C-BCF7558F0685}" name="Column2814" dataDxfId="13709"/>
    <tableColumn id="2831" xr3:uid="{2A974D50-3A3D-4D14-846F-5E830741AE09}" name="Column2815" dataDxfId="13708"/>
    <tableColumn id="2832" xr3:uid="{684BFF42-C2E3-4417-A7CD-5A4FCF8A8DF1}" name="Column2816" dataDxfId="13707"/>
    <tableColumn id="2833" xr3:uid="{19C493E5-9243-4AE2-A1DC-0D9E99B14397}" name="Column2817" dataDxfId="13706"/>
    <tableColumn id="2834" xr3:uid="{566904CA-8059-4547-8360-B44D2E26D4ED}" name="Column2818" dataDxfId="13705"/>
    <tableColumn id="2835" xr3:uid="{E9A49738-4190-4194-B0B6-989CFA6F659F}" name="Column2819" dataDxfId="13704"/>
    <tableColumn id="2836" xr3:uid="{501B35C7-4976-4EF0-8221-0288B399492C}" name="Column2820" dataDxfId="13703"/>
    <tableColumn id="2837" xr3:uid="{22626BAE-1EFB-4521-94D2-EABF20FB4BC0}" name="Column2821" dataDxfId="13702"/>
    <tableColumn id="2838" xr3:uid="{910F7B42-0694-43BF-B0C1-78B6B4ECFD02}" name="Column2822" dataDxfId="13701"/>
    <tableColumn id="2839" xr3:uid="{4C832E74-E74B-443B-9ADC-8F745D6B442F}" name="Column2823" dataDxfId="13700"/>
    <tableColumn id="2840" xr3:uid="{5642B033-1744-40B8-8E48-0E32C7664C3C}" name="Column2824" dataDxfId="13699"/>
    <tableColumn id="2841" xr3:uid="{1F4F67EB-1237-477D-843D-0F89879DACF3}" name="Column2825" dataDxfId="13698"/>
    <tableColumn id="2842" xr3:uid="{6ADB21A6-0A2E-4167-B89C-66024C87182C}" name="Column2826" dataDxfId="13697"/>
    <tableColumn id="2843" xr3:uid="{BE2AA498-D4AE-4CE9-9CB9-A40B6B2F12CE}" name="Column2827" dataDxfId="13696"/>
    <tableColumn id="2844" xr3:uid="{D021E83B-FEB9-48D7-B209-5AFBB6C38601}" name="Column2828" dataDxfId="13695"/>
    <tableColumn id="2845" xr3:uid="{0CB9C7A7-A6B8-4F37-9EF9-83A30623FFDD}" name="Column2829" dataDxfId="13694"/>
    <tableColumn id="2846" xr3:uid="{29BEE783-86E6-49C7-9226-0D4FF3C643F1}" name="Column2830" dataDxfId="13693"/>
    <tableColumn id="2847" xr3:uid="{85B8A335-2D48-4471-B2CB-2C9416701199}" name="Column2831" dataDxfId="13692"/>
    <tableColumn id="2848" xr3:uid="{8C0DBF5C-6A8B-4E36-9258-50EC87D66791}" name="Column2832" dataDxfId="13691"/>
    <tableColumn id="2849" xr3:uid="{59C211D9-41BB-461C-A0AD-AE80197C6AC5}" name="Column2833" dataDxfId="13690"/>
    <tableColumn id="2850" xr3:uid="{10D0681E-5B6C-4D54-9888-E31E0C327043}" name="Column2834" dataDxfId="13689"/>
    <tableColumn id="2851" xr3:uid="{2A95B033-762E-4BFC-8130-639EE5261016}" name="Column2835" dataDxfId="13688"/>
    <tableColumn id="2852" xr3:uid="{7E4D8367-0C37-4110-9C93-64ED8266A7FB}" name="Column2836" dataDxfId="13687"/>
    <tableColumn id="2853" xr3:uid="{7BD43434-6630-46CE-98E5-946D9F849664}" name="Column2837" dataDxfId="13686"/>
    <tableColumn id="2854" xr3:uid="{F2AF4A58-183B-4013-A6FD-71ABC96F869F}" name="Column2838" dataDxfId="13685"/>
    <tableColumn id="2855" xr3:uid="{E461BF11-005E-40BE-A6EA-EA0BADA94591}" name="Column2839" dataDxfId="13684"/>
    <tableColumn id="2856" xr3:uid="{B4B01DD3-0410-4998-97C8-FE40C64484F2}" name="Column2840" dataDxfId="13683"/>
    <tableColumn id="2857" xr3:uid="{96A7280E-5858-4300-BA6B-49FB04A00E4F}" name="Column2841" dataDxfId="13682"/>
    <tableColumn id="2858" xr3:uid="{BD2C6861-986B-4477-B5D3-636E5CEAA95F}" name="Column2842" dataDxfId="13681"/>
    <tableColumn id="2859" xr3:uid="{224592E9-4E27-41E9-994C-A99AF7FA7B83}" name="Column2843" dataDxfId="13680"/>
    <tableColumn id="2860" xr3:uid="{17BC84EC-FCEC-4E43-AAA2-75A7FC331D15}" name="Column2844" dataDxfId="13679"/>
    <tableColumn id="2861" xr3:uid="{FCD84672-88DC-4B55-B23D-F842D9509814}" name="Column2845" dataDxfId="13678"/>
    <tableColumn id="2862" xr3:uid="{20FE059E-53D5-4BA2-BBC7-47C8004EABFC}" name="Column2846" dataDxfId="13677"/>
    <tableColumn id="2863" xr3:uid="{AF12E356-7919-4AB9-8B0B-13127AA72C7A}" name="Column2847" dataDxfId="13676"/>
    <tableColumn id="2864" xr3:uid="{BA0092DD-2A95-415D-A8D8-7ECFD342BE2C}" name="Column2848" dataDxfId="13675"/>
    <tableColumn id="2865" xr3:uid="{94EB5924-9A78-406C-9F62-A53D524968A0}" name="Column2849" dataDxfId="13674"/>
    <tableColumn id="2866" xr3:uid="{DC62EA1F-EA76-479D-B9A7-A357742C855B}" name="Column2850" dataDxfId="13673"/>
    <tableColumn id="2867" xr3:uid="{78977B60-BCFC-4465-A807-807C6B3178D8}" name="Column2851" dataDxfId="13672"/>
    <tableColumn id="2868" xr3:uid="{4DDE807F-28E5-4A6D-AA43-0C6E53EECD57}" name="Column2852" dataDxfId="13671"/>
    <tableColumn id="2869" xr3:uid="{DE51E64D-5C4C-40F1-A18F-AE3198D01114}" name="Column2853" dataDxfId="13670"/>
    <tableColumn id="2870" xr3:uid="{43A5BE49-3B35-4F8F-97DB-1F1ED01900C7}" name="Column2854" dataDxfId="13669"/>
    <tableColumn id="2871" xr3:uid="{A93958A8-CBA8-4FA6-946D-39A045AC4417}" name="Column2855" dataDxfId="13668"/>
    <tableColumn id="2872" xr3:uid="{49C3C0CC-73E5-4EC8-9EF8-A9697DBD80E2}" name="Column2856" dataDxfId="13667"/>
    <tableColumn id="2873" xr3:uid="{06F5C588-5389-4A9E-8BEF-205CC5555797}" name="Column2857" dataDxfId="13666"/>
    <tableColumn id="2874" xr3:uid="{C17813AB-4BD9-4B00-BF7A-22462362484F}" name="Column2858" dataDxfId="13665"/>
    <tableColumn id="2875" xr3:uid="{CB1E5E11-1E7A-4EB3-B872-A86D84862353}" name="Column2859" dataDxfId="13664"/>
    <tableColumn id="2876" xr3:uid="{CF877301-45D1-4ECA-BBF5-90D98556CA6C}" name="Column2860" dataDxfId="13663"/>
    <tableColumn id="2877" xr3:uid="{FD1E69E8-F7D3-439D-B31E-84221BF0BC37}" name="Column2861" dataDxfId="13662"/>
    <tableColumn id="2878" xr3:uid="{81FD966A-1DB0-45FA-B8E0-9797CF7DDFBD}" name="Column2862" dataDxfId="13661"/>
    <tableColumn id="2879" xr3:uid="{A9D7AA03-61D1-4EA4-9FDD-3AFF5451DCFB}" name="Column2863" dataDxfId="13660"/>
    <tableColumn id="2880" xr3:uid="{8C7E72D1-E595-49A0-8791-207B1324F248}" name="Column2864" dataDxfId="13659"/>
    <tableColumn id="2881" xr3:uid="{5A798A27-2319-46A7-9061-A3B6E7561E55}" name="Column2865" dataDxfId="13658"/>
    <tableColumn id="2882" xr3:uid="{CFAF6544-1D7D-45A8-8DCB-DFAB73C69FB6}" name="Column2866" dataDxfId="13657"/>
    <tableColumn id="2883" xr3:uid="{A4C95BA6-4F25-4863-99F9-AC7C1A5EF1B7}" name="Column2867" dataDxfId="13656"/>
    <tableColumn id="2884" xr3:uid="{8DCC830D-6F84-4916-A40A-5658FC0A67A7}" name="Column2868" dataDxfId="13655"/>
    <tableColumn id="2885" xr3:uid="{AE75528C-0B46-42C8-8AED-C47D7C1FE8F0}" name="Column2869" dataDxfId="13654"/>
    <tableColumn id="2886" xr3:uid="{E8A2ACAE-C1D6-433D-8BFA-13980CAA7F8A}" name="Column2870" dataDxfId="13653"/>
    <tableColumn id="2887" xr3:uid="{49CC7344-E2DC-4267-8239-525F6A53008E}" name="Column2871" dataDxfId="13652"/>
    <tableColumn id="2888" xr3:uid="{CAEF80D1-DB6A-45AC-92C9-DD2FD4B7A0D4}" name="Column2872" dataDxfId="13651"/>
    <tableColumn id="2889" xr3:uid="{2B388254-A2AD-481D-BE82-499809BCD4BE}" name="Column2873" dataDxfId="13650"/>
    <tableColumn id="2890" xr3:uid="{D0D62C01-F80C-438B-A68F-B32AEBE1936A}" name="Column2874" dataDxfId="13649"/>
    <tableColumn id="2891" xr3:uid="{0AB01BDD-13F7-4406-B808-7DC2CC56F90C}" name="Column2875" dataDxfId="13648"/>
    <tableColumn id="2892" xr3:uid="{F557CA51-D0A3-44AA-9C38-D99E446ABD29}" name="Column2876" dataDxfId="13647"/>
    <tableColumn id="2893" xr3:uid="{1884BD1E-1B9F-49B7-A22E-1782352E7FCD}" name="Column2877" dataDxfId="13646"/>
    <tableColumn id="2894" xr3:uid="{5BE7CE8B-726C-4A55-854C-6472C3F69FD3}" name="Column2878" dataDxfId="13645"/>
    <tableColumn id="2895" xr3:uid="{F9F147A0-000E-47D2-8F0D-5DB93761B3D5}" name="Column2879" dataDxfId="13644"/>
    <tableColumn id="2896" xr3:uid="{5E5630D2-D8A8-4020-BEBE-A97410A54731}" name="Column2880" dataDxfId="13643"/>
    <tableColumn id="2897" xr3:uid="{D5150D6A-DAEB-4714-9AF4-F2303EC9F268}" name="Column2881" dataDxfId="13642"/>
    <tableColumn id="2898" xr3:uid="{86C3615B-D6A7-4802-ABDC-D68F489E6616}" name="Column2882" dataDxfId="13641"/>
    <tableColumn id="2899" xr3:uid="{BE334FF3-8463-4A69-BC0D-891153642709}" name="Column2883" dataDxfId="13640"/>
    <tableColumn id="2900" xr3:uid="{F8B19A00-86A9-4D79-8A92-562C8F145FAC}" name="Column2884" dataDxfId="13639"/>
    <tableColumn id="2901" xr3:uid="{DAD2F8B7-9052-4B37-853D-D9437A277924}" name="Column2885" dataDxfId="13638"/>
    <tableColumn id="2902" xr3:uid="{ABEE0C5A-3AC7-481D-B95C-F41FAC420E92}" name="Column2886" dataDxfId="13637"/>
    <tableColumn id="2903" xr3:uid="{AC3C33FF-C7F3-49B7-9795-436DF7D85E53}" name="Column2887" dataDxfId="13636"/>
    <tableColumn id="2904" xr3:uid="{F8E40684-F406-4ABB-ADE1-317A0385753C}" name="Column2888" dataDxfId="13635"/>
    <tableColumn id="2905" xr3:uid="{F8A53B6C-F4D9-4B44-9B04-10760CFD96A3}" name="Column2889" dataDxfId="13634"/>
    <tableColumn id="2906" xr3:uid="{A748423F-F6A1-4306-8721-59BD153C674D}" name="Column2890" dataDxfId="13633"/>
    <tableColumn id="2907" xr3:uid="{FBCD0BE0-10D5-46F6-98F6-31F90BF22285}" name="Column2891" dataDxfId="13632"/>
    <tableColumn id="2908" xr3:uid="{2FC377ED-AB35-46DC-A85A-34C94C5131E9}" name="Column2892" dataDxfId="13631"/>
    <tableColumn id="2909" xr3:uid="{E4F27B19-8814-420F-A983-E7B5FB094555}" name="Column2893" dataDxfId="13630"/>
    <tableColumn id="2910" xr3:uid="{4A28A6DC-8A90-44A1-92CC-31FF25C96AF4}" name="Column2894" dataDxfId="13629"/>
    <tableColumn id="2911" xr3:uid="{BA277DB3-E60A-44E7-88EC-20187523964B}" name="Column2895" dataDxfId="13628"/>
    <tableColumn id="2912" xr3:uid="{28EBD4D8-E676-4F30-86E3-D79D4B39AE1F}" name="Column2896" dataDxfId="13627"/>
    <tableColumn id="2913" xr3:uid="{759D166A-973A-4EA1-9D83-0013DD046231}" name="Column2897" dataDxfId="13626"/>
    <tableColumn id="2914" xr3:uid="{F45FDE65-6028-40FE-8572-21CF10014E77}" name="Column2898" dataDxfId="13625"/>
    <tableColumn id="2915" xr3:uid="{B0916267-36B3-4C5E-9382-E739550C9C6F}" name="Column2899" dataDxfId="13624"/>
    <tableColumn id="2916" xr3:uid="{7EE279E9-9EA8-40BE-A78B-23CB6DBD2CB0}" name="Column2900" dataDxfId="13623"/>
    <tableColumn id="2917" xr3:uid="{17ABD03C-55E4-4738-BEDC-1982F23D3A50}" name="Column2901" dataDxfId="13622"/>
    <tableColumn id="2918" xr3:uid="{FE573D53-F65C-4F5D-A32E-B6E55E41F98B}" name="Column2902" dataDxfId="13621"/>
    <tableColumn id="2919" xr3:uid="{EBB535C9-7008-420A-82E6-DC2C44AFB27F}" name="Column2903" dataDxfId="13620"/>
    <tableColumn id="2920" xr3:uid="{25DF3BE5-73A9-47D9-8A6B-A882E3596143}" name="Column2904" dataDxfId="13619"/>
    <tableColumn id="2921" xr3:uid="{73A8B47A-98D1-4C0E-A0A6-2CBED24B724B}" name="Column2905" dataDxfId="13618"/>
    <tableColumn id="2922" xr3:uid="{A2D05C55-99C1-4C07-897A-466983B77622}" name="Column2906" dataDxfId="13617"/>
    <tableColumn id="2923" xr3:uid="{39553204-7D49-4DAA-B10E-E5524B839A14}" name="Column2907" dataDxfId="13616"/>
    <tableColumn id="2924" xr3:uid="{EF2DCE07-F6DF-4479-AC1F-6285D62B6752}" name="Column2908" dataDxfId="13615"/>
    <tableColumn id="2925" xr3:uid="{17A9A6BD-835F-453F-9EB6-E3D264AF038E}" name="Column2909" dataDxfId="13614"/>
    <tableColumn id="2926" xr3:uid="{6AC7C51A-8A51-411D-B00F-4319648A4E09}" name="Column2910" dataDxfId="13613"/>
    <tableColumn id="2927" xr3:uid="{CEC3B350-1A33-4842-B467-7E458A1BB71B}" name="Column2911" dataDxfId="13612"/>
    <tableColumn id="2928" xr3:uid="{9043DCD2-586D-4FBC-A777-51DD5266EC48}" name="Column2912" dataDxfId="13611"/>
    <tableColumn id="2929" xr3:uid="{EB444DA9-777C-4966-A9DB-FD0E2F3F6685}" name="Column2913" dataDxfId="13610"/>
    <tableColumn id="2930" xr3:uid="{E77E023D-6DB5-426A-95AA-2002684220CF}" name="Column2914" dataDxfId="13609"/>
    <tableColumn id="2931" xr3:uid="{CB8A4F9A-4EA7-43A4-A201-CDD04021C12D}" name="Column2915" dataDxfId="13608"/>
    <tableColumn id="2932" xr3:uid="{9DC7516A-AACF-42A3-B43F-3CF02218C3BB}" name="Column2916" dataDxfId="13607"/>
    <tableColumn id="2933" xr3:uid="{48D6B964-9038-4C61-9B07-159C74D40F54}" name="Column2917" dataDxfId="13606"/>
    <tableColumn id="2934" xr3:uid="{33D3E703-F2D8-4FEA-AE46-966C3AF10337}" name="Column2918" dataDxfId="13605"/>
    <tableColumn id="2935" xr3:uid="{A97A6D09-1F70-4D8C-9BDC-06B53FBDA0E4}" name="Column2919" dataDxfId="13604"/>
    <tableColumn id="2936" xr3:uid="{31AFD6D1-8486-49E6-84DE-728C7C389982}" name="Column2920" dataDxfId="13603"/>
    <tableColumn id="2937" xr3:uid="{64A55A90-DE35-449D-9C22-3B9460E0214D}" name="Column2921" dataDxfId="13602"/>
    <tableColumn id="2938" xr3:uid="{1F894C19-0266-4C85-B98C-4165BBB7F5AC}" name="Column2922" dataDxfId="13601"/>
    <tableColumn id="2939" xr3:uid="{EBEC097D-D97F-4A77-9811-1C44DF3B5DC1}" name="Column2923" dataDxfId="13600"/>
    <tableColumn id="2940" xr3:uid="{024F032D-5174-4536-9011-AD547D2C429C}" name="Column2924" dataDxfId="13599"/>
    <tableColumn id="2941" xr3:uid="{DB38E870-51FE-41AC-AAD0-6334A79F4D4F}" name="Column2925" dataDxfId="13598"/>
    <tableColumn id="2942" xr3:uid="{F6E74C95-10C6-4B1D-A344-3E75823E05B3}" name="Column2926" dataDxfId="13597"/>
    <tableColumn id="2943" xr3:uid="{3EE5DEB1-4F9D-4254-AC7A-020D4CA5EC2C}" name="Column2927" dataDxfId="13596"/>
    <tableColumn id="2944" xr3:uid="{CC5CBA66-F761-4852-BA3C-1D3A43C7670E}" name="Column2928" dataDxfId="13595"/>
    <tableColumn id="2945" xr3:uid="{79BD984A-37EA-491E-8485-10F9AA140DEA}" name="Column2929" dataDxfId="13594"/>
    <tableColumn id="2946" xr3:uid="{AD90A75C-2378-481C-A669-F82D032FEFA7}" name="Column2930" dataDxfId="13593"/>
    <tableColumn id="2947" xr3:uid="{13DA0E0E-44F5-4AF5-939A-3002AB90B657}" name="Column2931" dataDxfId="13592"/>
    <tableColumn id="2948" xr3:uid="{C991F5BB-908C-416B-B983-05F5B98372FA}" name="Column2932" dataDxfId="13591"/>
    <tableColumn id="2949" xr3:uid="{CAD68CD3-107A-40A3-B20A-BE686DCD5128}" name="Column2933" dataDxfId="13590"/>
    <tableColumn id="2950" xr3:uid="{B08175FD-AE13-45B2-B701-D677A422FC9E}" name="Column2934" dataDxfId="13589"/>
    <tableColumn id="2951" xr3:uid="{47D94AFC-3120-45F3-8F88-05D66B727127}" name="Column2935" dataDxfId="13588"/>
    <tableColumn id="2952" xr3:uid="{4AEA32FE-C56A-444A-84D9-B58BF0E83244}" name="Column2936" dataDxfId="13587"/>
    <tableColumn id="2953" xr3:uid="{C45BCCEB-1D88-41A3-B10C-3FA4237F085F}" name="Column2937" dataDxfId="13586"/>
    <tableColumn id="2954" xr3:uid="{1DAFA948-75B6-4D0E-AD36-6636736741E0}" name="Column2938" dataDxfId="13585"/>
    <tableColumn id="2955" xr3:uid="{B43F9D00-7A07-4E5A-8A39-E9FDE99C0C3F}" name="Column2939" dataDxfId="13584"/>
    <tableColumn id="2956" xr3:uid="{5F03FF06-B8AE-4780-807B-4B2496ADE64D}" name="Column2940" dataDxfId="13583"/>
    <tableColumn id="2957" xr3:uid="{DD51DA4F-580F-4ABE-AEE5-EB785942051B}" name="Column2941" dataDxfId="13582"/>
    <tableColumn id="2958" xr3:uid="{765D6962-FBE9-4165-8CB0-EAAE02890052}" name="Column2942" dataDxfId="13581"/>
    <tableColumn id="2959" xr3:uid="{9CA819DD-0187-4C29-A718-DA2180C4FB41}" name="Column2943" dataDxfId="13580"/>
    <tableColumn id="2960" xr3:uid="{5934038A-4EF9-412A-B2ED-0ED365E00E62}" name="Column2944" dataDxfId="13579"/>
    <tableColumn id="2961" xr3:uid="{7A7F5B32-3C52-415E-81E4-932DEE69CB2A}" name="Column2945" dataDxfId="13578"/>
    <tableColumn id="2962" xr3:uid="{896F46BF-259A-419D-AB0C-4EAF8F13FC6A}" name="Column2946" dataDxfId="13577"/>
    <tableColumn id="2963" xr3:uid="{6382F248-62F2-40BB-A509-15A10948B2BD}" name="Column2947" dataDxfId="13576"/>
    <tableColumn id="2964" xr3:uid="{95148E6D-1EEF-4752-8217-B097A107B2D3}" name="Column2948" dataDxfId="13575"/>
    <tableColumn id="2965" xr3:uid="{FBF39F92-ABC4-41D5-A44E-B84DBFB81350}" name="Column2949" dataDxfId="13574"/>
    <tableColumn id="2966" xr3:uid="{FBD66FE2-D5E4-444B-AFB5-112C0E6EFD7E}" name="Column2950" dataDxfId="13573"/>
    <tableColumn id="2967" xr3:uid="{022F1AB7-463A-4344-AF1C-3EA3A831FD65}" name="Column2951" dataDxfId="13572"/>
    <tableColumn id="2968" xr3:uid="{6425496C-8BF1-40A1-B975-43710D7F5A87}" name="Column2952" dataDxfId="13571"/>
    <tableColumn id="2969" xr3:uid="{693C1BA9-8C36-46DB-89FA-FBE5142B3769}" name="Column2953" dataDxfId="13570"/>
    <tableColumn id="2970" xr3:uid="{FA74C888-1ABF-4133-B18A-183AD31501DC}" name="Column2954" dataDxfId="13569"/>
    <tableColumn id="2971" xr3:uid="{930152F9-0FD1-4967-9F2D-ED8FE2F7CAA1}" name="Column2955" dataDxfId="13568"/>
    <tableColumn id="2972" xr3:uid="{2D588B3B-2EAF-4AE4-B555-A26655E61553}" name="Column2956" dataDxfId="13567"/>
    <tableColumn id="2973" xr3:uid="{DFC9E891-F36B-46FE-9356-918629DBA197}" name="Column2957" dataDxfId="13566"/>
    <tableColumn id="2974" xr3:uid="{CE086BC6-0640-4A61-938E-588AEE5BC9C5}" name="Column2958" dataDxfId="13565"/>
    <tableColumn id="2975" xr3:uid="{C7282FB3-350B-48AC-B4E1-3B8393A917A0}" name="Column2959" dataDxfId="13564"/>
    <tableColumn id="2976" xr3:uid="{CB892F31-4A81-4EE6-8133-1A5492DFEB72}" name="Column2960" dataDxfId="13563"/>
    <tableColumn id="2977" xr3:uid="{6F150DFE-6C66-44F7-BF54-1502071D8106}" name="Column2961" dataDxfId="13562"/>
    <tableColumn id="2978" xr3:uid="{2FE4D00B-8272-4AFA-965B-5287E8C9265B}" name="Column2962" dataDxfId="13561"/>
    <tableColumn id="2979" xr3:uid="{7D5393ED-0F96-4D58-A72F-C40C821E659E}" name="Column2963" dataDxfId="13560"/>
    <tableColumn id="2980" xr3:uid="{2BB393E0-7B8D-4B27-A8D4-7337481C4999}" name="Column2964" dataDxfId="13559"/>
    <tableColumn id="2981" xr3:uid="{D9418285-7950-421E-BAE2-3684895E2F0B}" name="Column2965" dataDxfId="13558"/>
    <tableColumn id="2982" xr3:uid="{40CD0A19-B9C2-4DC2-8F11-871FB7540F5C}" name="Column2966" dataDxfId="13557"/>
    <tableColumn id="2983" xr3:uid="{2DDF1102-B0BD-49BB-8DBF-06405C8D4368}" name="Column2967" dataDxfId="13556"/>
    <tableColumn id="2984" xr3:uid="{B058E155-2921-46CB-A791-9F2E6A9EF080}" name="Column2968" dataDxfId="13555"/>
    <tableColumn id="2985" xr3:uid="{5B8FD4CF-D7D1-41ED-8007-0B97F1AB3173}" name="Column2969" dataDxfId="13554"/>
    <tableColumn id="2986" xr3:uid="{474DD50A-6450-493A-966B-79ACF2FF80B0}" name="Column2970" dataDxfId="13553"/>
    <tableColumn id="2987" xr3:uid="{07279462-9F33-4C74-8AA9-B602C86DC666}" name="Column2971" dataDxfId="13552"/>
    <tableColumn id="2988" xr3:uid="{704946EF-E5B4-4AFA-856C-9D2CFDE2952B}" name="Column2972" dataDxfId="13551"/>
    <tableColumn id="2989" xr3:uid="{F38DF512-264C-4E7C-B593-1EE5F28F2938}" name="Column2973" dataDxfId="13550"/>
    <tableColumn id="2990" xr3:uid="{4AE6E9AD-5EB1-4BF2-923C-AEBE050E4E1D}" name="Column2974" dataDxfId="13549"/>
    <tableColumn id="2991" xr3:uid="{88D9BCF5-7B3A-4110-85DC-A34920366066}" name="Column2975" dataDxfId="13548"/>
    <tableColumn id="2992" xr3:uid="{2EC033CB-1760-4BBD-B9BD-8F71F40E9A7F}" name="Column2976" dataDxfId="13547"/>
    <tableColumn id="2993" xr3:uid="{EE46D898-6C50-4AF5-97C3-EAD3D58A616C}" name="Column2977" dataDxfId="13546"/>
    <tableColumn id="2994" xr3:uid="{C3472AFB-F1E7-4744-B7C9-52AC3F9388D2}" name="Column2978" dataDxfId="13545"/>
    <tableColumn id="2995" xr3:uid="{AEB79A4A-7097-4FFC-815F-C1061ADA9490}" name="Column2979" dataDxfId="13544"/>
    <tableColumn id="2996" xr3:uid="{264C5CDE-3EE4-4EEC-94FD-A850B32EDD30}" name="Column2980" dataDxfId="13543"/>
    <tableColumn id="2997" xr3:uid="{69514716-F5AB-4C5B-BFB8-097666977B08}" name="Column2981" dataDxfId="13542"/>
    <tableColumn id="2998" xr3:uid="{50298680-5C62-4CFF-B8BA-0D71EE8A8AF5}" name="Column2982" dataDxfId="13541"/>
    <tableColumn id="2999" xr3:uid="{49BA6A1E-B016-44AE-AFE8-9847FC30C2BB}" name="Column2983" dataDxfId="13540"/>
    <tableColumn id="3000" xr3:uid="{2ADD3D92-6A27-4639-B7C8-A11236CC2E3A}" name="Column2984" dataDxfId="13539"/>
    <tableColumn id="3001" xr3:uid="{FA304789-41D5-4C2D-95AD-4ACFAD3606A0}" name="Column2985" dataDxfId="13538"/>
    <tableColumn id="3002" xr3:uid="{C94368EC-B78C-4016-B180-BF61F8899EFC}" name="Column2986" dataDxfId="13537"/>
    <tableColumn id="3003" xr3:uid="{FDED9861-B62C-4BE6-8D13-B510410E17A9}" name="Column2987" dataDxfId="13536"/>
    <tableColumn id="3004" xr3:uid="{DFB35529-8986-405B-A6DF-615F53153782}" name="Column2988" dataDxfId="13535"/>
    <tableColumn id="3005" xr3:uid="{FE301F4B-534C-4C97-8D53-F03B9BE5E911}" name="Column2989" dataDxfId="13534"/>
    <tableColumn id="3006" xr3:uid="{F501122F-3969-44B0-A9EF-0A14DC8C23F0}" name="Column2990" dataDxfId="13533"/>
    <tableColumn id="3007" xr3:uid="{E9C99F46-6581-4F18-BB24-054475975EBA}" name="Column2991" dataDxfId="13532"/>
    <tableColumn id="3008" xr3:uid="{B4CE0CCB-82DF-4C0A-B81B-642CF1344D4B}" name="Column2992" dataDxfId="13531"/>
    <tableColumn id="3009" xr3:uid="{A3B85C7B-4F5D-4E6D-8754-B045C9C3B209}" name="Column2993" dataDxfId="13530"/>
    <tableColumn id="3010" xr3:uid="{211E9C85-0F4E-452F-A306-A59E37EFE359}" name="Column2994" dataDxfId="13529"/>
    <tableColumn id="3011" xr3:uid="{8D96254A-1859-4A96-9049-BF25EE692F0E}" name="Column2995" dataDxfId="13528"/>
    <tableColumn id="3012" xr3:uid="{41F4DC2E-7365-49CC-B14D-59E5895734F7}" name="Column2996" dataDxfId="13527"/>
    <tableColumn id="3013" xr3:uid="{13C4511E-72C7-463A-9A2C-722764E4EE0E}" name="Column2997" dataDxfId="13526"/>
    <tableColumn id="3014" xr3:uid="{49563FB8-DE2D-4886-978C-274E251B26F4}" name="Column2998" dataDxfId="13525"/>
    <tableColumn id="3015" xr3:uid="{62335E65-2B7F-4D7E-ADBA-3BB2356A6B5A}" name="Column2999" dataDxfId="13524"/>
    <tableColumn id="3016" xr3:uid="{A94452CF-6D99-45D5-B9F0-7DB878026A53}" name="Column3000" dataDxfId="13523"/>
    <tableColumn id="3017" xr3:uid="{698FDD56-76D2-49CF-980B-90C912B83C06}" name="Column3001" dataDxfId="13522"/>
    <tableColumn id="3018" xr3:uid="{93451653-140E-4673-8CA2-911ABDA4AE3A}" name="Column3002" dataDxfId="13521"/>
    <tableColumn id="3019" xr3:uid="{F6161CF2-02BD-4C73-8F76-1E851650C7F9}" name="Column3003" dataDxfId="13520"/>
    <tableColumn id="3020" xr3:uid="{0E3431B3-9EB4-4736-874B-C2D2AD9C2570}" name="Column3004" dataDxfId="13519"/>
    <tableColumn id="3021" xr3:uid="{0B353D42-F931-479D-934C-AAF8920BBCE3}" name="Column3005" dataDxfId="13518"/>
    <tableColumn id="3022" xr3:uid="{C9684F3A-0B0F-46A0-9F36-7ED0CCD2A738}" name="Column3006" dataDxfId="13517"/>
    <tableColumn id="3023" xr3:uid="{473B916F-379A-42A9-B4B2-CB938212900B}" name="Column3007" dataDxfId="13516"/>
    <tableColumn id="3024" xr3:uid="{C683A776-2170-4ED0-82E8-56474B8BDB57}" name="Column3008" dataDxfId="13515"/>
    <tableColumn id="3025" xr3:uid="{A0A3FA91-1B47-4EB3-92FA-A7C21867C344}" name="Column3009" dataDxfId="13514"/>
    <tableColumn id="3026" xr3:uid="{55487662-712E-48AC-983A-2D11A48BBA21}" name="Column3010" dataDxfId="13513"/>
    <tableColumn id="3027" xr3:uid="{F43784D7-6923-4BBD-8A33-1EFE6FCC0E12}" name="Column3011" dataDxfId="13512"/>
    <tableColumn id="3028" xr3:uid="{AF169F51-05CC-4B75-8247-2A94D36F1666}" name="Column3012" dataDxfId="13511"/>
    <tableColumn id="3029" xr3:uid="{6C8ED7BE-C285-4C66-AEC2-3ABC493F8D6A}" name="Column3013" dataDxfId="13510"/>
    <tableColumn id="3030" xr3:uid="{52AB554F-2B79-41D5-AD64-233F86541BDB}" name="Column3014" dataDxfId="13509"/>
    <tableColumn id="3031" xr3:uid="{EA45A43F-C02D-4C38-810D-9A7EFE73A056}" name="Column3015" dataDxfId="13508"/>
    <tableColumn id="3032" xr3:uid="{5CDF7D01-273B-46EB-A50E-A3B427A78DAB}" name="Column3016" dataDxfId="13507"/>
    <tableColumn id="3033" xr3:uid="{B5546FEE-4995-4368-B179-338A63FA1471}" name="Column3017" dataDxfId="13506"/>
    <tableColumn id="3034" xr3:uid="{1DBAFA13-3586-4452-95AE-077271CA0DA5}" name="Column3018" dataDxfId="13505"/>
    <tableColumn id="3035" xr3:uid="{57A601A0-6BF6-4CCE-AD2D-A5443B869B86}" name="Column3019" dataDxfId="13504"/>
    <tableColumn id="3036" xr3:uid="{E254AEBF-3D76-4800-A36A-D4C9EC0CA4AA}" name="Column3020" dataDxfId="13503"/>
    <tableColumn id="3037" xr3:uid="{7B7265BF-C5B8-47D2-A4AE-6D266C855B5B}" name="Column3021" dataDxfId="13502"/>
    <tableColumn id="3038" xr3:uid="{412C8988-BF26-484C-A6E2-868CF8AE8834}" name="Column3022" dataDxfId="13501"/>
    <tableColumn id="3039" xr3:uid="{FD336010-DA33-4E7C-A41B-4257020E4B22}" name="Column3023" dataDxfId="13500"/>
    <tableColumn id="3040" xr3:uid="{5257ED5D-59D4-45B6-8863-56C8DB148189}" name="Column3024" dataDxfId="13499"/>
    <tableColumn id="3041" xr3:uid="{105F13E3-CFF8-4338-B5E2-8FE2495D78C8}" name="Column3025" dataDxfId="13498"/>
    <tableColumn id="3042" xr3:uid="{A0AE3A9D-204D-4B55-A422-698AB0F3DE60}" name="Column3026" dataDxfId="13497"/>
    <tableColumn id="3043" xr3:uid="{3270CDEA-8E68-4DFF-BB14-199F10FE63F8}" name="Column3027" dataDxfId="13496"/>
    <tableColumn id="3044" xr3:uid="{DA24AC11-13D4-455F-A1C5-17E6449D4AD0}" name="Column3028" dataDxfId="13495"/>
    <tableColumn id="3045" xr3:uid="{5D6E6D6E-22EE-4ADE-85F6-02BF961DA5AA}" name="Column3029" dataDxfId="13494"/>
    <tableColumn id="3046" xr3:uid="{179EF9AA-1538-4EA0-A103-02F97E7430AE}" name="Column3030" dataDxfId="13493"/>
    <tableColumn id="3047" xr3:uid="{2CEE6955-122E-470F-A986-DFBE89899A6E}" name="Column3031" dataDxfId="13492"/>
    <tableColumn id="3048" xr3:uid="{595F7794-B4DA-4082-8499-11A5AFC31214}" name="Column3032" dataDxfId="13491"/>
    <tableColumn id="3049" xr3:uid="{673A1724-507D-44CF-B810-910C0767A5CA}" name="Column3033" dataDxfId="13490"/>
    <tableColumn id="3050" xr3:uid="{1DE29596-C705-455A-BF7D-74C5DFB56F0C}" name="Column3034" dataDxfId="13489"/>
    <tableColumn id="3051" xr3:uid="{1C4B76FE-DD28-49EB-872E-DD5870AAC0B3}" name="Column3035" dataDxfId="13488"/>
    <tableColumn id="3052" xr3:uid="{F325BC4D-613A-489E-A413-6FF9D7A83CAE}" name="Column3036" dataDxfId="13487"/>
    <tableColumn id="3053" xr3:uid="{A5836FFD-D270-496E-82D5-E863C7D2EAB0}" name="Column3037" dataDxfId="13486"/>
    <tableColumn id="3054" xr3:uid="{6F419FE9-D567-4B60-B35D-081CD7C60651}" name="Column3038" dataDxfId="13485"/>
    <tableColumn id="3055" xr3:uid="{BC7421C4-20F7-4B2E-BCA0-437E6AF5E582}" name="Column3039" dataDxfId="13484"/>
    <tableColumn id="3056" xr3:uid="{0F34FB5C-C6BA-4C38-8943-57F4509A60DF}" name="Column3040" dataDxfId="13483"/>
    <tableColumn id="3057" xr3:uid="{0D5780B5-D909-4FD5-A326-6F9D747CD24B}" name="Column3041" dataDxfId="13482"/>
    <tableColumn id="3058" xr3:uid="{B0237C4F-B41A-421E-9CB7-65FA875323E9}" name="Column3042" dataDxfId="13481"/>
    <tableColumn id="3059" xr3:uid="{140E3ECA-5E69-4C95-A06B-7AF3340FF79F}" name="Column3043" dataDxfId="13480"/>
    <tableColumn id="3060" xr3:uid="{F24E159B-95BF-4B7D-83A3-E1F7818B8705}" name="Column3044" dataDxfId="13479"/>
    <tableColumn id="3061" xr3:uid="{E0AEE2DB-DA00-47E9-8E19-0076D00071DD}" name="Column3045" dataDxfId="13478"/>
    <tableColumn id="3062" xr3:uid="{B9030CA7-E49E-41A4-BB42-60C48E695B72}" name="Column3046" dataDxfId="13477"/>
    <tableColumn id="3063" xr3:uid="{F765D4CB-4702-4EE2-B61D-7DF367389B22}" name="Column3047" dataDxfId="13476"/>
    <tableColumn id="3064" xr3:uid="{636C6395-AD93-47EF-882C-A70677C7B8B8}" name="Column3048" dataDxfId="13475"/>
    <tableColumn id="3065" xr3:uid="{BBB3F460-26FF-4DAF-83F5-CFC4A798C8C9}" name="Column3049" dataDxfId="13474"/>
    <tableColumn id="3066" xr3:uid="{FE1B969B-AE8E-4B85-B00C-A685B191F87C}" name="Column3050" dataDxfId="13473"/>
    <tableColumn id="3067" xr3:uid="{22F4C8A4-7F86-482F-9BC8-97F97B3F564B}" name="Column3051" dataDxfId="13472"/>
    <tableColumn id="3068" xr3:uid="{7E5E3035-9007-4D65-82EA-495AE0A11F05}" name="Column3052" dataDxfId="13471"/>
    <tableColumn id="3069" xr3:uid="{611C0B70-0440-431D-A89B-E8FAAD1968B3}" name="Column3053" dataDxfId="13470"/>
    <tableColumn id="3070" xr3:uid="{A72B22F9-632B-4130-9F3B-616218C7467B}" name="Column3054" dataDxfId="13469"/>
    <tableColumn id="3071" xr3:uid="{6B82A4D2-ECE9-43A7-9BE0-FE82B4CD69F7}" name="Column3055" dataDxfId="13468"/>
    <tableColumn id="3072" xr3:uid="{A112A9EC-8631-4EDB-866B-96FBFD9DA688}" name="Column3056" dataDxfId="13467"/>
    <tableColumn id="3073" xr3:uid="{550632AF-FDA2-445E-88A3-E34F62ED1CA1}" name="Column3057" dataDxfId="13466"/>
    <tableColumn id="3074" xr3:uid="{704EF3C5-11BA-461A-BC9A-A8D76B65BC6D}" name="Column3058" dataDxfId="13465"/>
    <tableColumn id="3075" xr3:uid="{986AD1D8-EE48-43CB-A27A-E2D7F1C3E882}" name="Column3059" dataDxfId="13464"/>
    <tableColumn id="3076" xr3:uid="{C1AA9F8E-9FAE-4CA9-8662-8C3E4093B8AE}" name="Column3060" dataDxfId="13463"/>
    <tableColumn id="3077" xr3:uid="{CE194D8F-E327-4E03-9341-15BA405177BA}" name="Column3061" dataDxfId="13462"/>
    <tableColumn id="3078" xr3:uid="{5081341E-3381-4430-9F9C-CDDE9CCCD321}" name="Column3062" dataDxfId="13461"/>
    <tableColumn id="3079" xr3:uid="{50FF2B8C-6995-43F1-A6DC-8F57E565BC80}" name="Column3063" dataDxfId="13460"/>
    <tableColumn id="3080" xr3:uid="{47844D16-C352-4522-A341-F2545E2EFA02}" name="Column3064" dataDxfId="13459"/>
    <tableColumn id="3081" xr3:uid="{219C9473-EE01-4FEE-A38F-3C8A29F9B4B5}" name="Column3065" dataDxfId="13458"/>
    <tableColumn id="3082" xr3:uid="{95338221-E0E9-4045-BCBB-5B80D224C028}" name="Column3066" dataDxfId="13457"/>
    <tableColumn id="3083" xr3:uid="{516C58D7-3772-45A4-87FA-87E4ACAD9566}" name="Column3067" dataDxfId="13456"/>
    <tableColumn id="3084" xr3:uid="{5BEC3569-DD53-453B-818B-4F0252903DC8}" name="Column3068" dataDxfId="13455"/>
    <tableColumn id="3085" xr3:uid="{91F7AE84-1EB8-4984-A7F9-9B5C37AF41B9}" name="Column3069" dataDxfId="13454"/>
    <tableColumn id="3086" xr3:uid="{37445F55-DD31-42E5-83A3-20224C5AFFA6}" name="Column3070" dataDxfId="13453"/>
    <tableColumn id="3087" xr3:uid="{0AB349B9-3D7C-4608-8486-C8B066E317C0}" name="Column3071" dataDxfId="13452"/>
    <tableColumn id="3088" xr3:uid="{6CA7C6D1-6A28-4F8A-81B9-A2A366DAAD6F}" name="Column3072" dataDxfId="13451"/>
    <tableColumn id="3089" xr3:uid="{52781AFA-95D2-4780-8D7F-36500D7E3BA6}" name="Column3073" dataDxfId="13450"/>
    <tableColumn id="3090" xr3:uid="{105CE6F2-3D10-4A32-8496-FE95AB3534B1}" name="Column3074" dataDxfId="13449"/>
    <tableColumn id="3091" xr3:uid="{8C6012B3-D5ED-4F21-9707-0F1F95B66741}" name="Column3075" dataDxfId="13448"/>
    <tableColumn id="3092" xr3:uid="{0B8D1E12-DDB7-45F1-9409-9F417C3A8AA3}" name="Column3076" dataDxfId="13447"/>
    <tableColumn id="3093" xr3:uid="{0D2D5E0C-1DAB-4694-A0F7-85C0B74AA4DE}" name="Column3077" dataDxfId="13446"/>
    <tableColumn id="3094" xr3:uid="{709BF16D-975D-4668-8618-A8CE414C6EE8}" name="Column3078" dataDxfId="13445"/>
    <tableColumn id="3095" xr3:uid="{440B3856-5D7B-4596-8328-F8A9A4EAE976}" name="Column3079" dataDxfId="13444"/>
    <tableColumn id="3096" xr3:uid="{4DE1590B-32C5-4DE6-9820-31A71BF091AC}" name="Column3080" dataDxfId="13443"/>
    <tableColumn id="3097" xr3:uid="{83B1ED8A-E066-442B-85AE-F2931BB92800}" name="Column3081" dataDxfId="13442"/>
    <tableColumn id="3098" xr3:uid="{FD701A76-3698-4035-8B40-463AA1E98225}" name="Column3082" dataDxfId="13441"/>
    <tableColumn id="3099" xr3:uid="{956AF1F2-C4B9-4249-B024-A5959C813955}" name="Column3083" dataDxfId="13440"/>
    <tableColumn id="3100" xr3:uid="{D0617D48-859C-45F0-845F-EA23508DA4D1}" name="Column3084" dataDxfId="13439"/>
    <tableColumn id="3101" xr3:uid="{33C19D84-DC0C-4F14-AEB6-FD865EDC0F07}" name="Column3085" dataDxfId="13438"/>
    <tableColumn id="3102" xr3:uid="{D95A1997-C2C5-4097-AFD5-CDD6D67D9521}" name="Column3086" dataDxfId="13437"/>
    <tableColumn id="3103" xr3:uid="{0AB1ECBC-89DF-4DF3-83BF-A37BA6B6D5D4}" name="Column3087" dataDxfId="13436"/>
    <tableColumn id="3104" xr3:uid="{1DA45467-8E5C-4AD3-BFDF-A1DF562A3A26}" name="Column3088" dataDxfId="13435"/>
    <tableColumn id="3105" xr3:uid="{7EC4FE2D-4A2C-41E7-8CCB-BA300D9EA1E1}" name="Column3089" dataDxfId="13434"/>
    <tableColumn id="3106" xr3:uid="{E721BA5C-BA9A-4D97-BDAA-25F177F2AEF9}" name="Column3090" dataDxfId="13433"/>
    <tableColumn id="3107" xr3:uid="{655736DC-6D77-4BD2-ACD0-BCA59B0FA372}" name="Column3091" dataDxfId="13432"/>
    <tableColumn id="3108" xr3:uid="{788941E9-B156-4351-839E-5ECD890ED8D8}" name="Column3092" dataDxfId="13431"/>
    <tableColumn id="3109" xr3:uid="{3E77EA1E-7A16-4593-A1A3-B5CF46BEE6A1}" name="Column3093" dataDxfId="13430"/>
    <tableColumn id="3110" xr3:uid="{205D682E-5F38-4DD4-9803-3662FCA1624C}" name="Column3094" dataDxfId="13429"/>
    <tableColumn id="3111" xr3:uid="{75395443-31A4-4065-AA37-6E255427455B}" name="Column3095" dataDxfId="13428"/>
    <tableColumn id="3112" xr3:uid="{B2A9C1FB-F803-4FE5-B405-2FC5F11AAAF6}" name="Column3096" dataDxfId="13427"/>
    <tableColumn id="3113" xr3:uid="{1148A911-B040-4FD4-9C6E-8AC3A182E56A}" name="Column3097" dataDxfId="13426"/>
    <tableColumn id="3114" xr3:uid="{7F27EBBE-8A41-481F-BDD9-787396C054AC}" name="Column3098" dataDxfId="13425"/>
    <tableColumn id="3115" xr3:uid="{E37A181C-CC7F-440D-84B1-4497DFFA3366}" name="Column3099" dataDxfId="13424"/>
    <tableColumn id="3116" xr3:uid="{E513004D-FF5C-4D5A-90A5-12FC2A36C11E}" name="Column3100" dataDxfId="13423"/>
    <tableColumn id="3117" xr3:uid="{743063A1-CFF9-4A3F-9DA9-80BFC2F33B95}" name="Column3101" dataDxfId="13422"/>
    <tableColumn id="3118" xr3:uid="{F24698DF-062C-4141-A0E7-E090B3FEF9D3}" name="Column3102" dataDxfId="13421"/>
    <tableColumn id="3119" xr3:uid="{3E294EA6-4321-4690-9484-20B3826B7A9A}" name="Column3103" dataDxfId="13420"/>
    <tableColumn id="3120" xr3:uid="{190A6250-9CE9-44FC-BD92-19DBCF4BFEF0}" name="Column3104" dataDxfId="13419"/>
    <tableColumn id="3121" xr3:uid="{E30099DC-C6AA-4733-A190-E578A8DF4B4E}" name="Column3105" dataDxfId="13418"/>
    <tableColumn id="3122" xr3:uid="{5EDFBC4B-9265-45D0-9E89-19B27A630C74}" name="Column3106" dataDxfId="13417"/>
    <tableColumn id="3123" xr3:uid="{5A316618-0A77-4492-8021-4822B2E7FD21}" name="Column3107" dataDxfId="13416"/>
    <tableColumn id="3124" xr3:uid="{5845157E-6891-48F8-A14A-023A7EC9D62A}" name="Column3108" dataDxfId="13415"/>
    <tableColumn id="3125" xr3:uid="{FC862F2E-9D1A-4B46-BAF4-3FCC7CECF83E}" name="Column3109" dataDxfId="13414"/>
    <tableColumn id="3126" xr3:uid="{6FA0625B-83DC-43DA-8210-C356C7E5A666}" name="Column3110" dataDxfId="13413"/>
    <tableColumn id="3127" xr3:uid="{8D4AD5F3-CE7F-49CE-8C36-F28A89E409A9}" name="Column3111" dataDxfId="13412"/>
    <tableColumn id="3128" xr3:uid="{92D89C5F-F492-4112-A8D4-D0E0FC17ECE4}" name="Column3112" dataDxfId="13411"/>
    <tableColumn id="3129" xr3:uid="{5D401EDB-2835-4BE8-BEFD-1B1774F06898}" name="Column3113" dataDxfId="13410"/>
    <tableColumn id="3130" xr3:uid="{E7017DF8-376F-4698-9345-43C40CA9514A}" name="Column3114" dataDxfId="13409"/>
    <tableColumn id="3131" xr3:uid="{F8707388-E792-4D31-8C42-155BB768901A}" name="Column3115" dataDxfId="13408"/>
    <tableColumn id="3132" xr3:uid="{266310C6-FE39-4093-921A-D44267C7CA10}" name="Column3116" dataDxfId="13407"/>
    <tableColumn id="3133" xr3:uid="{ED495E6C-FE5A-49F5-A9C4-5FFA0E7E939A}" name="Column3117" dataDxfId="13406"/>
    <tableColumn id="3134" xr3:uid="{8750D299-6A09-4234-BC1A-62B231EDA00F}" name="Column3118" dataDxfId="13405"/>
    <tableColumn id="3135" xr3:uid="{2F17D2BC-27C2-4F3E-905E-CB64AF9F10D3}" name="Column3119" dataDxfId="13404"/>
    <tableColumn id="3136" xr3:uid="{D8683123-FC6A-4954-88CD-7D9F5A0526B7}" name="Column3120" dataDxfId="13403"/>
    <tableColumn id="3137" xr3:uid="{AD0127C2-BD7B-4DC9-8379-D5FA61D49A1F}" name="Column3121" dataDxfId="13402"/>
    <tableColumn id="3138" xr3:uid="{923D46DE-D503-4410-A2D6-F7B65AE839AC}" name="Column3122" dataDxfId="13401"/>
    <tableColumn id="3139" xr3:uid="{59C211AD-C8C4-4699-9C5A-82DCC1733CEE}" name="Column3123" dataDxfId="13400"/>
    <tableColumn id="3140" xr3:uid="{0C91F6F1-4D63-469C-83A1-A29E84DC50B8}" name="Column3124" dataDxfId="13399"/>
    <tableColumn id="3141" xr3:uid="{EB0FBBF5-AFD8-4A6B-9A98-E21663C02870}" name="Column3125" dataDxfId="13398"/>
    <tableColumn id="3142" xr3:uid="{10C0B557-C52D-4582-82B1-C8247D7FCBE5}" name="Column3126" dataDxfId="13397"/>
    <tableColumn id="3143" xr3:uid="{6C180128-C7A8-4FB8-8D3A-509E75F3D9E4}" name="Column3127" dataDxfId="13396"/>
    <tableColumn id="3144" xr3:uid="{AAB3C3E6-9E0D-46B9-8E15-1E426C161D9D}" name="Column3128" dataDxfId="13395"/>
    <tableColumn id="3145" xr3:uid="{BBFED49D-19B7-4A13-AEF0-B172C091A672}" name="Column3129" dataDxfId="13394"/>
    <tableColumn id="3146" xr3:uid="{001D654D-A81D-4515-ACDF-82FCE04D89A0}" name="Column3130" dataDxfId="13393"/>
    <tableColumn id="3147" xr3:uid="{17FB9C12-E3E5-48D9-A8DA-1DBAA8599693}" name="Column3131" dataDxfId="13392"/>
    <tableColumn id="3148" xr3:uid="{7E8C65B8-AD2C-4AC6-83F6-9336887BAA37}" name="Column3132" dataDxfId="13391"/>
    <tableColumn id="3149" xr3:uid="{17FCF344-B7AD-4730-8DBE-5B34FCF44035}" name="Column3133" dataDxfId="13390"/>
    <tableColumn id="3150" xr3:uid="{933CE18B-D8DC-4BEF-A070-0F2FDB88C783}" name="Column3134" dataDxfId="13389"/>
    <tableColumn id="3151" xr3:uid="{3A7CCAE2-2BFB-4C3E-A98C-5A09D6D0B7D6}" name="Column3135" dataDxfId="13388"/>
    <tableColumn id="3152" xr3:uid="{4846D8EA-7D41-4A12-92A6-97DBC87F6525}" name="Column3136" dataDxfId="13387"/>
    <tableColumn id="3153" xr3:uid="{784A4D7E-C0BF-4A7B-B98E-D20863C4CF0B}" name="Column3137" dataDxfId="13386"/>
    <tableColumn id="3154" xr3:uid="{21EC726F-16B2-459D-ABF4-FC1B0FF80405}" name="Column3138" dataDxfId="13385"/>
    <tableColumn id="3155" xr3:uid="{F30DB307-14C5-49CE-99F1-CB80FA1A7452}" name="Column3139" dataDxfId="13384"/>
    <tableColumn id="3156" xr3:uid="{3DAB4C43-A236-4C57-80E9-FDE5B0E3B28A}" name="Column3140" dataDxfId="13383"/>
    <tableColumn id="3157" xr3:uid="{F61A84EC-8949-4A16-9AEE-D8D044554DBE}" name="Column3141" dataDxfId="13382"/>
    <tableColumn id="3158" xr3:uid="{1C798405-987F-4840-B0E2-04A8483BE4AD}" name="Column3142" dataDxfId="13381"/>
    <tableColumn id="3159" xr3:uid="{0FF3511A-0085-46E8-8F52-9CF51EFBC6BC}" name="Column3143" dataDxfId="13380"/>
    <tableColumn id="3160" xr3:uid="{73C1CEB9-AEAC-47F5-A289-49766E8EB16D}" name="Column3144" dataDxfId="13379"/>
    <tableColumn id="3161" xr3:uid="{5C324BE5-1682-4FDD-84F9-E8C14D93BDA5}" name="Column3145" dataDxfId="13378"/>
    <tableColumn id="3162" xr3:uid="{FED7F07E-B09D-467E-A2B5-6B5BED5BE423}" name="Column3146" dataDxfId="13377"/>
    <tableColumn id="3163" xr3:uid="{17E4EDF0-671B-4794-865E-52AE9413368D}" name="Column3147" dataDxfId="13376"/>
    <tableColumn id="3164" xr3:uid="{52CBC0DC-0222-4892-9EF9-019D0B446B5B}" name="Column3148" dataDxfId="13375"/>
    <tableColumn id="3165" xr3:uid="{4DB886F4-A3A3-486F-8057-5AD04047C389}" name="Column3149" dataDxfId="13374"/>
    <tableColumn id="3166" xr3:uid="{7E575589-D0EA-4D84-ACBF-C516B7675D9B}" name="Column3150" dataDxfId="13373"/>
    <tableColumn id="3167" xr3:uid="{C81CB220-62CC-4983-886F-D375E9B68B27}" name="Column3151" dataDxfId="13372"/>
    <tableColumn id="3168" xr3:uid="{1D621819-8E06-4C70-8C1B-2F02DEA5E5F5}" name="Column3152" dataDxfId="13371"/>
    <tableColumn id="3169" xr3:uid="{8022891D-F28F-429B-8660-38FE0A8877CB}" name="Column3153" dataDxfId="13370"/>
    <tableColumn id="3170" xr3:uid="{7A452EDB-2174-4BC8-A971-B2F175C277A6}" name="Column3154" dataDxfId="13369"/>
    <tableColumn id="3171" xr3:uid="{F984EB40-AF63-4754-8266-70C6F7D15E1A}" name="Column3155" dataDxfId="13368"/>
    <tableColumn id="3172" xr3:uid="{08C0BC3E-2057-4757-B4F5-285B9ABD7FD8}" name="Column3156" dataDxfId="13367"/>
    <tableColumn id="3173" xr3:uid="{9CF8CBF9-F180-4511-B7A6-F688AF774F2C}" name="Column3157" dataDxfId="13366"/>
    <tableColumn id="3174" xr3:uid="{36FA0FDA-5969-4559-9E08-C911FF8686BD}" name="Column3158" dataDxfId="13365"/>
    <tableColumn id="3175" xr3:uid="{3D0F0757-DE23-419E-9658-D9C9C23C85B0}" name="Column3159" dataDxfId="13364"/>
    <tableColumn id="3176" xr3:uid="{D9DC22A2-2D69-43CB-A4C7-7A804484E5B5}" name="Column3160" dataDxfId="13363"/>
    <tableColumn id="3177" xr3:uid="{8596C997-3055-4664-9D61-C7F2B7CDE51E}" name="Column3161" dataDxfId="13362"/>
    <tableColumn id="3178" xr3:uid="{79FC1F92-FDAF-4167-9AA6-24FB85BEE818}" name="Column3162" dataDxfId="13361"/>
    <tableColumn id="3179" xr3:uid="{CA43A6B5-CC84-4263-8D39-F27AD62C18F4}" name="Column3163" dataDxfId="13360"/>
    <tableColumn id="3180" xr3:uid="{1DE003EB-98ED-4115-B829-8F38C151002B}" name="Column3164" dataDxfId="13359"/>
    <tableColumn id="3181" xr3:uid="{B96A4C38-4DEE-4A72-B3A7-F1B7F00FAF78}" name="Column3165" dataDxfId="13358"/>
    <tableColumn id="3182" xr3:uid="{7595228F-DC6F-419E-875D-6D5D8D9B7647}" name="Column3166" dataDxfId="13357"/>
    <tableColumn id="3183" xr3:uid="{BB03AED9-1633-4FF6-8D7A-D082D5031206}" name="Column3167" dataDxfId="13356"/>
    <tableColumn id="3184" xr3:uid="{067117C5-98B1-487B-A4DD-64DE24A3C5F7}" name="Column3168" dataDxfId="13355"/>
    <tableColumn id="3185" xr3:uid="{BAE3BB14-9E8D-49D5-A350-02827D37D855}" name="Column3169" dataDxfId="13354"/>
    <tableColumn id="3186" xr3:uid="{4FE17F4D-E992-4697-AC93-1D469A7B2917}" name="Column3170" dataDxfId="13353"/>
    <tableColumn id="3187" xr3:uid="{5F118F76-5EA4-4ED8-80B7-F0ADB1FA72D7}" name="Column3171" dataDxfId="13352"/>
    <tableColumn id="3188" xr3:uid="{29EA44E1-511F-48AE-86DA-963377443387}" name="Column3172" dataDxfId="13351"/>
    <tableColumn id="3189" xr3:uid="{53C67012-4605-48FD-A29B-0AED9575D683}" name="Column3173" dataDxfId="13350"/>
    <tableColumn id="3190" xr3:uid="{6808D0BB-734F-4247-A864-211BE0E50CE9}" name="Column3174" dataDxfId="13349"/>
    <tableColumn id="3191" xr3:uid="{F9C8692E-295A-4841-95DA-C889C15626CF}" name="Column3175" dataDxfId="13348"/>
    <tableColumn id="3192" xr3:uid="{A50A6486-D897-4BB8-A33D-3F8561CADA4F}" name="Column3176" dataDxfId="13347"/>
    <tableColumn id="3193" xr3:uid="{F7D26F96-8574-4C7D-BB8C-6518E056F1D8}" name="Column3177" dataDxfId="13346"/>
    <tableColumn id="3194" xr3:uid="{CE0C333B-7760-4C2F-B358-476A4C218E32}" name="Column3178" dataDxfId="13345"/>
    <tableColumn id="3195" xr3:uid="{A8986D58-6C81-4C90-945A-C7D524ADF4BE}" name="Column3179" dataDxfId="13344"/>
    <tableColumn id="3196" xr3:uid="{B2609D58-0F2A-4F02-9AC1-42A77FE1904C}" name="Column3180" dataDxfId="13343"/>
    <tableColumn id="3197" xr3:uid="{8F54F9E8-2F00-4CED-A9B4-C23E896D72C2}" name="Column3181" dataDxfId="13342"/>
    <tableColumn id="3198" xr3:uid="{9866B89A-3338-47B1-92E7-AA6EB10C53EB}" name="Column3182" dataDxfId="13341"/>
    <tableColumn id="3199" xr3:uid="{3CC25B9A-AAF8-48F8-B513-C747D7A5701F}" name="Column3183" dataDxfId="13340"/>
    <tableColumn id="3200" xr3:uid="{A24D4B39-2823-45A5-8F71-C1230A7004EB}" name="Column3184" dataDxfId="13339"/>
    <tableColumn id="3201" xr3:uid="{199FC10D-9C89-4E36-AF72-7E05F92904F9}" name="Column3185" dataDxfId="13338"/>
    <tableColumn id="3202" xr3:uid="{925B9843-7096-47DF-9C65-C4DB4D50EA40}" name="Column3186" dataDxfId="13337"/>
    <tableColumn id="3203" xr3:uid="{9B554B15-AF23-4A62-85ED-50BCFCA90665}" name="Column3187" dataDxfId="13336"/>
    <tableColumn id="3204" xr3:uid="{C2AF1599-9C84-4D1D-B4CE-25E4BEEC7117}" name="Column3188" dataDxfId="13335"/>
    <tableColumn id="3205" xr3:uid="{A0F7403B-9187-4F99-B73A-699AA049C4EA}" name="Column3189" dataDxfId="13334"/>
    <tableColumn id="3206" xr3:uid="{18A0C684-DECE-460C-9B0B-37E75F9099DA}" name="Column3190" dataDxfId="13333"/>
    <tableColumn id="3207" xr3:uid="{D4B6B284-0B09-4C10-B661-FCCAAC40D629}" name="Column3191" dataDxfId="13332"/>
    <tableColumn id="3208" xr3:uid="{4D04D2AB-71AE-484B-A016-0067AEED0F72}" name="Column3192" dataDxfId="13331"/>
    <tableColumn id="3209" xr3:uid="{D74D625F-F5AA-496D-8661-54B7CCC4F857}" name="Column3193" dataDxfId="13330"/>
    <tableColumn id="3210" xr3:uid="{1BB62781-59F8-4CCA-BEDB-F1EBD049FEB8}" name="Column3194" dataDxfId="13329"/>
    <tableColumn id="3211" xr3:uid="{61540369-4E98-4572-8DED-3A1FF751E910}" name="Column3195" dataDxfId="13328"/>
    <tableColumn id="3212" xr3:uid="{4E1EAD9B-8422-45D4-A793-F4B5AE017F84}" name="Column3196" dataDxfId="13327"/>
    <tableColumn id="3213" xr3:uid="{6BD155BF-85BF-4F0F-9CD3-E22BFE2C0E6F}" name="Column3197" dataDxfId="13326"/>
    <tableColumn id="3214" xr3:uid="{04FEEEC6-23F5-4855-8C3C-82778DDE2D28}" name="Column3198" dataDxfId="13325"/>
    <tableColumn id="3215" xr3:uid="{451948E0-1104-4AD8-B9BA-E606AB73A0A3}" name="Column3199" dataDxfId="13324"/>
    <tableColumn id="3216" xr3:uid="{0610C7F1-8AF5-438D-B1EF-6C4B5DD202ED}" name="Column3200" dataDxfId="13323"/>
    <tableColumn id="3217" xr3:uid="{F613B9A8-95C9-414F-BAEF-63B6E547F8F3}" name="Column3201" dataDxfId="13322"/>
    <tableColumn id="3218" xr3:uid="{52FC20FD-00FB-4B7F-B344-7833C557D6D3}" name="Column3202" dataDxfId="13321"/>
    <tableColumn id="3219" xr3:uid="{A20A3399-5DD6-4172-BC19-6323CA0F2A0C}" name="Column3203" dataDxfId="13320"/>
    <tableColumn id="3220" xr3:uid="{510F6A9F-2F20-4574-9ADA-376B0204AD8A}" name="Column3204" dataDxfId="13319"/>
    <tableColumn id="3221" xr3:uid="{961097DA-4682-4D5E-8989-130B91B8E066}" name="Column3205" dataDxfId="13318"/>
    <tableColumn id="3222" xr3:uid="{84B02668-4277-430F-821C-B706A85B0F49}" name="Column3206" dataDxfId="13317"/>
    <tableColumn id="3223" xr3:uid="{537B12C1-D538-4D8F-8533-679ADFDFE5BE}" name="Column3207" dataDxfId="13316"/>
    <tableColumn id="3224" xr3:uid="{6E3C6683-94A8-4D7C-8E84-EEE2028F28EA}" name="Column3208" dataDxfId="13315"/>
    <tableColumn id="3225" xr3:uid="{D16B2120-A185-4D9B-A1FA-F39222462E39}" name="Column3209" dataDxfId="13314"/>
    <tableColumn id="3226" xr3:uid="{52854781-63DB-4D5E-B0F3-1211B24F29A5}" name="Column3210" dataDxfId="13313"/>
    <tableColumn id="3227" xr3:uid="{75AC7A5D-B28C-429E-9045-5A2F5DD1A966}" name="Column3211" dataDxfId="13312"/>
    <tableColumn id="3228" xr3:uid="{16613E3A-D305-45C9-8ED1-2586F6D7C446}" name="Column3212" dataDxfId="13311"/>
    <tableColumn id="3229" xr3:uid="{616CB10D-50DC-40BB-999D-1333781A37E1}" name="Column3213" dataDxfId="13310"/>
    <tableColumn id="3230" xr3:uid="{B1DE4B5B-563F-4490-B525-C8C81EA6155A}" name="Column3214" dataDxfId="13309"/>
    <tableColumn id="3231" xr3:uid="{A790CB46-0D0C-426C-96DE-BE8866DF666B}" name="Column3215" dataDxfId="13308"/>
    <tableColumn id="3232" xr3:uid="{6876D1B5-44B2-461B-BD17-B492C17C797B}" name="Column3216" dataDxfId="13307"/>
    <tableColumn id="3233" xr3:uid="{C8C3D7B3-5717-4C6D-9337-0E0569634057}" name="Column3217" dataDxfId="13306"/>
    <tableColumn id="3234" xr3:uid="{4C747B29-CC25-41C1-BC50-B4498C49ED8E}" name="Column3218" dataDxfId="13305"/>
    <tableColumn id="3235" xr3:uid="{88BAB382-170D-4F41-ABB5-36AA1546DD94}" name="Column3219" dataDxfId="13304"/>
    <tableColumn id="3236" xr3:uid="{3033C591-C56E-4730-88EE-5E0D6AD91666}" name="Column3220" dataDxfId="13303"/>
    <tableColumn id="3237" xr3:uid="{3B8B9A4A-BEE9-4520-991D-8F5F0E3898F6}" name="Column3221" dataDxfId="13302"/>
    <tableColumn id="3238" xr3:uid="{3B96F2B3-2188-490F-878A-25E0CDAA6956}" name="Column3222" dataDxfId="13301"/>
    <tableColumn id="3239" xr3:uid="{F4B88A10-3064-4DEB-9034-3F5ABCD721BA}" name="Column3223" dataDxfId="13300"/>
    <tableColumn id="3240" xr3:uid="{BE7EC79A-B991-4CC5-95AC-183D49268F8A}" name="Column3224" dataDxfId="13299"/>
    <tableColumn id="3241" xr3:uid="{396724EA-9ACE-48A4-9F9D-72E8ADA741AA}" name="Column3225" dataDxfId="13298"/>
    <tableColumn id="3242" xr3:uid="{509A64F3-A883-4506-A5E4-8EFF7CEFFC9E}" name="Column3226" dataDxfId="13297"/>
    <tableColumn id="3243" xr3:uid="{9E24B737-1FE6-42E1-9CAC-3B29632694BE}" name="Column3227" dataDxfId="13296"/>
    <tableColumn id="3244" xr3:uid="{3FD8282E-48B8-4F36-939C-132058093D64}" name="Column3228" dataDxfId="13295"/>
    <tableColumn id="3245" xr3:uid="{47DA29AF-F0DA-4001-8C8C-B21220DC4BAB}" name="Column3229" dataDxfId="13294"/>
    <tableColumn id="3246" xr3:uid="{0F24E095-B01F-4601-9EE6-602226A12575}" name="Column3230" dataDxfId="13293"/>
    <tableColumn id="3247" xr3:uid="{A34A4BBE-12EF-491F-8B11-5F6835319F74}" name="Column3231" dataDxfId="13292"/>
    <tableColumn id="3248" xr3:uid="{0F6D78E6-480D-4E20-A59F-FA41505C87A1}" name="Column3232" dataDxfId="13291"/>
    <tableColumn id="3249" xr3:uid="{97700AA5-21B0-494C-BFEC-C994C3023AFF}" name="Column3233" dataDxfId="13290"/>
    <tableColumn id="3250" xr3:uid="{BD3FC90B-4AE3-4526-9EA9-2F003A9C6236}" name="Column3234" dataDxfId="13289"/>
    <tableColumn id="3251" xr3:uid="{A969BCFC-644A-42E6-95E1-2FA79F8166B9}" name="Column3235" dataDxfId="13288"/>
    <tableColumn id="3252" xr3:uid="{E948EB7C-4B82-4B48-8038-B5DB43CDB8E0}" name="Column3236" dataDxfId="13287"/>
    <tableColumn id="3253" xr3:uid="{559905FA-2D41-4028-9B01-AE322525C404}" name="Column3237" dataDxfId="13286"/>
    <tableColumn id="3254" xr3:uid="{0F6BE3B6-9164-4A22-B436-BA11FE678F31}" name="Column3238" dataDxfId="13285"/>
    <tableColumn id="3255" xr3:uid="{B85B47F4-3F19-476C-A9A9-7D41F84EF469}" name="Column3239" dataDxfId="13284"/>
    <tableColumn id="3256" xr3:uid="{E62C815D-685F-45BE-9B29-94B103042345}" name="Column3240" dataDxfId="13283"/>
    <tableColumn id="3257" xr3:uid="{C2159A45-A7A3-42F6-822B-D2583DD54C6D}" name="Column3241" dataDxfId="13282"/>
    <tableColumn id="3258" xr3:uid="{371FDE30-3AC8-4DA0-8F66-D8D01436DAE3}" name="Column3242" dataDxfId="13281"/>
    <tableColumn id="3259" xr3:uid="{AC2B36DF-631B-4204-B915-E637C5108AC7}" name="Column3243" dataDxfId="13280"/>
    <tableColumn id="3260" xr3:uid="{F81B8FA0-2E0F-459E-894C-A17AFC9503CB}" name="Column3244" dataDxfId="13279"/>
    <tableColumn id="3261" xr3:uid="{99075720-DB2E-4529-AE8D-E9D677A31AAC}" name="Column3245" dataDxfId="13278"/>
    <tableColumn id="3262" xr3:uid="{495B6D59-7870-4B15-B156-425D3E265FB8}" name="Column3246" dataDxfId="13277"/>
    <tableColumn id="3263" xr3:uid="{3EDF2D51-86BE-4BCE-863B-C356E87995C7}" name="Column3247" dataDxfId="13276"/>
    <tableColumn id="3264" xr3:uid="{B635BD03-B1EB-4C2A-B1CE-FB1C154A70B9}" name="Column3248" dataDxfId="13275"/>
    <tableColumn id="3265" xr3:uid="{2107669A-CAA5-4777-8611-6601570ECF41}" name="Column3249" dataDxfId="13274"/>
    <tableColumn id="3266" xr3:uid="{DCBD4FC9-A0BF-4B8F-AEA7-735CAEDF434F}" name="Column3250" dataDxfId="13273"/>
    <tableColumn id="3267" xr3:uid="{5246F6B3-C07C-4F94-A99A-1DB8781A0657}" name="Column3251" dataDxfId="13272"/>
    <tableColumn id="3268" xr3:uid="{CDBECC9A-D8F4-4E3B-AAD1-1A8B272F1F81}" name="Column3252" dataDxfId="13271"/>
    <tableColumn id="3269" xr3:uid="{9E0A4409-6003-4531-8829-D28E8FD4F753}" name="Column3253" dataDxfId="13270"/>
    <tableColumn id="3270" xr3:uid="{E2B43164-07DA-4F38-8B44-D953464855E0}" name="Column3254" dataDxfId="13269"/>
    <tableColumn id="3271" xr3:uid="{B386475E-9DDD-4937-9FC9-9B21D56BAEAD}" name="Column3255" dataDxfId="13268"/>
    <tableColumn id="3272" xr3:uid="{F0AB33F1-DB80-4EFE-9261-BFCF3588B7F6}" name="Column3256" dataDxfId="13267"/>
    <tableColumn id="3273" xr3:uid="{63A41C13-D7CF-4CD2-BC0E-645B643CABCA}" name="Column3257" dataDxfId="13266"/>
    <tableColumn id="3274" xr3:uid="{D9FBFF17-0DC6-4096-8D7D-1AE31A52C4CF}" name="Column3258" dataDxfId="13265"/>
    <tableColumn id="3275" xr3:uid="{563770FF-702B-46F4-A667-9F107EF9AB84}" name="Column3259" dataDxfId="13264"/>
    <tableColumn id="3276" xr3:uid="{D0A8E5A9-EE93-4659-B0D0-8A9771ABF1B8}" name="Column3260" dataDxfId="13263"/>
    <tableColumn id="3277" xr3:uid="{CB0792DB-0D93-4431-BC04-82BEE3357471}" name="Column3261" dataDxfId="13262"/>
    <tableColumn id="3278" xr3:uid="{999E8565-93D1-43C2-8EDD-30B91F4FDFC1}" name="Column3262" dataDxfId="13261"/>
    <tableColumn id="3279" xr3:uid="{C98D40E1-8BFA-412C-8F97-869A80FD3C26}" name="Column3263" dataDxfId="13260"/>
    <tableColumn id="3280" xr3:uid="{F0F45053-9C55-4738-B953-428D44CB260F}" name="Column3264" dataDxfId="13259"/>
    <tableColumn id="3281" xr3:uid="{CFE9A6CF-2727-4A8C-BE01-D71101BC5922}" name="Column3265" dataDxfId="13258"/>
    <tableColumn id="3282" xr3:uid="{3AD346D8-65B7-4290-A5E5-57D63B9C576B}" name="Column3266" dataDxfId="13257"/>
    <tableColumn id="3283" xr3:uid="{A662FB3D-FAC8-4991-A7E5-75AC9C7B27CE}" name="Column3267" dataDxfId="13256"/>
    <tableColumn id="3284" xr3:uid="{9F0EE181-BB61-4FE1-8E79-8C48CBB0BA8D}" name="Column3268" dataDxfId="13255"/>
    <tableColumn id="3285" xr3:uid="{1FB19391-7AB2-4117-836D-EEDB05C06A33}" name="Column3269" dataDxfId="13254"/>
    <tableColumn id="3286" xr3:uid="{2B542833-0C25-4B83-BDEA-9C9D74F56A3F}" name="Column3270" dataDxfId="13253"/>
    <tableColumn id="3287" xr3:uid="{3436F592-B96F-42C9-AA8D-8B8B0A0DB063}" name="Column3271" dataDxfId="13252"/>
    <tableColumn id="3288" xr3:uid="{C1074CF0-1423-4898-B090-BA23EED7AA9F}" name="Column3272" dataDxfId="13251"/>
    <tableColumn id="3289" xr3:uid="{0605446E-3EFB-41F9-8237-030A6DC39BCE}" name="Column3273" dataDxfId="13250"/>
    <tableColumn id="3290" xr3:uid="{73AEAE3D-D1C5-45FE-9B02-990899773275}" name="Column3274" dataDxfId="13249"/>
    <tableColumn id="3291" xr3:uid="{56E2C54E-6D6D-47C0-A0BE-5E8416763872}" name="Column3275" dataDxfId="13248"/>
    <tableColumn id="3292" xr3:uid="{DDB60379-CD44-466C-B68B-2396B732FBF4}" name="Column3276" dataDxfId="13247"/>
    <tableColumn id="3293" xr3:uid="{469246EA-ABD8-49BB-AA23-FDB56939096C}" name="Column3277" dataDxfId="13246"/>
    <tableColumn id="3294" xr3:uid="{161B7857-DA99-4A5B-A365-E6F4D99CF95D}" name="Column3278" dataDxfId="13245"/>
    <tableColumn id="3295" xr3:uid="{3F684AD8-DB77-4E02-A3FE-CEE07984A582}" name="Column3279" dataDxfId="13244"/>
    <tableColumn id="3296" xr3:uid="{39C79BF0-15C7-4587-BB12-E5B835470C57}" name="Column3280" dataDxfId="13243"/>
    <tableColumn id="3297" xr3:uid="{85788CA9-48AB-4FF0-8EE6-376ABDA9AA46}" name="Column3281" dataDxfId="13242"/>
    <tableColumn id="3298" xr3:uid="{8A46ACD7-6C85-42DD-84A8-1FFE7B375FB3}" name="Column3282" dataDxfId="13241"/>
    <tableColumn id="3299" xr3:uid="{56341BB3-571E-4AF3-9BCD-DFA7E83AAD09}" name="Column3283" dataDxfId="13240"/>
    <tableColumn id="3300" xr3:uid="{7DC6571A-733C-40A7-9793-4C887F6A57DC}" name="Column3284" dataDxfId="13239"/>
    <tableColumn id="3301" xr3:uid="{2BA79E2C-24A8-4751-8975-2497491AD97D}" name="Column3285" dataDxfId="13238"/>
    <tableColumn id="3302" xr3:uid="{3F1CA523-1D65-4F1E-8E55-90BD15088C44}" name="Column3286" dataDxfId="13237"/>
    <tableColumn id="3303" xr3:uid="{D1475FE2-C562-4B85-BF8D-E98C30560E88}" name="Column3287" dataDxfId="13236"/>
    <tableColumn id="3304" xr3:uid="{C23AAA60-65A2-4446-96F4-9D60AA4366EA}" name="Column3288" dataDxfId="13235"/>
    <tableColumn id="3305" xr3:uid="{1BF7B3F7-C539-4316-9BDB-942D4629D1BA}" name="Column3289" dataDxfId="13234"/>
    <tableColumn id="3306" xr3:uid="{5A064D4A-39C9-4BC7-8A40-905711B5F40A}" name="Column3290" dataDxfId="13233"/>
    <tableColumn id="3307" xr3:uid="{A5FA67C6-BA74-4D02-B2D6-657909EAC39E}" name="Column3291" dataDxfId="13232"/>
    <tableColumn id="3308" xr3:uid="{0E22DB39-32C7-4738-9C98-43F976E5E9BC}" name="Column3292" dataDxfId="13231"/>
    <tableColumn id="3309" xr3:uid="{A7B2FA8E-33E7-4A49-8280-D92BEB9DC362}" name="Column3293" dataDxfId="13230"/>
    <tableColumn id="3310" xr3:uid="{1F650BFE-54F6-4C67-B1F7-2FF37811002E}" name="Column3294" dataDxfId="13229"/>
    <tableColumn id="3311" xr3:uid="{D552B24D-C4E6-4FE4-AE06-7890FEE45768}" name="Column3295" dataDxfId="13228"/>
    <tableColumn id="3312" xr3:uid="{3077FFE4-33B5-4579-BA4E-96E8C3D42542}" name="Column3296" dataDxfId="13227"/>
    <tableColumn id="3313" xr3:uid="{02DC198F-9316-4104-A4A9-8A6B91FBD514}" name="Column3297" dataDxfId="13226"/>
    <tableColumn id="3314" xr3:uid="{434F91F5-2A7C-4C65-9251-ECB15F9954FE}" name="Column3298" dataDxfId="13225"/>
    <tableColumn id="3315" xr3:uid="{1742BD39-5E1C-4FBA-81EE-6C0419D695F7}" name="Column3299" dataDxfId="13224"/>
    <tableColumn id="3316" xr3:uid="{AF9F6BEC-719A-40C2-AA30-4504C61BBBE2}" name="Column3300" dataDxfId="13223"/>
    <tableColumn id="3317" xr3:uid="{45A8CD76-2727-4257-83FF-83881BCF9C0B}" name="Column3301" dataDxfId="13222"/>
    <tableColumn id="3318" xr3:uid="{9C330BFF-2735-45B6-BAF5-CFB551511015}" name="Column3302" dataDxfId="13221"/>
    <tableColumn id="3319" xr3:uid="{42754BAF-A6F6-4770-AFBA-E69DA948F23C}" name="Column3303" dataDxfId="13220"/>
    <tableColumn id="3320" xr3:uid="{B97C2356-DCAA-431B-B006-0CE31FF21885}" name="Column3304" dataDxfId="13219"/>
    <tableColumn id="3321" xr3:uid="{C263192F-F4E2-42C6-9097-41330DCA5FBC}" name="Column3305" dataDxfId="13218"/>
    <tableColumn id="3322" xr3:uid="{8AE69735-67C2-458E-8D7A-A322A549EAF5}" name="Column3306" dataDxfId="13217"/>
    <tableColumn id="3323" xr3:uid="{A65F1203-CAB8-4C2D-86CB-721172839BCF}" name="Column3307" dataDxfId="13216"/>
    <tableColumn id="3324" xr3:uid="{85683BD4-B3F5-4C2D-86E5-66F214E3CB21}" name="Column3308" dataDxfId="13215"/>
    <tableColumn id="3325" xr3:uid="{4ECB1B82-04F1-4006-BED5-FAB48E8047AE}" name="Column3309" dataDxfId="13214"/>
    <tableColumn id="3326" xr3:uid="{53DB71DE-E74D-41FD-BD6D-EB73978374A6}" name="Column3310" dataDxfId="13213"/>
    <tableColumn id="3327" xr3:uid="{D06A511A-2ED8-42D2-9BE6-CA43FB35BBFF}" name="Column3311" dataDxfId="13212"/>
    <tableColumn id="3328" xr3:uid="{E47B247D-0731-4165-BF83-C8A7D56B17B6}" name="Column3312" dataDxfId="13211"/>
    <tableColumn id="3329" xr3:uid="{3BC5AEE0-9A19-4E63-824E-3A598E4B0AF1}" name="Column3313" dataDxfId="13210"/>
    <tableColumn id="3330" xr3:uid="{A5E191FF-9E82-4CC3-B8C7-FBFAE8F772D8}" name="Column3314" dataDxfId="13209"/>
    <tableColumn id="3331" xr3:uid="{9E54C277-75F8-4B22-A15D-F8FF61FEE13E}" name="Column3315" dataDxfId="13208"/>
    <tableColumn id="3332" xr3:uid="{C31D0729-7106-4619-9923-F10BD9C15D95}" name="Column3316" dataDxfId="13207"/>
    <tableColumn id="3333" xr3:uid="{667024DA-48D4-4B6D-A17D-49FF02CFB63A}" name="Column3317" dataDxfId="13206"/>
    <tableColumn id="3334" xr3:uid="{19A60DE9-A2B3-4118-9CC2-2F02027D4A63}" name="Column3318" dataDxfId="13205"/>
    <tableColumn id="3335" xr3:uid="{B5BA467D-5AA9-4A59-8591-66B856C65701}" name="Column3319" dataDxfId="13204"/>
    <tableColumn id="3336" xr3:uid="{FFA9739D-4D91-4209-9F30-CF854BC3569C}" name="Column3320" dataDxfId="13203"/>
    <tableColumn id="3337" xr3:uid="{0E9008FD-FDBC-4C2B-A057-0FB0F760AFA4}" name="Column3321" dataDxfId="13202"/>
    <tableColumn id="3338" xr3:uid="{62560701-86E7-43C5-BD57-0CC619EA80D1}" name="Column3322" dataDxfId="13201"/>
    <tableColumn id="3339" xr3:uid="{BA803F53-B94D-4D52-9F46-4CE0F6F20EE9}" name="Column3323" dataDxfId="13200"/>
    <tableColumn id="3340" xr3:uid="{CBFECFA2-51D5-4180-969D-1DE1C17691F5}" name="Column3324" dataDxfId="13199"/>
    <tableColumn id="3341" xr3:uid="{6D5DB3A2-16A8-4FA7-B457-AB5BC196ACCD}" name="Column3325" dataDxfId="13198"/>
    <tableColumn id="3342" xr3:uid="{1FFF2E77-A746-4B95-818F-1BD73D68F257}" name="Column3326" dataDxfId="13197"/>
    <tableColumn id="3343" xr3:uid="{6D6D8E13-E55B-493A-8133-622D94EFFCE6}" name="Column3327" dataDxfId="13196"/>
    <tableColumn id="3344" xr3:uid="{3F4A8C5B-8F7C-4198-BEAA-1181C11458EB}" name="Column3328" dataDxfId="13195"/>
    <tableColumn id="3345" xr3:uid="{F7609592-8A15-4085-A282-056AA1E0995A}" name="Column3329" dataDxfId="13194"/>
    <tableColumn id="3346" xr3:uid="{577F540F-5A54-491E-916E-F6F7435ACEB3}" name="Column3330" dataDxfId="13193"/>
    <tableColumn id="3347" xr3:uid="{91D04D02-E4AC-4760-8A37-5998B3BA45F2}" name="Column3331" dataDxfId="13192"/>
    <tableColumn id="3348" xr3:uid="{323213DB-E232-42A3-BA98-F88747258FB4}" name="Column3332" dataDxfId="13191"/>
    <tableColumn id="3349" xr3:uid="{FD9FD4BF-FAF6-4BEE-B2E1-1B488B268085}" name="Column3333" dataDxfId="13190"/>
    <tableColumn id="3350" xr3:uid="{E4BA89ED-7CB3-401A-81C5-808AE48CFF5A}" name="Column3334" dataDxfId="13189"/>
    <tableColumn id="3351" xr3:uid="{056639E4-E79C-41C2-935E-BA67D2A95580}" name="Column3335" dataDxfId="13188"/>
    <tableColumn id="3352" xr3:uid="{AAC0F688-D057-40BC-B4F0-EE68D88D692C}" name="Column3336" dataDxfId="13187"/>
    <tableColumn id="3353" xr3:uid="{1C84D205-0859-46B4-A514-DE45AE934209}" name="Column3337" dataDxfId="13186"/>
    <tableColumn id="3354" xr3:uid="{E6413EB1-4538-4480-B49D-7E58156D0B18}" name="Column3338" dataDxfId="13185"/>
    <tableColumn id="3355" xr3:uid="{19C326EA-E6EB-4634-99C8-CD090B73ED69}" name="Column3339" dataDxfId="13184"/>
    <tableColumn id="3356" xr3:uid="{B2ECDACF-9E64-4CE3-A9BA-66E48E2E942D}" name="Column3340" dataDxfId="13183"/>
    <tableColumn id="3357" xr3:uid="{2C91DFCB-BC7B-48C3-822E-2DD79E1F4DC1}" name="Column3341" dataDxfId="13182"/>
    <tableColumn id="3358" xr3:uid="{31C380DA-9FDE-42EA-A46D-DA6C7B686F71}" name="Column3342" dataDxfId="13181"/>
    <tableColumn id="3359" xr3:uid="{5F30B63D-90AF-422B-A5E1-979FFF650598}" name="Column3343" dataDxfId="13180"/>
    <tableColumn id="3360" xr3:uid="{84374B00-7580-4D95-BB4E-4326B7B8565A}" name="Column3344" dataDxfId="13179"/>
    <tableColumn id="3361" xr3:uid="{7759C924-C4F2-447A-86EB-DE0B02BB9C8E}" name="Column3345" dataDxfId="13178"/>
    <tableColumn id="3362" xr3:uid="{A4130F46-D8B8-4828-9247-802B4D9BF9A4}" name="Column3346" dataDxfId="13177"/>
    <tableColumn id="3363" xr3:uid="{A263C457-D579-444B-93DF-8E2F5EC39517}" name="Column3347" dataDxfId="13176"/>
    <tableColumn id="3364" xr3:uid="{CB3DF71A-714F-48C7-9682-5C6028D42D5A}" name="Column3348" dataDxfId="13175"/>
    <tableColumn id="3365" xr3:uid="{067651A8-7130-47A9-B53D-11E4ECC21C9F}" name="Column3349" dataDxfId="13174"/>
    <tableColumn id="3366" xr3:uid="{97A12E6A-A5DC-403B-84CF-36B4EE2CED8F}" name="Column3350" dataDxfId="13173"/>
    <tableColumn id="3367" xr3:uid="{267A77CD-E8AF-473A-95E6-44067DAFA519}" name="Column3351" dataDxfId="13172"/>
    <tableColumn id="3368" xr3:uid="{278C7032-F020-4E3F-8F68-0828E753E23C}" name="Column3352" dataDxfId="13171"/>
    <tableColumn id="3369" xr3:uid="{3422D221-8F1A-47AC-8D98-72D26D883DB3}" name="Column3353" dataDxfId="13170"/>
    <tableColumn id="3370" xr3:uid="{585C4383-2385-4549-9B28-71D143CC8D2D}" name="Column3354" dataDxfId="13169"/>
    <tableColumn id="3371" xr3:uid="{D5D21D33-A735-485B-A7CB-3961A4D04F62}" name="Column3355" dataDxfId="13168"/>
    <tableColumn id="3372" xr3:uid="{798F1224-99E5-4561-B5E2-FE52EA8A6AF6}" name="Column3356" dataDxfId="13167"/>
    <tableColumn id="3373" xr3:uid="{AEC44B1F-CF23-4776-90B5-24B59725E0A0}" name="Column3357" dataDxfId="13166"/>
    <tableColumn id="3374" xr3:uid="{BB0A65C8-72DA-4502-83B6-C8F398006DE3}" name="Column3358" dataDxfId="13165"/>
    <tableColumn id="3375" xr3:uid="{84D008E3-3FB6-41A9-B858-731BE56ECED0}" name="Column3359" dataDxfId="13164"/>
    <tableColumn id="3376" xr3:uid="{B3159D93-3721-40F9-83D8-29A5CB8E532D}" name="Column3360" dataDxfId="13163"/>
    <tableColumn id="3377" xr3:uid="{CF19444C-DE62-4550-9916-442872BB8309}" name="Column3361" dataDxfId="13162"/>
    <tableColumn id="3378" xr3:uid="{B31A3720-B0BF-44E2-AE5E-6AD76B7EFE67}" name="Column3362" dataDxfId="13161"/>
    <tableColumn id="3379" xr3:uid="{DCC6D18A-D351-47C5-AE0D-92DE1AD3A982}" name="Column3363" dataDxfId="13160"/>
    <tableColumn id="3380" xr3:uid="{9BC55091-96F2-4814-90B3-BA9AB2132E17}" name="Column3364" dataDxfId="13159"/>
    <tableColumn id="3381" xr3:uid="{437CF535-9A91-4B45-B8B1-4B964830DB26}" name="Column3365" dataDxfId="13158"/>
    <tableColumn id="3382" xr3:uid="{C3D796BE-55F4-40B9-BD06-C397FBEC1053}" name="Column3366" dataDxfId="13157"/>
    <tableColumn id="3383" xr3:uid="{AF4BF7FA-08A1-419B-8A9F-A29BBC36B870}" name="Column3367" dataDxfId="13156"/>
    <tableColumn id="3384" xr3:uid="{7CA9F65F-8354-4A1D-BC8E-9B3C7C6EC1FF}" name="Column3368" dataDxfId="13155"/>
    <tableColumn id="3385" xr3:uid="{25676CA3-0381-4933-8F6E-5B8C65A18A6F}" name="Column3369" dataDxfId="13154"/>
    <tableColumn id="3386" xr3:uid="{D2EB7C8B-7BE3-4DA9-B3AB-71C6FFC10A5D}" name="Column3370" dataDxfId="13153"/>
    <tableColumn id="3387" xr3:uid="{1A95A796-4C0F-48E9-98B3-B483EE934937}" name="Column3371" dataDxfId="13152"/>
    <tableColumn id="3388" xr3:uid="{8E7E5E18-A9BF-4E0D-A00F-256174D38762}" name="Column3372" dataDxfId="13151"/>
    <tableColumn id="3389" xr3:uid="{BC69A8D4-BD44-41C7-A35E-13E0568A8990}" name="Column3373" dataDxfId="13150"/>
    <tableColumn id="3390" xr3:uid="{70F50DA1-5325-458B-B379-AA53021F2F2C}" name="Column3374" dataDxfId="13149"/>
    <tableColumn id="3391" xr3:uid="{9724D35D-6CAD-4A0E-870C-1E88424FD1CC}" name="Column3375" dataDxfId="13148"/>
    <tableColumn id="3392" xr3:uid="{57447893-6FEE-4DFB-8D5E-B59050892532}" name="Column3376" dataDxfId="13147"/>
    <tableColumn id="3393" xr3:uid="{B84B38CA-25D5-4839-BA32-3CE049A88659}" name="Column3377" dataDxfId="13146"/>
    <tableColumn id="3394" xr3:uid="{EDFA0F80-044E-44BC-991C-9163C8F9C358}" name="Column3378" dataDxfId="13145"/>
    <tableColumn id="3395" xr3:uid="{C35F1521-467B-47B8-9D56-0384E2EBA0C5}" name="Column3379" dataDxfId="13144"/>
    <tableColumn id="3396" xr3:uid="{684AED0E-8386-461F-B410-0D44D5F6E377}" name="Column3380" dataDxfId="13143"/>
    <tableColumn id="3397" xr3:uid="{600144EF-DB76-4A86-9248-CE3298CCAEEA}" name="Column3381" dataDxfId="13142"/>
    <tableColumn id="3398" xr3:uid="{039DFF83-8432-423E-8581-DA5661045D30}" name="Column3382" dataDxfId="13141"/>
    <tableColumn id="3399" xr3:uid="{28A8CB5A-5E7A-4C8D-A245-49C4C20D71DF}" name="Column3383" dataDxfId="13140"/>
    <tableColumn id="3400" xr3:uid="{D674B920-1E4A-47ED-BE94-B05E59880D03}" name="Column3384" dataDxfId="13139"/>
    <tableColumn id="3401" xr3:uid="{48A4055F-D767-4E12-B5DD-44B4B171A6D4}" name="Column3385" dataDxfId="13138"/>
    <tableColumn id="3402" xr3:uid="{4A5BCC6E-D7B8-4EA6-B670-34D351528B84}" name="Column3386" dataDxfId="13137"/>
    <tableColumn id="3403" xr3:uid="{8B58E31C-0A8C-4D83-9D87-EC60397C1C00}" name="Column3387" dataDxfId="13136"/>
    <tableColumn id="3404" xr3:uid="{30ED01A8-AFF4-4B2C-8A93-5B09393F0DF8}" name="Column3388" dataDxfId="13135"/>
    <tableColumn id="3405" xr3:uid="{EE512D8F-4010-4F9A-AB70-F493C525A57C}" name="Column3389" dataDxfId="13134"/>
    <tableColumn id="3406" xr3:uid="{FEF3D80D-5E6B-44D8-9C70-12EB95566479}" name="Column3390" dataDxfId="13133"/>
    <tableColumn id="3407" xr3:uid="{9A84EBC9-A3D7-48CC-92F4-F1C2DF6B55BD}" name="Column3391" dataDxfId="13132"/>
    <tableColumn id="3408" xr3:uid="{6624C940-E157-4F36-B883-65E5D6AA82C8}" name="Column3392" dataDxfId="13131"/>
    <tableColumn id="3409" xr3:uid="{3FEAE42E-133B-4F09-89B5-5F15A1D3F3A5}" name="Column3393" dataDxfId="13130"/>
    <tableColumn id="3410" xr3:uid="{37DF5B6F-C965-4B97-BBE2-ABC96A071F59}" name="Column3394" dataDxfId="13129"/>
    <tableColumn id="3411" xr3:uid="{F37AF229-91F5-4A8C-A753-16F781F54BA9}" name="Column3395" dataDxfId="13128"/>
    <tableColumn id="3412" xr3:uid="{08FE9A80-D38E-4384-AAF4-534448B716DF}" name="Column3396" dataDxfId="13127"/>
    <tableColumn id="3413" xr3:uid="{C2B6B841-71DD-476B-8E12-DFC3C199C0EC}" name="Column3397" dataDxfId="13126"/>
    <tableColumn id="3414" xr3:uid="{534C56A9-61EE-4201-8698-8CFB262296BA}" name="Column3398" dataDxfId="13125"/>
    <tableColumn id="3415" xr3:uid="{FFD24978-1FF7-4913-90FC-CFC968BF7847}" name="Column3399" dataDxfId="13124"/>
    <tableColumn id="3416" xr3:uid="{6FB34C46-40EB-421A-9869-94CC6E00D7FE}" name="Column3400" dataDxfId="13123"/>
    <tableColumn id="3417" xr3:uid="{B0856764-8A0B-4AA2-ACD6-E7E9816BDEA2}" name="Column3401" dataDxfId="13122"/>
    <tableColumn id="3418" xr3:uid="{23A95C8E-8E74-45D8-8B63-DD3822848C12}" name="Column3402" dataDxfId="13121"/>
    <tableColumn id="3419" xr3:uid="{480F25DE-F8FC-4750-A771-F9F3DBF499CE}" name="Column3403" dataDxfId="13120"/>
    <tableColumn id="3420" xr3:uid="{0A1F3002-F8EB-4E00-9C6F-A871C65CAC51}" name="Column3404" dataDxfId="13119"/>
    <tableColumn id="3421" xr3:uid="{E49F2231-30DA-4698-92C5-7DA53E4CEBC1}" name="Column3405" dataDxfId="13118"/>
    <tableColumn id="3422" xr3:uid="{E6AB4DFE-9852-410E-8737-011D6C1E6D48}" name="Column3406" dataDxfId="13117"/>
    <tableColumn id="3423" xr3:uid="{87CC5207-E0F8-426A-B916-1A8F95709F70}" name="Column3407" dataDxfId="13116"/>
    <tableColumn id="3424" xr3:uid="{BFE1546C-D245-4139-88ED-D11F7745CEBC}" name="Column3408" dataDxfId="13115"/>
    <tableColumn id="3425" xr3:uid="{7DC53860-5976-40F3-8296-9F536B3481E7}" name="Column3409" dataDxfId="13114"/>
    <tableColumn id="3426" xr3:uid="{0AE7FD84-0266-44D9-9DC9-DD116552707C}" name="Column3410" dataDxfId="13113"/>
    <tableColumn id="3427" xr3:uid="{05A8E1A9-B1CE-4464-809B-90AF274B924D}" name="Column3411" dataDxfId="13112"/>
    <tableColumn id="3428" xr3:uid="{A3CB09F8-F24B-4242-B3C5-33F494E923C0}" name="Column3412" dataDxfId="13111"/>
    <tableColumn id="3429" xr3:uid="{18F88191-26CC-4C55-AFA9-003D00EC4A68}" name="Column3413" dataDxfId="13110"/>
    <tableColumn id="3430" xr3:uid="{45F78D90-ECB5-40C6-B2F4-2E0A64DC951D}" name="Column3414" dataDxfId="13109"/>
    <tableColumn id="3431" xr3:uid="{88DA508C-1290-411B-BF53-94692230495D}" name="Column3415" dataDxfId="13108"/>
    <tableColumn id="3432" xr3:uid="{28952C3A-FF59-480E-A341-1311C69A2464}" name="Column3416" dataDxfId="13107"/>
    <tableColumn id="3433" xr3:uid="{D4363BCB-FAA8-4AAC-923E-E34F8CCB7413}" name="Column3417" dataDxfId="13106"/>
    <tableColumn id="3434" xr3:uid="{CAC7681D-FCBF-481C-83C7-B85A536F3BF4}" name="Column3418" dataDxfId="13105"/>
    <tableColumn id="3435" xr3:uid="{7000F131-6A5C-4DBF-A4A1-BD4B8A1930CF}" name="Column3419" dataDxfId="13104"/>
    <tableColumn id="3436" xr3:uid="{D5B22F38-553A-4B34-B746-5BE04A6C471F}" name="Column3420" dataDxfId="13103"/>
    <tableColumn id="3437" xr3:uid="{C5C10944-FA29-40B0-976C-3CE30A692406}" name="Column3421" dataDxfId="13102"/>
    <tableColumn id="3438" xr3:uid="{A6A32E24-C241-4E42-9C7F-B5AF20DB4575}" name="Column3422" dataDxfId="13101"/>
    <tableColumn id="3439" xr3:uid="{25C930E6-35C1-44D0-9721-0166397B4AA8}" name="Column3423" dataDxfId="13100"/>
    <tableColumn id="3440" xr3:uid="{1734743C-C17D-494C-9626-DA50ABEFF665}" name="Column3424" dataDxfId="13099"/>
    <tableColumn id="3441" xr3:uid="{0758802B-0058-46A9-9197-94A3B1E86010}" name="Column3425" dataDxfId="13098"/>
    <tableColumn id="3442" xr3:uid="{918D62DE-77ED-42DE-A432-0CFDDA8E01EE}" name="Column3426" dataDxfId="13097"/>
    <tableColumn id="3443" xr3:uid="{3C455113-636D-41FC-9C96-5F2CC42BAA60}" name="Column3427" dataDxfId="13096"/>
    <tableColumn id="3444" xr3:uid="{A0E705D2-7C04-426C-8FEF-0F0446D95188}" name="Column3428" dataDxfId="13095"/>
    <tableColumn id="3445" xr3:uid="{14F9842E-1201-4BC3-A19D-94C0DB09F6B0}" name="Column3429" dataDxfId="13094"/>
    <tableColumn id="3446" xr3:uid="{1975379C-4391-47B1-B510-31D70B80C626}" name="Column3430" dataDxfId="13093"/>
    <tableColumn id="3447" xr3:uid="{B21D54B1-721E-48ED-B8E9-ADD6E5C5DA2B}" name="Column3431" dataDxfId="13092"/>
    <tableColumn id="3448" xr3:uid="{26AE0993-5360-4834-BDD4-6B87115C9E07}" name="Column3432" dataDxfId="13091"/>
    <tableColumn id="3449" xr3:uid="{5A9BF50C-F2A2-4015-8A71-8DFBECA7A9BF}" name="Column3433" dataDxfId="13090"/>
    <tableColumn id="3450" xr3:uid="{C42064E1-B524-4ACF-8009-758B3CE16CB6}" name="Column3434" dataDxfId="13089"/>
    <tableColumn id="3451" xr3:uid="{521363B2-9FC5-4556-A099-BD7E4648AC8C}" name="Column3435" dataDxfId="13088"/>
    <tableColumn id="3452" xr3:uid="{3F89370F-984F-4D6E-B653-EAAF79301012}" name="Column3436" dataDxfId="13087"/>
    <tableColumn id="3453" xr3:uid="{E460169D-9F90-47DF-B8BE-8EB76600C59F}" name="Column3437" dataDxfId="13086"/>
    <tableColumn id="3454" xr3:uid="{B1F5189B-4E1F-4DFD-8234-490142CFCF03}" name="Column3438" dataDxfId="13085"/>
    <tableColumn id="3455" xr3:uid="{097F9AC8-8397-4985-95FC-3065388BFC24}" name="Column3439" dataDxfId="13084"/>
    <tableColumn id="3456" xr3:uid="{284E55F0-D34C-4454-AFE6-D65DE60945D9}" name="Column3440" dataDxfId="13083"/>
    <tableColumn id="3457" xr3:uid="{E8C785CA-3194-4F15-BF27-4A8C20AC7347}" name="Column3441" dataDxfId="13082"/>
    <tableColumn id="3458" xr3:uid="{A6A2A0D5-2892-403D-9A7B-ADC820CF687C}" name="Column3442" dataDxfId="13081"/>
    <tableColumn id="3459" xr3:uid="{9330B609-4A0C-461F-B833-AA19B5CBF93A}" name="Column3443" dataDxfId="13080"/>
    <tableColumn id="3460" xr3:uid="{94B3EA6B-9771-4136-9FD4-1B6F03C5835B}" name="Column3444" dataDxfId="13079"/>
    <tableColumn id="3461" xr3:uid="{A42DA018-486D-4743-B504-C27CF5D043B3}" name="Column3445" dataDxfId="13078"/>
    <tableColumn id="3462" xr3:uid="{D4479518-DD45-4792-91CE-B10E0FCF1D35}" name="Column3446" dataDxfId="13077"/>
    <tableColumn id="3463" xr3:uid="{288FD99E-FEF8-43EF-B787-6519AF4AEB83}" name="Column3447" dataDxfId="13076"/>
    <tableColumn id="3464" xr3:uid="{D6DF7FE0-658D-44BF-B39B-A6EC88DE38F4}" name="Column3448" dataDxfId="13075"/>
    <tableColumn id="3465" xr3:uid="{C9F7D463-17AB-47D0-AD43-8B0D67747B57}" name="Column3449" dataDxfId="13074"/>
    <tableColumn id="3466" xr3:uid="{738AC4A2-A495-477D-8C8F-830414CEB757}" name="Column3450" dataDxfId="13073"/>
    <tableColumn id="3467" xr3:uid="{F5405278-0EAA-49FD-A5C5-0BC3718F3FE8}" name="Column3451" dataDxfId="13072"/>
    <tableColumn id="3468" xr3:uid="{66BCE964-BD22-40D4-8310-2631313FEEDD}" name="Column3452" dataDxfId="13071"/>
    <tableColumn id="3469" xr3:uid="{BFEC4CC5-0649-4853-8B6D-CBE9E8257A39}" name="Column3453" dataDxfId="13070"/>
    <tableColumn id="3470" xr3:uid="{652B2C8F-9199-4D67-9863-E7D84693A7AB}" name="Column3454" dataDxfId="13069"/>
    <tableColumn id="3471" xr3:uid="{AB49F5AB-191A-4DD9-B7CB-4F150FDBB46D}" name="Column3455" dataDxfId="13068"/>
    <tableColumn id="3472" xr3:uid="{F1586A1C-3B73-484F-BF55-A089ECFAB5BB}" name="Column3456" dataDxfId="13067"/>
    <tableColumn id="3473" xr3:uid="{669D3A1E-03C0-48AB-99D1-56431CC01B39}" name="Column3457" dataDxfId="13066"/>
    <tableColumn id="3474" xr3:uid="{CE13FD26-D937-473B-9838-9C065538B6DC}" name="Column3458" dataDxfId="13065"/>
    <tableColumn id="3475" xr3:uid="{E3E35E7E-7688-46C8-B4D9-8FF20C5B2B63}" name="Column3459" dataDxfId="13064"/>
    <tableColumn id="3476" xr3:uid="{9074D126-2456-42D5-AA85-586F4C72E510}" name="Column3460" dataDxfId="13063"/>
    <tableColumn id="3477" xr3:uid="{46DF1142-7FF6-43C2-81C1-E711269CC863}" name="Column3461" dataDxfId="13062"/>
    <tableColumn id="3478" xr3:uid="{0A412510-7D6A-4183-8154-CE7A0C9A4A1C}" name="Column3462" dataDxfId="13061"/>
    <tableColumn id="3479" xr3:uid="{28D9A469-E4FE-457F-BD28-ECAD407063E4}" name="Column3463" dataDxfId="13060"/>
    <tableColumn id="3480" xr3:uid="{1D559DB6-85C6-42E4-B950-AFAE6B031576}" name="Column3464" dataDxfId="13059"/>
    <tableColumn id="3481" xr3:uid="{CE36A5D1-E994-4C97-8B0C-35E800AF4D01}" name="Column3465" dataDxfId="13058"/>
    <tableColumn id="3482" xr3:uid="{3D9BCC52-61D7-46E4-8BD7-8B6217F6C80A}" name="Column3466" dataDxfId="13057"/>
    <tableColumn id="3483" xr3:uid="{875FA604-0D34-4ECF-AB23-1D796AF81576}" name="Column3467" dataDxfId="13056"/>
    <tableColumn id="3484" xr3:uid="{4E660E66-995B-45C0-BB1C-FE56D8C63094}" name="Column3468" dataDxfId="13055"/>
    <tableColumn id="3485" xr3:uid="{8F785599-A710-4F3E-84C6-12F6DE2ECD8B}" name="Column3469" dataDxfId="13054"/>
    <tableColumn id="3486" xr3:uid="{3384BDD6-BFA0-49E7-9853-753DB643252F}" name="Column3470" dataDxfId="13053"/>
    <tableColumn id="3487" xr3:uid="{6C85E6CC-46B6-4E24-8AE8-758C13A73172}" name="Column3471" dataDxfId="13052"/>
    <tableColumn id="3488" xr3:uid="{BA40D9AA-FFDF-4558-AD08-DDF243575E8A}" name="Column3472" dataDxfId="13051"/>
    <tableColumn id="3489" xr3:uid="{05106049-6470-44F7-A863-85FBC6D99B9B}" name="Column3473" dataDxfId="13050"/>
    <tableColumn id="3490" xr3:uid="{C03F622E-564F-423F-BD08-8CEEFF968C0A}" name="Column3474" dataDxfId="13049"/>
    <tableColumn id="3491" xr3:uid="{1BA6EE1E-89C3-407B-B1A5-851E09A5C229}" name="Column3475" dataDxfId="13048"/>
    <tableColumn id="3492" xr3:uid="{1EBBE1F1-6669-4024-AC49-0BFEFBAD6BC1}" name="Column3476" dataDxfId="13047"/>
    <tableColumn id="3493" xr3:uid="{1B32C350-464A-4773-8AAC-C63D0FD471B0}" name="Column3477" dataDxfId="13046"/>
    <tableColumn id="3494" xr3:uid="{8C4457C1-3D5C-4523-9278-CFFF2D66269D}" name="Column3478" dataDxfId="13045"/>
    <tableColumn id="3495" xr3:uid="{C13015CF-5507-4E7D-BCE9-C4C1E4033C96}" name="Column3479" dataDxfId="13044"/>
    <tableColumn id="3496" xr3:uid="{D814CBCE-E470-45B9-8E2F-92B16ED7CD00}" name="Column3480" dataDxfId="13043"/>
    <tableColumn id="3497" xr3:uid="{C61FABE1-EAB9-4BE4-9FEE-2559A9590040}" name="Column3481" dataDxfId="13042"/>
    <tableColumn id="3498" xr3:uid="{0D5C6457-C847-4D94-B38F-828C835091C8}" name="Column3482" dataDxfId="13041"/>
    <tableColumn id="3499" xr3:uid="{D99F6574-B48D-4457-B243-5B81D9AB5013}" name="Column3483" dataDxfId="13040"/>
    <tableColumn id="3500" xr3:uid="{84AC03F7-DBB7-49B6-A19B-7E82870CA715}" name="Column3484" dataDxfId="13039"/>
    <tableColumn id="3501" xr3:uid="{EA8D08EA-44C1-4727-B893-A43E27BDFC6F}" name="Column3485" dataDxfId="13038"/>
    <tableColumn id="3502" xr3:uid="{0ECE0CE7-D982-4AEE-B32E-F2BCCAAF9E43}" name="Column3486" dataDxfId="13037"/>
    <tableColumn id="3503" xr3:uid="{5C815366-6914-4390-A1E8-3CE7793121F2}" name="Column3487" dataDxfId="13036"/>
    <tableColumn id="3504" xr3:uid="{C97E5216-01C6-40A5-A4FF-BD4E11ACC8CC}" name="Column3488" dataDxfId="13035"/>
    <tableColumn id="3505" xr3:uid="{5E462E4F-8B96-45AA-BF38-4F08E28341EE}" name="Column3489" dataDxfId="13034"/>
    <tableColumn id="3506" xr3:uid="{50DEA92B-D114-48F5-AE6F-AAEF1EE4D522}" name="Column3490" dataDxfId="13033"/>
    <tableColumn id="3507" xr3:uid="{E7172D42-DF64-45F2-8611-4469C9E88884}" name="Column3491" dataDxfId="13032"/>
    <tableColumn id="3508" xr3:uid="{AE9229B2-A4F8-4CFA-9079-31E544B6A004}" name="Column3492" dataDxfId="13031"/>
    <tableColumn id="3509" xr3:uid="{316E49F9-A43C-47D0-8280-0997F2C1B0B3}" name="Column3493" dataDxfId="13030"/>
    <tableColumn id="3510" xr3:uid="{CE81F7E0-C713-431E-A5B0-B83F8CFD6A05}" name="Column3494" dataDxfId="13029"/>
    <tableColumn id="3511" xr3:uid="{73535A1E-5B96-4585-A2E5-9C4010857B76}" name="Column3495" dataDxfId="13028"/>
    <tableColumn id="3512" xr3:uid="{DF9D94BA-5B1F-467E-A2A1-AEC7358EB837}" name="Column3496" dataDxfId="13027"/>
    <tableColumn id="3513" xr3:uid="{E7CB157D-8C5E-4A1B-8EF1-6AFECE346D8C}" name="Column3497" dataDxfId="13026"/>
    <tableColumn id="3514" xr3:uid="{67654CD3-3504-4813-B410-0EB676598703}" name="Column3498" dataDxfId="13025"/>
    <tableColumn id="3515" xr3:uid="{C7B2AC93-6BBE-4CCD-9712-4248860420B4}" name="Column3499" dataDxfId="13024"/>
    <tableColumn id="3516" xr3:uid="{2477DB2E-2072-4140-8A5D-447DEE89A704}" name="Column3500" dataDxfId="13023"/>
    <tableColumn id="3517" xr3:uid="{BBA29BB1-DCAA-4D75-92B9-FE1A0D2C7844}" name="Column3501" dataDxfId="13022"/>
    <tableColumn id="3518" xr3:uid="{21788EBF-B5CB-4598-BC2E-26B7213DE581}" name="Column3502" dataDxfId="13021"/>
    <tableColumn id="3519" xr3:uid="{8A509DB2-4073-4694-9E57-9C12C538FDB1}" name="Column3503" dataDxfId="13020"/>
    <tableColumn id="3520" xr3:uid="{C3CE28DD-D2C7-429C-9B8A-C0B3173BABAB}" name="Column3504" dataDxfId="13019"/>
    <tableColumn id="3521" xr3:uid="{B4DBEDC4-39E5-49AE-8CE7-B0CD4DA27969}" name="Column3505" dataDxfId="13018"/>
    <tableColumn id="3522" xr3:uid="{9FEA21B2-E410-47E3-AEC9-49F3331722E9}" name="Column3506" dataDxfId="13017"/>
    <tableColumn id="3523" xr3:uid="{0A027669-96F9-4702-AAB3-F3DC69D5B284}" name="Column3507" dataDxfId="13016"/>
    <tableColumn id="3524" xr3:uid="{B00FC909-F210-4724-B885-FF46427040CD}" name="Column3508" dataDxfId="13015"/>
    <tableColumn id="3525" xr3:uid="{F71E996D-48EE-4C45-9A57-2A4ADBC560DA}" name="Column3509" dataDxfId="13014"/>
    <tableColumn id="3526" xr3:uid="{137B9156-C5DD-4BBF-8EE4-4E4E1507C627}" name="Column3510" dataDxfId="13013"/>
    <tableColumn id="3527" xr3:uid="{AF75B840-89AA-45DB-A1FA-750DB7A8C6C1}" name="Column3511" dataDxfId="13012"/>
    <tableColumn id="3528" xr3:uid="{C3C2529F-7815-4CC2-A0C1-9F5846F198B6}" name="Column3512" dataDxfId="13011"/>
    <tableColumn id="3529" xr3:uid="{1507D036-6910-49B3-9987-DFB980948BA9}" name="Column3513" dataDxfId="13010"/>
    <tableColumn id="3530" xr3:uid="{84992983-24C4-4053-B2F9-15C6FEDE61C9}" name="Column3514" dataDxfId="13009"/>
    <tableColumn id="3531" xr3:uid="{0AB857DE-1B4C-4FA3-BD4E-CD7335275BD8}" name="Column3515" dataDxfId="13008"/>
    <tableColumn id="3532" xr3:uid="{9E84C02C-B8AA-4642-A64B-0AD48EFB0D16}" name="Column3516" dataDxfId="13007"/>
    <tableColumn id="3533" xr3:uid="{FB6BEA81-9C03-43E7-80AB-CCEC9B254960}" name="Column3517" dataDxfId="13006"/>
    <tableColumn id="3534" xr3:uid="{1BFA8C5C-2BB6-4E43-84C5-9F8E1CFDC215}" name="Column3518" dataDxfId="13005"/>
    <tableColumn id="3535" xr3:uid="{172E4D7A-6094-403A-8F2A-57730369E961}" name="Column3519" dataDxfId="13004"/>
    <tableColumn id="3536" xr3:uid="{F16134E7-EED3-4BD4-A51C-91EAE254B927}" name="Column3520" dataDxfId="13003"/>
    <tableColumn id="3537" xr3:uid="{D0591E36-92FF-4F4E-A96F-822DE1A9C735}" name="Column3521" dataDxfId="13002"/>
    <tableColumn id="3538" xr3:uid="{82404D5C-80D6-4876-BF40-3C0C8058F230}" name="Column3522" dataDxfId="13001"/>
    <tableColumn id="3539" xr3:uid="{85744E74-7679-4831-8C73-C80E7B43AA7C}" name="Column3523" dataDxfId="13000"/>
    <tableColumn id="3540" xr3:uid="{ABC211EB-6D58-451A-9FAB-1F6331F0DED4}" name="Column3524" dataDxfId="12999"/>
    <tableColumn id="3541" xr3:uid="{7C36B2D8-E63E-4C14-B1DD-993AF9C0B773}" name="Column3525" dataDxfId="12998"/>
    <tableColumn id="3542" xr3:uid="{EC51A203-4554-4587-9FF2-9F5790E503BC}" name="Column3526" dataDxfId="12997"/>
    <tableColumn id="3543" xr3:uid="{CDDDA467-D0F7-4119-AF5B-DDA8B2B0991F}" name="Column3527" dataDxfId="12996"/>
    <tableColumn id="3544" xr3:uid="{1F43CE25-F37F-4C83-8A90-E7D0A3EC9D39}" name="Column3528" dataDxfId="12995"/>
    <tableColumn id="3545" xr3:uid="{08493672-A1D4-498E-A0F4-14343146C979}" name="Column3529" dataDxfId="12994"/>
    <tableColumn id="3546" xr3:uid="{64E24F09-57BD-4807-A63B-50B1EA9A5B4E}" name="Column3530" dataDxfId="12993"/>
    <tableColumn id="3547" xr3:uid="{61354732-61AE-4657-8A99-12404C6389C4}" name="Column3531" dataDxfId="12992"/>
    <tableColumn id="3548" xr3:uid="{E0E0038E-A60F-4A11-B21A-97E471092287}" name="Column3532" dataDxfId="12991"/>
    <tableColumn id="3549" xr3:uid="{702893CA-B2E9-41E6-A182-A3288C1D1A35}" name="Column3533" dataDxfId="12990"/>
    <tableColumn id="3550" xr3:uid="{007211A0-7656-48E8-A0C3-23A20E203404}" name="Column3534" dataDxfId="12989"/>
    <tableColumn id="3551" xr3:uid="{B6028DAC-02E2-43E6-88B5-E034F90FE692}" name="Column3535" dataDxfId="12988"/>
    <tableColumn id="3552" xr3:uid="{0D5D5D14-5101-485F-A0BD-725043526C1F}" name="Column3536" dataDxfId="12987"/>
    <tableColumn id="3553" xr3:uid="{9B3D8613-4D4F-48B4-95AA-BC2051A485FD}" name="Column3537" dataDxfId="12986"/>
    <tableColumn id="3554" xr3:uid="{CDD45316-CE03-4B56-9B35-78880D0A685F}" name="Column3538" dataDxfId="12985"/>
    <tableColumn id="3555" xr3:uid="{43AAD1D4-8B39-4ABF-8226-25B36D688060}" name="Column3539" dataDxfId="12984"/>
    <tableColumn id="3556" xr3:uid="{455FFF8D-812F-40D9-BA41-49155AF1ACE3}" name="Column3540" dataDxfId="12983"/>
    <tableColumn id="3557" xr3:uid="{0CED515B-C298-4333-9D8C-4F6CD8989B0F}" name="Column3541" dataDxfId="12982"/>
    <tableColumn id="3558" xr3:uid="{28A08BC7-168B-48FF-AE9A-98B1985BE1F2}" name="Column3542" dataDxfId="12981"/>
    <tableColumn id="3559" xr3:uid="{59384111-E36C-4826-AAD1-B752A862379D}" name="Column3543" dataDxfId="12980"/>
    <tableColumn id="3560" xr3:uid="{CDEFA7D2-FE81-4109-8CC8-8DABB74F328B}" name="Column3544" dataDxfId="12979"/>
    <tableColumn id="3561" xr3:uid="{D2A063B7-7976-4846-B0FA-B3C10857CD26}" name="Column3545" dataDxfId="12978"/>
    <tableColumn id="3562" xr3:uid="{663E87C0-FF10-47DC-AC8F-C17B188BC54C}" name="Column3546" dataDxfId="12977"/>
    <tableColumn id="3563" xr3:uid="{EBCFE0C8-614B-4300-94DE-98C311DAC7CE}" name="Column3547" dataDxfId="12976"/>
    <tableColumn id="3564" xr3:uid="{C89A03B7-5300-4463-A0C7-4B3A35DD7C3A}" name="Column3548" dataDxfId="12975"/>
    <tableColumn id="3565" xr3:uid="{E40E846F-7823-4472-BC5A-9D07704C7877}" name="Column3549" dataDxfId="12974"/>
    <tableColumn id="3566" xr3:uid="{A3544CF4-7117-4280-ACE3-120A462FD284}" name="Column3550" dataDxfId="12973"/>
    <tableColumn id="3567" xr3:uid="{05A470B3-3C0C-4E71-A6A1-EE4C72A2412C}" name="Column3551" dataDxfId="12972"/>
    <tableColumn id="3568" xr3:uid="{1ED0D0B8-835C-4377-A33F-FDB6C959F7D3}" name="Column3552" dataDxfId="12971"/>
    <tableColumn id="3569" xr3:uid="{AEC8DF41-EEB9-4250-A306-E20842770502}" name="Column3553" dataDxfId="12970"/>
    <tableColumn id="3570" xr3:uid="{8D0E297A-6696-4D78-9CE1-62222B50903D}" name="Column3554" dataDxfId="12969"/>
    <tableColumn id="3571" xr3:uid="{66C038B4-DB94-486C-8A09-20C8C5B8B120}" name="Column3555" dataDxfId="12968"/>
    <tableColumn id="3572" xr3:uid="{41EE330B-AA02-4F60-BCFC-5E13E2C4780C}" name="Column3556" dataDxfId="12967"/>
    <tableColumn id="3573" xr3:uid="{8B8F15DB-1AA6-40E4-8CC2-803A2DF9F621}" name="Column3557" dataDxfId="12966"/>
    <tableColumn id="3574" xr3:uid="{86F014F2-EE06-418B-8917-5E2EC8B8E2F2}" name="Column3558" dataDxfId="12965"/>
    <tableColumn id="3575" xr3:uid="{FD1DFE7D-47D4-43CC-9722-297CEF29356D}" name="Column3559" dataDxfId="12964"/>
    <tableColumn id="3576" xr3:uid="{4AAADDFD-DF7A-4842-B01C-1F159E5171E7}" name="Column3560" dataDxfId="12963"/>
    <tableColumn id="3577" xr3:uid="{768387F8-1A27-470A-B160-7C44339BA394}" name="Column3561" dataDxfId="12962"/>
    <tableColumn id="3578" xr3:uid="{A4EC56C3-73A1-4DB1-9DF6-17B713197DC3}" name="Column3562" dataDxfId="12961"/>
    <tableColumn id="3579" xr3:uid="{6F8E476D-C385-4D2F-B7B1-A5482226757F}" name="Column3563" dataDxfId="12960"/>
    <tableColumn id="3580" xr3:uid="{2D357449-761D-4119-B4B3-E45C4BD29A09}" name="Column3564" dataDxfId="12959"/>
    <tableColumn id="3581" xr3:uid="{9E340C42-D7F3-45EB-AA22-55C2BAF35AF8}" name="Column3565" dataDxfId="12958"/>
    <tableColumn id="3582" xr3:uid="{89EC7F8F-C4D1-4EAE-A1E0-0F36D7ACAA79}" name="Column3566" dataDxfId="12957"/>
    <tableColumn id="3583" xr3:uid="{8C6D90DB-E4A3-47D6-9481-C6A5D2C1D34B}" name="Column3567" dataDxfId="12956"/>
    <tableColumn id="3584" xr3:uid="{6C9C6146-E8AF-4EA4-8C08-31A0251F4D76}" name="Column3568" dataDxfId="12955"/>
    <tableColumn id="3585" xr3:uid="{567F6CFC-AFCC-4E02-9AC1-46C63B9E2E1A}" name="Column3569" dataDxfId="12954"/>
    <tableColumn id="3586" xr3:uid="{0A2BD3A3-4440-4D7E-ADB7-6543BD6B6893}" name="Column3570" dataDxfId="12953"/>
    <tableColumn id="3587" xr3:uid="{70D8319D-2790-4D64-9A89-58A4BE8BEE72}" name="Column3571" dataDxfId="12952"/>
    <tableColumn id="3588" xr3:uid="{4B8914DD-5A3F-424A-AE76-BFA59A7C7D18}" name="Column3572" dataDxfId="12951"/>
    <tableColumn id="3589" xr3:uid="{A5D4FB0C-7B05-49B9-9B49-CAE9EF48B3B8}" name="Column3573" dataDxfId="12950"/>
    <tableColumn id="3590" xr3:uid="{9526A193-4AF4-4E4B-9C12-D2A642F1E9A8}" name="Column3574" dataDxfId="12949"/>
    <tableColumn id="3591" xr3:uid="{F15BBADE-F847-4A85-9678-A5E364413DBA}" name="Column3575" dataDxfId="12948"/>
    <tableColumn id="3592" xr3:uid="{7EA6E8E0-4719-4974-BF3A-8596EC7AAD4A}" name="Column3576" dataDxfId="12947"/>
    <tableColumn id="3593" xr3:uid="{B03B1F99-1190-4692-B571-DA8C8278DDCD}" name="Column3577" dataDxfId="12946"/>
    <tableColumn id="3594" xr3:uid="{8B90FFEB-0F14-4B00-B405-E19DC43794F8}" name="Column3578" dataDxfId="12945"/>
    <tableColumn id="3595" xr3:uid="{284F2F05-960D-4468-B919-E5EA7CACB188}" name="Column3579" dataDxfId="12944"/>
    <tableColumn id="3596" xr3:uid="{0485AC01-3F0C-430E-873A-7CCDA391E935}" name="Column3580" dataDxfId="12943"/>
    <tableColumn id="3597" xr3:uid="{6EBA9274-C1B5-4094-9369-E1026C2F7312}" name="Column3581" dataDxfId="12942"/>
    <tableColumn id="3598" xr3:uid="{43137AF7-146C-4C6A-870E-783830CCF039}" name="Column3582" dataDxfId="12941"/>
    <tableColumn id="3599" xr3:uid="{90448AE1-B3D3-46DA-8611-780138052A6E}" name="Column3583" dataDxfId="12940"/>
    <tableColumn id="3600" xr3:uid="{DF174EC9-F25D-4D16-B527-D6CB1456C8A4}" name="Column3584" dataDxfId="12939"/>
    <tableColumn id="3601" xr3:uid="{EA5FF8DB-75EE-448E-9FBD-8AC0963E2390}" name="Column3585" dataDxfId="12938"/>
    <tableColumn id="3602" xr3:uid="{5B46A61A-3664-4ED8-B1DA-F1BCD26809DD}" name="Column3586" dataDxfId="12937"/>
    <tableColumn id="3603" xr3:uid="{45F97488-DD17-4FBA-91D5-0FC887DC33E4}" name="Column3587" dataDxfId="12936"/>
    <tableColumn id="3604" xr3:uid="{C1D94462-8B8F-4CF3-91F3-FF4C0FDC9BD2}" name="Column3588" dataDxfId="12935"/>
    <tableColumn id="3605" xr3:uid="{331A8DEE-6169-40D8-BCC5-CAD111D2ED49}" name="Column3589" dataDxfId="12934"/>
    <tableColumn id="3606" xr3:uid="{CF4F4D3C-B546-4849-A204-2A67D7C468F4}" name="Column3590" dataDxfId="12933"/>
    <tableColumn id="3607" xr3:uid="{643D9910-2298-4411-AB09-286BFFC54913}" name="Column3591" dataDxfId="12932"/>
    <tableColumn id="3608" xr3:uid="{43B7D2C4-3369-4978-95CA-F52DC7CECEE6}" name="Column3592" dataDxfId="12931"/>
    <tableColumn id="3609" xr3:uid="{8C6936C0-9820-4BF4-8343-2CB459D9FDF3}" name="Column3593" dataDxfId="12930"/>
    <tableColumn id="3610" xr3:uid="{3D4DF6EC-52AD-4445-B415-74A162922C36}" name="Column3594" dataDxfId="12929"/>
    <tableColumn id="3611" xr3:uid="{0A88DB49-850C-4FAA-9C89-4D150DC312D2}" name="Column3595" dataDxfId="12928"/>
    <tableColumn id="3612" xr3:uid="{1D5E2319-FA31-4FA7-88E3-69D592163CD4}" name="Column3596" dataDxfId="12927"/>
    <tableColumn id="3613" xr3:uid="{842DEB90-8B27-4AFF-AC2B-778A224B8702}" name="Column3597" dataDxfId="12926"/>
    <tableColumn id="3614" xr3:uid="{D1EA4344-F4ED-4180-B74D-1575BB48E38A}" name="Column3598" dataDxfId="12925"/>
    <tableColumn id="3615" xr3:uid="{2CCAAD1F-EFFF-4ED3-B98B-4C81F31DFB9C}" name="Column3599" dataDxfId="12924"/>
    <tableColumn id="3616" xr3:uid="{10827B60-2F28-4F26-B658-87C5713ABE87}" name="Column3600" dataDxfId="12923"/>
    <tableColumn id="3617" xr3:uid="{3A751440-E229-4EE4-B364-6D94C2DED511}" name="Column3601" dataDxfId="12922"/>
    <tableColumn id="3618" xr3:uid="{ECDCD1B5-FFFB-4AF4-BE0D-9CF0731E9863}" name="Column3602" dataDxfId="12921"/>
    <tableColumn id="3619" xr3:uid="{68B09E5B-457E-4F66-8224-52355FCC35EE}" name="Column3603" dataDxfId="12920"/>
    <tableColumn id="3620" xr3:uid="{90EB68BB-4C28-4529-8A7F-8BEE2FA32AB5}" name="Column3604" dataDxfId="12919"/>
    <tableColumn id="3621" xr3:uid="{8F6E605E-0DFE-4E60-B1E7-399D4A6477CD}" name="Column3605" dataDxfId="12918"/>
    <tableColumn id="3622" xr3:uid="{EBD7F80A-2732-45CA-B36A-0D112A9D1602}" name="Column3606" dataDxfId="12917"/>
    <tableColumn id="3623" xr3:uid="{A35571D5-83EA-4C32-9ECF-FBDA8D2C7C76}" name="Column3607" dataDxfId="12916"/>
    <tableColumn id="3624" xr3:uid="{60D3E724-A729-48E5-8AFD-1F2790A90DDB}" name="Column3608" dataDxfId="12915"/>
    <tableColumn id="3625" xr3:uid="{F94F51DA-8EDC-45EC-BD63-BC7D72A68694}" name="Column3609" dataDxfId="12914"/>
    <tableColumn id="3626" xr3:uid="{903E706E-409B-4929-84F4-09C3D7C5CB3F}" name="Column3610" dataDxfId="12913"/>
    <tableColumn id="3627" xr3:uid="{ACD05D02-706D-434F-820C-6A3E60C89087}" name="Column3611" dataDxfId="12912"/>
    <tableColumn id="3628" xr3:uid="{D0473E89-D7BD-457C-9C7C-F1344D8A7C54}" name="Column3612" dataDxfId="12911"/>
    <tableColumn id="3629" xr3:uid="{BF6D6EE0-4A0F-4998-85C2-D16EE24CF6C8}" name="Column3613" dataDxfId="12910"/>
    <tableColumn id="3630" xr3:uid="{027E47B3-F641-4F6A-A1EE-591AAFE3517F}" name="Column3614" dataDxfId="12909"/>
    <tableColumn id="3631" xr3:uid="{DD9C44DE-5866-4F43-A264-1E861ECE2D68}" name="Column3615" dataDxfId="12908"/>
    <tableColumn id="3632" xr3:uid="{AC830F39-A94C-41DA-A4FF-B06656E3AC65}" name="Column3616" dataDxfId="12907"/>
    <tableColumn id="3633" xr3:uid="{561D3A20-561D-451D-A9A5-6C805418879D}" name="Column3617" dataDxfId="12906"/>
    <tableColumn id="3634" xr3:uid="{CEC5C85A-04B1-4A2C-B3D1-D9A26F8434EE}" name="Column3618" dataDxfId="12905"/>
    <tableColumn id="3635" xr3:uid="{72A62868-8D9D-480C-BC90-841CCA9B4DC0}" name="Column3619" dataDxfId="12904"/>
    <tableColumn id="3636" xr3:uid="{3287196D-7716-40C0-BB02-8829F5ABEF22}" name="Column3620" dataDxfId="12903"/>
    <tableColumn id="3637" xr3:uid="{1DB5149E-8A0B-4FA5-B808-2585BFD41B0E}" name="Column3621" dataDxfId="12902"/>
    <tableColumn id="3638" xr3:uid="{526B2FB8-A3B4-4689-AE02-E47D506AFEFF}" name="Column3622" dataDxfId="12901"/>
    <tableColumn id="3639" xr3:uid="{7395891D-6F89-4716-A364-9E173E3337EC}" name="Column3623" dataDxfId="12900"/>
    <tableColumn id="3640" xr3:uid="{31BF8465-54DD-4F4C-9192-A04FB0399CC6}" name="Column3624" dataDxfId="12899"/>
    <tableColumn id="3641" xr3:uid="{E609A391-2AC7-45D8-8F3F-9D7D7CDF56FD}" name="Column3625" dataDxfId="12898"/>
    <tableColumn id="3642" xr3:uid="{DC86F5F3-6414-4B8F-9B70-1A6029EA0B35}" name="Column3626" dataDxfId="12897"/>
    <tableColumn id="3643" xr3:uid="{F2A02907-A23E-46D6-BD7A-61C9AE00F654}" name="Column3627" dataDxfId="12896"/>
    <tableColumn id="3644" xr3:uid="{BC281FD1-2598-4A18-A139-2DA97C2C7CD6}" name="Column3628" dataDxfId="12895"/>
    <tableColumn id="3645" xr3:uid="{C3596276-BA6F-46A5-9BA0-CC8E82511485}" name="Column3629" dataDxfId="12894"/>
    <tableColumn id="3646" xr3:uid="{0141B39C-CD41-4901-A459-064DF5EBD21F}" name="Column3630" dataDxfId="12893"/>
    <tableColumn id="3647" xr3:uid="{79C8317D-0A65-4A66-B47B-D568745C8F4D}" name="Column3631" dataDxfId="12892"/>
    <tableColumn id="3648" xr3:uid="{4321FCE4-8067-43DD-8384-F46E9D16C150}" name="Column3632" dataDxfId="12891"/>
    <tableColumn id="3649" xr3:uid="{178CEF4D-3425-4105-9FED-4D790924E561}" name="Column3633" dataDxfId="12890"/>
    <tableColumn id="3650" xr3:uid="{6B082C70-C05A-4381-AD1A-271356B33680}" name="Column3634" dataDxfId="12889"/>
    <tableColumn id="3651" xr3:uid="{F066A6BF-161D-4A44-BEA9-45622694C0FA}" name="Column3635" dataDxfId="12888"/>
    <tableColumn id="3652" xr3:uid="{7031D2F9-2D47-4A42-AD19-84423A85FE58}" name="Column3636" dataDxfId="12887"/>
    <tableColumn id="3653" xr3:uid="{0A4ADA35-0B99-4F75-83BE-8DAEFABABE3B}" name="Column3637" dataDxfId="12886"/>
    <tableColumn id="3654" xr3:uid="{31F4B2DE-4AD2-4C80-9AC9-92422F7593CC}" name="Column3638" dataDxfId="12885"/>
    <tableColumn id="3655" xr3:uid="{AC2A2B04-66BC-4906-8FC0-80B65D7FE078}" name="Column3639" dataDxfId="12884"/>
    <tableColumn id="3656" xr3:uid="{4E46472C-20D5-44FE-B0F3-B9D08B629D18}" name="Column3640" dataDxfId="12883"/>
    <tableColumn id="3657" xr3:uid="{E5106ABB-528A-4909-A034-D0BF0FDFC2C6}" name="Column3641" dataDxfId="12882"/>
    <tableColumn id="3658" xr3:uid="{D64A0A82-C92A-4EE3-A84C-F68A6C2E453C}" name="Column3642" dataDxfId="12881"/>
    <tableColumn id="3659" xr3:uid="{209BEB01-D08F-4907-859A-1093A774C8F6}" name="Column3643" dataDxfId="12880"/>
    <tableColumn id="3660" xr3:uid="{66E2DB1E-5E20-4738-A42D-8F8BC782809D}" name="Column3644" dataDxfId="12879"/>
    <tableColumn id="3661" xr3:uid="{7F2A879B-C149-4B22-BE6F-494A5F75BA23}" name="Column3645" dataDxfId="12878"/>
    <tableColumn id="3662" xr3:uid="{DAC46F46-BEAD-4153-8BD2-38F24599ADE3}" name="Column3646" dataDxfId="12877"/>
    <tableColumn id="3663" xr3:uid="{4C326A6D-99A7-420A-8B9E-9DE799760571}" name="Column3647" dataDxfId="12876"/>
    <tableColumn id="3664" xr3:uid="{DD3DD8AF-DC97-4682-B746-878BA65538D6}" name="Column3648" dataDxfId="12875"/>
    <tableColumn id="3665" xr3:uid="{DD36863C-BC67-4CEF-A5D2-802862C172C6}" name="Column3649" dataDxfId="12874"/>
    <tableColumn id="3666" xr3:uid="{5B32C835-B9DA-43CF-9EEE-A72C884D7AAE}" name="Column3650" dataDxfId="12873"/>
    <tableColumn id="3667" xr3:uid="{FAF01C44-76C4-474E-8CD6-CC6573E7F78F}" name="Column3651" dataDxfId="12872"/>
    <tableColumn id="3668" xr3:uid="{18556FD9-E364-4A63-9A48-1E2C416864A9}" name="Column3652" dataDxfId="12871"/>
    <tableColumn id="3669" xr3:uid="{B3DD3349-0F29-4E39-9C8D-A9AF34F02E6D}" name="Column3653" dataDxfId="12870"/>
    <tableColumn id="3670" xr3:uid="{178B9D1E-7295-48BD-BE34-C14D816E9F57}" name="Column3654" dataDxfId="12869"/>
    <tableColumn id="3671" xr3:uid="{5BD9B1BD-6B81-4267-9D84-965ACC10C4DB}" name="Column3655" dataDxfId="12868"/>
    <tableColumn id="3672" xr3:uid="{133B4344-1B8C-429F-86F8-EA83F785C4B3}" name="Column3656" dataDxfId="12867"/>
    <tableColumn id="3673" xr3:uid="{C726E53D-165C-4A7F-BE6F-7BE8F0BF2C9B}" name="Column3657" dataDxfId="12866"/>
    <tableColumn id="3674" xr3:uid="{B2159682-B7CD-4465-814A-1E5281D62913}" name="Column3658" dataDxfId="12865"/>
    <tableColumn id="3675" xr3:uid="{B2B13E18-121B-498B-B5E3-C58C0E36E82F}" name="Column3659" dataDxfId="12864"/>
    <tableColumn id="3676" xr3:uid="{7B08761A-1B57-4181-A903-8BCCE05DAA80}" name="Column3660" dataDxfId="12863"/>
    <tableColumn id="3677" xr3:uid="{EC5EB167-88A2-405C-B7EF-CBDCCD394BCC}" name="Column3661" dataDxfId="12862"/>
    <tableColumn id="3678" xr3:uid="{72DE8D87-1CEF-4BB2-A3B4-F4BC71FB22A8}" name="Column3662" dataDxfId="12861"/>
    <tableColumn id="3679" xr3:uid="{D0C7405C-DCC0-4F01-A19E-4631B2F1EA02}" name="Column3663" dataDxfId="12860"/>
    <tableColumn id="3680" xr3:uid="{EA799221-6C13-476D-8D90-3F4490205A6B}" name="Column3664" dataDxfId="12859"/>
    <tableColumn id="3681" xr3:uid="{A3E1C475-0581-4196-B3DE-BDB10F959443}" name="Column3665" dataDxfId="12858"/>
    <tableColumn id="3682" xr3:uid="{7A965F30-F49B-4F8E-8351-6AEEA8F7427E}" name="Column3666" dataDxfId="12857"/>
    <tableColumn id="3683" xr3:uid="{DCAC4733-6FB6-49BC-809B-F597DD4B620B}" name="Column3667" dataDxfId="12856"/>
    <tableColumn id="3684" xr3:uid="{F11321AF-FBA6-42A9-A060-8D88B46F82E4}" name="Column3668" dataDxfId="12855"/>
    <tableColumn id="3685" xr3:uid="{E5CBA71F-EA0B-4D95-80AC-C88B556684DC}" name="Column3669" dataDxfId="12854"/>
    <tableColumn id="3686" xr3:uid="{39D89789-BB90-4B20-A879-2C22A16F04A1}" name="Column3670" dataDxfId="12853"/>
    <tableColumn id="3687" xr3:uid="{142A19BD-E5EA-4745-887A-89D194D21DF8}" name="Column3671" dataDxfId="12852"/>
    <tableColumn id="3688" xr3:uid="{4DCF7F01-EADC-4CF0-A439-03233EE9F9E3}" name="Column3672" dataDxfId="12851"/>
    <tableColumn id="3689" xr3:uid="{4BAA5D38-80B2-4B58-B287-E03B91230DCE}" name="Column3673" dataDxfId="12850"/>
    <tableColumn id="3690" xr3:uid="{1D65988C-52EA-44A5-9914-00679A493ACE}" name="Column3674" dataDxfId="12849"/>
    <tableColumn id="3691" xr3:uid="{3E1E00E6-C52D-45C3-9C6A-71B7405729BA}" name="Column3675" dataDxfId="12848"/>
    <tableColumn id="3692" xr3:uid="{503D063F-8F2E-42DD-AB1A-B99F46459314}" name="Column3676" dataDxfId="12847"/>
    <tableColumn id="3693" xr3:uid="{A762C9C7-BE48-4A0B-83E9-935CB962E810}" name="Column3677" dataDxfId="12846"/>
    <tableColumn id="3694" xr3:uid="{07FF92E8-15E7-4238-96E6-2B8B3E7709B8}" name="Column3678" dataDxfId="12845"/>
    <tableColumn id="3695" xr3:uid="{88536BD0-52E6-4A8C-A321-40948053509A}" name="Column3679" dataDxfId="12844"/>
    <tableColumn id="3696" xr3:uid="{D7CFB2C9-FC4B-47F6-B09B-C2214B8A5178}" name="Column3680" dataDxfId="12843"/>
    <tableColumn id="3697" xr3:uid="{FF6F36E6-A285-45A2-89C3-CFC06CF86C9C}" name="Column3681" dataDxfId="12842"/>
    <tableColumn id="3698" xr3:uid="{C3E93903-3DF8-4985-B445-53678BBE961F}" name="Column3682" dataDxfId="12841"/>
    <tableColumn id="3699" xr3:uid="{E7638271-E3A6-4133-8B4A-32C2F408B46D}" name="Column3683" dataDxfId="12840"/>
    <tableColumn id="3700" xr3:uid="{71D98E06-DFF2-4C71-B378-57798C54505D}" name="Column3684" dataDxfId="12839"/>
    <tableColumn id="3701" xr3:uid="{CC0C8100-B200-4409-908A-95F7F3C4E8F0}" name="Column3685" dataDxfId="12838"/>
    <tableColumn id="3702" xr3:uid="{6698B9D1-6859-4A25-80A9-BF764BBAE7D4}" name="Column3686" dataDxfId="12837"/>
    <tableColumn id="3703" xr3:uid="{73154910-C6D8-4247-A68F-F9ECBDA55D26}" name="Column3687" dataDxfId="12836"/>
    <tableColumn id="3704" xr3:uid="{4EE686AE-47DD-4EB0-B480-87CA97863858}" name="Column3688" dataDxfId="12835"/>
    <tableColumn id="3705" xr3:uid="{C54F3207-0DCF-4B0A-AC5E-57637AAEF28C}" name="Column3689" dataDxfId="12834"/>
    <tableColumn id="3706" xr3:uid="{B406EC94-F455-4397-977E-C0216A1793E4}" name="Column3690" dataDxfId="12833"/>
    <tableColumn id="3707" xr3:uid="{53DF44EE-0F3C-4F1E-B300-0A1E88D7CECE}" name="Column3691" dataDxfId="12832"/>
    <tableColumn id="3708" xr3:uid="{B8AC06C9-3A21-4A1B-8981-EC62C55C54FD}" name="Column3692" dataDxfId="12831"/>
    <tableColumn id="3709" xr3:uid="{83B82875-1E11-421B-B284-6C0DBD08365B}" name="Column3693" dataDxfId="12830"/>
    <tableColumn id="3710" xr3:uid="{CFAE4408-95B1-48E9-82C9-80D0FAEC1528}" name="Column3694" dataDxfId="12829"/>
    <tableColumn id="3711" xr3:uid="{70C64FB0-6624-4806-BD9A-6AA945EC8E1D}" name="Column3695" dataDxfId="12828"/>
    <tableColumn id="3712" xr3:uid="{F78CDC11-B987-41D4-B000-07469F72C36D}" name="Column3696" dataDxfId="12827"/>
    <tableColumn id="3713" xr3:uid="{F5571256-4193-4A8F-9C0F-9831D7F986D2}" name="Column3697" dataDxfId="12826"/>
    <tableColumn id="3714" xr3:uid="{CD260C74-6F07-4CB5-BC63-31132193345B}" name="Column3698" dataDxfId="12825"/>
    <tableColumn id="3715" xr3:uid="{2F86C9F2-AF95-4DCD-8EBF-344BFED1E062}" name="Column3699" dataDxfId="12824"/>
    <tableColumn id="3716" xr3:uid="{1F1C161F-C033-4539-BE74-6D341D824AEE}" name="Column3700" dataDxfId="12823"/>
    <tableColumn id="3717" xr3:uid="{C230A06B-DBFD-4A2C-94D8-1C6926E4A988}" name="Column3701" dataDxfId="12822"/>
    <tableColumn id="3718" xr3:uid="{19B561BE-31E4-4E3A-8068-478B549D92D6}" name="Column3702" dataDxfId="12821"/>
    <tableColumn id="3719" xr3:uid="{33885677-03AA-497F-9ED9-2212A6802369}" name="Column3703" dataDxfId="12820"/>
    <tableColumn id="3720" xr3:uid="{125EEAEE-7AB1-405A-8398-0F86F08B8966}" name="Column3704" dataDxfId="12819"/>
    <tableColumn id="3721" xr3:uid="{139B401F-A561-4DBB-833E-C5FE1BA45C88}" name="Column3705" dataDxfId="12818"/>
    <tableColumn id="3722" xr3:uid="{6F538845-8EA0-4D3C-8638-FD00684EBA5B}" name="Column3706" dataDxfId="12817"/>
    <tableColumn id="3723" xr3:uid="{C5840876-005B-4D93-A322-F0604C9127CE}" name="Column3707" dataDxfId="12816"/>
    <tableColumn id="3724" xr3:uid="{0FD9E3F9-E58D-4581-8AB2-B18526323BC9}" name="Column3708" dataDxfId="12815"/>
    <tableColumn id="3725" xr3:uid="{F9B2430E-EE97-406D-BD8F-407C2C2B1233}" name="Column3709" dataDxfId="12814"/>
    <tableColumn id="3726" xr3:uid="{6B2F29C8-956A-4F0D-AC13-84EE670CAE23}" name="Column3710" dataDxfId="12813"/>
    <tableColumn id="3727" xr3:uid="{B92AA16A-B44D-4E23-BFEF-936FC5CB377D}" name="Column3711" dataDxfId="12812"/>
    <tableColumn id="3728" xr3:uid="{2059C80C-737C-4980-A87A-BF6F86BCE60E}" name="Column3712" dataDxfId="12811"/>
    <tableColumn id="3729" xr3:uid="{2EEE5B7A-F5D1-441C-9612-06CA6F6B2E73}" name="Column3713" dataDxfId="12810"/>
    <tableColumn id="3730" xr3:uid="{EDF24EF8-962D-4934-AC9E-7480B8C3A6D3}" name="Column3714" dataDxfId="12809"/>
    <tableColumn id="3731" xr3:uid="{CD81515B-ED17-4010-A036-807C3FB43731}" name="Column3715" dataDxfId="12808"/>
    <tableColumn id="3732" xr3:uid="{17923F92-922A-4D4B-9EE4-09B98F04040A}" name="Column3716" dataDxfId="12807"/>
    <tableColumn id="3733" xr3:uid="{685780C0-65DB-4DF0-9DF6-3C2E4C35EA5C}" name="Column3717" dataDxfId="12806"/>
    <tableColumn id="3734" xr3:uid="{3831D429-51CE-4638-8130-EFA2F17B123D}" name="Column3718" dataDxfId="12805"/>
    <tableColumn id="3735" xr3:uid="{2E9AE511-AB7E-46E1-9DC9-AAFD80C321A9}" name="Column3719" dataDxfId="12804"/>
    <tableColumn id="3736" xr3:uid="{E436F9F2-7D2D-42C8-B211-B39C21C5CADC}" name="Column3720" dataDxfId="12803"/>
    <tableColumn id="3737" xr3:uid="{0560CB2B-FAB8-48C4-B769-B0F6A8052AF0}" name="Column3721" dataDxfId="12802"/>
    <tableColumn id="3738" xr3:uid="{ABAB2981-C43F-47EA-9B69-1B7F49A17CF6}" name="Column3722" dataDxfId="12801"/>
    <tableColumn id="3739" xr3:uid="{7FD8EAA2-5405-46DF-8008-6708F090B300}" name="Column3723" dataDxfId="12800"/>
    <tableColumn id="3740" xr3:uid="{1D1C5E2B-C486-41D3-9F44-ABE5F17EF7B5}" name="Column3724" dataDxfId="12799"/>
    <tableColumn id="3741" xr3:uid="{7D03E40D-F9A4-40E9-B94D-CD889EB331FB}" name="Column3725" dataDxfId="12798"/>
    <tableColumn id="3742" xr3:uid="{CA16C909-1060-42FA-B2B6-6D1BE3B5CF0C}" name="Column3726" dataDxfId="12797"/>
    <tableColumn id="3743" xr3:uid="{17D2AA7A-8D62-45AD-8042-D79B219BDFC6}" name="Column3727" dataDxfId="12796"/>
    <tableColumn id="3744" xr3:uid="{35C47551-B10C-46E0-9D61-E39726A76E9F}" name="Column3728" dataDxfId="12795"/>
    <tableColumn id="3745" xr3:uid="{609875F0-4D2F-4E64-9BEB-77E5EF399F6A}" name="Column3729" dataDxfId="12794"/>
    <tableColumn id="3746" xr3:uid="{EB4CC884-0CBE-4067-8A0F-EAF423985198}" name="Column3730" dataDxfId="12793"/>
    <tableColumn id="3747" xr3:uid="{B7CC70A1-8D8B-4CC6-AAEB-27BA6DF2C63E}" name="Column3731" dataDxfId="12792"/>
    <tableColumn id="3748" xr3:uid="{70F7B191-CF4A-4A93-A378-CF01AC1266B2}" name="Column3732" dataDxfId="12791"/>
    <tableColumn id="3749" xr3:uid="{7680AC4B-0D70-4526-88EA-82CADA13C9F8}" name="Column3733" dataDxfId="12790"/>
    <tableColumn id="3750" xr3:uid="{976E800E-456E-4CAE-A333-B94576E51459}" name="Column3734" dataDxfId="12789"/>
    <tableColumn id="3751" xr3:uid="{B78FB29E-A4E1-4EA9-8A0E-D39C88BA1705}" name="Column3735" dataDxfId="12788"/>
    <tableColumn id="3752" xr3:uid="{8F36BFE2-13DE-46EF-BD20-AA6164D49798}" name="Column3736" dataDxfId="12787"/>
    <tableColumn id="3753" xr3:uid="{2B1F8D96-F56D-4A0B-9834-0D6785E7A3D0}" name="Column3737" dataDxfId="12786"/>
    <tableColumn id="3754" xr3:uid="{0B8FB431-9235-4B77-82CD-7F124EF6D076}" name="Column3738" dataDxfId="12785"/>
    <tableColumn id="3755" xr3:uid="{3FB0C35B-B856-4695-BF8B-91BCC2F84DB6}" name="Column3739" dataDxfId="12784"/>
    <tableColumn id="3756" xr3:uid="{BF7627C7-3E95-40DE-9A70-19A499136582}" name="Column3740" dataDxfId="12783"/>
    <tableColumn id="3757" xr3:uid="{013F42B5-7004-4E30-BDA7-C57BF289C394}" name="Column3741" dataDxfId="12782"/>
    <tableColumn id="3758" xr3:uid="{4CDE1554-A363-4325-BA32-01B5ECC072F0}" name="Column3742" dataDxfId="12781"/>
    <tableColumn id="3759" xr3:uid="{9307C368-CCD3-48C1-8E4F-708AB863B3CF}" name="Column3743" dataDxfId="12780"/>
    <tableColumn id="3760" xr3:uid="{97C0DA0A-DA24-4AAB-910B-EB952A4689A4}" name="Column3744" dataDxfId="12779"/>
    <tableColumn id="3761" xr3:uid="{B1377107-970C-4DB7-BA4D-96E4C788D8D6}" name="Column3745" dataDxfId="12778"/>
    <tableColumn id="3762" xr3:uid="{F84D5A7D-F571-43FC-9C7E-CC3432E4C5C1}" name="Column3746" dataDxfId="12777"/>
    <tableColumn id="3763" xr3:uid="{AAFF34BB-B2FD-4F1C-89C2-1B4121C4EC3F}" name="Column3747" dataDxfId="12776"/>
    <tableColumn id="3764" xr3:uid="{88A4699E-9A32-4F78-8DDD-47A17AE4C3E7}" name="Column3748" dataDxfId="12775"/>
    <tableColumn id="3765" xr3:uid="{A3E1BB6C-B65A-4E3F-92E1-A8F27EE129DC}" name="Column3749" dataDxfId="12774"/>
    <tableColumn id="3766" xr3:uid="{53445DAF-81A5-4CD7-BFC0-E019846203E5}" name="Column3750" dataDxfId="12773"/>
    <tableColumn id="3767" xr3:uid="{4786E84A-439E-4D49-8911-34AEC78B165D}" name="Column3751" dataDxfId="12772"/>
    <tableColumn id="3768" xr3:uid="{FAB45B19-5415-4787-B695-1598384692D8}" name="Column3752" dataDxfId="12771"/>
    <tableColumn id="3769" xr3:uid="{622A661B-1FAA-4906-B7EA-476F6F02E564}" name="Column3753" dataDxfId="12770"/>
    <tableColumn id="3770" xr3:uid="{5E496B2F-EB78-4E6E-A6FA-6EED5258C946}" name="Column3754" dataDxfId="12769"/>
    <tableColumn id="3771" xr3:uid="{6E930FCA-2C66-46A9-A937-1BE31A6EE213}" name="Column3755" dataDxfId="12768"/>
    <tableColumn id="3772" xr3:uid="{D669BD50-7026-41F1-8E9C-F9499CAB5D2F}" name="Column3756" dataDxfId="12767"/>
    <tableColumn id="3773" xr3:uid="{4ACDFBD9-78E3-4983-AC95-0B7008485F7E}" name="Column3757" dataDxfId="12766"/>
    <tableColumn id="3774" xr3:uid="{952CA18A-E8D5-42DA-A64C-E19B7463E560}" name="Column3758" dataDxfId="12765"/>
    <tableColumn id="3775" xr3:uid="{4D424B4D-7426-4CC5-91B2-E7D05743ED17}" name="Column3759" dataDxfId="12764"/>
    <tableColumn id="3776" xr3:uid="{533BAA59-6588-44F5-A11E-F76D8BB4C798}" name="Column3760" dataDxfId="12763"/>
    <tableColumn id="3777" xr3:uid="{9B8F4158-141C-45C4-AB00-4F73ECF07BA9}" name="Column3761" dataDxfId="12762"/>
    <tableColumn id="3778" xr3:uid="{7BEE31CC-42AB-4543-88A0-40F1D4249248}" name="Column3762" dataDxfId="12761"/>
    <tableColumn id="3779" xr3:uid="{1AFFC346-0EE7-4D40-AFBF-BBF7A6F60B76}" name="Column3763" dataDxfId="12760"/>
    <tableColumn id="3780" xr3:uid="{4EFF2FA8-5DAB-4142-A089-8BE0E5F4053F}" name="Column3764" dataDxfId="12759"/>
    <tableColumn id="3781" xr3:uid="{426A7C5F-15D2-4368-956F-D91FC533F443}" name="Column3765" dataDxfId="12758"/>
    <tableColumn id="3782" xr3:uid="{71718D6B-AA28-4049-B33A-DF5167923E45}" name="Column3766" dataDxfId="12757"/>
    <tableColumn id="3783" xr3:uid="{3A1FAFA8-1057-460F-97B9-9F618973ED65}" name="Column3767" dataDxfId="12756"/>
    <tableColumn id="3784" xr3:uid="{6448235C-EACD-49CE-9541-EA9AD17B5DA1}" name="Column3768" dataDxfId="12755"/>
    <tableColumn id="3785" xr3:uid="{8A418BFE-CCD1-4204-BDFC-649EB4A07C84}" name="Column3769" dataDxfId="12754"/>
    <tableColumn id="3786" xr3:uid="{E1BB775A-CFAA-4AE4-B9E4-D7BDF2E4B4E9}" name="Column3770" dataDxfId="12753"/>
    <tableColumn id="3787" xr3:uid="{93E5DC53-A480-4C03-B2B4-5909F9064326}" name="Column3771" dataDxfId="12752"/>
    <tableColumn id="3788" xr3:uid="{99A346EF-F98F-4E64-9069-72F2014F9B78}" name="Column3772" dataDxfId="12751"/>
    <tableColumn id="3789" xr3:uid="{265CD597-7944-472A-9E3C-CBEDC75E4E4B}" name="Column3773" dataDxfId="12750"/>
    <tableColumn id="3790" xr3:uid="{B21ABFD8-3230-4326-9609-697E3FE3F64E}" name="Column3774" dataDxfId="12749"/>
    <tableColumn id="3791" xr3:uid="{114DF307-1BF5-4BF8-B6C5-50962F7749EE}" name="Column3775" dataDxfId="12748"/>
    <tableColumn id="3792" xr3:uid="{460154C6-41DF-4B6B-B611-2A7E9233DDA4}" name="Column3776" dataDxfId="12747"/>
    <tableColumn id="3793" xr3:uid="{9C76723E-526B-41D2-A7F5-BB4351D1A08A}" name="Column3777" dataDxfId="12746"/>
    <tableColumn id="3794" xr3:uid="{FEB4978F-A6E2-448A-9740-FC7293EDEDA8}" name="Column3778" dataDxfId="12745"/>
    <tableColumn id="3795" xr3:uid="{AD27B6EF-346E-41F1-8829-C899EDBC09EB}" name="Column3779" dataDxfId="12744"/>
    <tableColumn id="3796" xr3:uid="{470F2D2F-2FB8-41B2-BB3E-7C2D79BCECA0}" name="Column3780" dataDxfId="12743"/>
    <tableColumn id="3797" xr3:uid="{EF521F11-DEDA-45B4-B638-E5D1930BF99A}" name="Column3781" dataDxfId="12742"/>
    <tableColumn id="3798" xr3:uid="{EACC3620-25E9-49F3-9793-4840FC2DDEE3}" name="Column3782" dataDxfId="12741"/>
    <tableColumn id="3799" xr3:uid="{24DEBA04-40B1-439D-AED3-5694567E4AEE}" name="Column3783" dataDxfId="12740"/>
    <tableColumn id="3800" xr3:uid="{0DC2FAFF-1DAF-4CF0-BA81-13E588EEF57A}" name="Column3784" dataDxfId="12739"/>
    <tableColumn id="3801" xr3:uid="{7F8F235D-C704-4AEE-93B5-8E0C5C0C3443}" name="Column3785" dataDxfId="12738"/>
    <tableColumn id="3802" xr3:uid="{6FA059A2-0F82-43F2-B5F8-0ABA5C9AF0E3}" name="Column3786" dataDxfId="12737"/>
    <tableColumn id="3803" xr3:uid="{DDA1550D-0B6F-41A9-9DD0-BF678BB3F9AB}" name="Column3787" dataDxfId="12736"/>
    <tableColumn id="3804" xr3:uid="{6DA04BE1-65DB-4C04-87B5-DE04CD16C396}" name="Column3788" dataDxfId="12735"/>
    <tableColumn id="3805" xr3:uid="{1CB6A4B0-1D0C-4E69-8B09-666EB20866AD}" name="Column3789" dataDxfId="12734"/>
    <tableColumn id="3806" xr3:uid="{9BDE372A-4869-4477-8BF4-19B35FB390C9}" name="Column3790" dataDxfId="12733"/>
    <tableColumn id="3807" xr3:uid="{806EB591-B4E9-4B9B-ABA0-1C8DBC9B7FC0}" name="Column3791" dataDxfId="12732"/>
    <tableColumn id="3808" xr3:uid="{905B6B38-3F0F-4A5F-BCB2-E99EF6E752E8}" name="Column3792" dataDxfId="12731"/>
    <tableColumn id="3809" xr3:uid="{6572921E-5722-46E8-BF81-FA93EBEA9468}" name="Column3793" dataDxfId="12730"/>
    <tableColumn id="3810" xr3:uid="{1F8F95F3-6FD1-43E8-8587-FF571F0B7E64}" name="Column3794" dataDxfId="12729"/>
    <tableColumn id="3811" xr3:uid="{DB1F9EC5-2B87-4366-AF5F-584FF27D3D0E}" name="Column3795" dataDxfId="12728"/>
    <tableColumn id="3812" xr3:uid="{86AB7352-A14F-46D8-9D97-A1091DACD519}" name="Column3796" dataDxfId="12727"/>
    <tableColumn id="3813" xr3:uid="{FD40A840-23FD-43AE-9B1B-97FD49369036}" name="Column3797" dataDxfId="12726"/>
    <tableColumn id="3814" xr3:uid="{039F9AD0-F0A6-437F-98F4-A1EC915A8D9F}" name="Column3798" dataDxfId="12725"/>
    <tableColumn id="3815" xr3:uid="{13355A11-FDD2-46DF-A911-37F2A3A2194B}" name="Column3799" dataDxfId="12724"/>
    <tableColumn id="3816" xr3:uid="{A32CE42D-08DC-4697-8EA0-CF597B005613}" name="Column3800" dataDxfId="12723"/>
    <tableColumn id="3817" xr3:uid="{6E8693C7-6EDD-4AAF-908B-CC66EBBCE031}" name="Column3801" dataDxfId="12722"/>
    <tableColumn id="3818" xr3:uid="{AB4A15AC-A858-4F27-A135-FD64E3838AFE}" name="Column3802" dataDxfId="12721"/>
    <tableColumn id="3819" xr3:uid="{3122EE87-A952-4731-AF9A-625FCC3C93D3}" name="Column3803" dataDxfId="12720"/>
    <tableColumn id="3820" xr3:uid="{7E64A2CA-79B5-417A-960E-91BC6B7ACEF9}" name="Column3804" dataDxfId="12719"/>
    <tableColumn id="3821" xr3:uid="{FB14625E-6651-45C2-89DE-925784DCF7E7}" name="Column3805" dataDxfId="12718"/>
    <tableColumn id="3822" xr3:uid="{9CF25759-C7FD-4337-9DC0-D6F6160E894D}" name="Column3806" dataDxfId="12717"/>
    <tableColumn id="3823" xr3:uid="{0BDA89EA-0EDB-41BF-A50A-A05DC60DD7DE}" name="Column3807" dataDxfId="12716"/>
    <tableColumn id="3824" xr3:uid="{2EE712E9-FC65-4D1A-961C-11DD4531C848}" name="Column3808" dataDxfId="12715"/>
    <tableColumn id="3825" xr3:uid="{2FC80574-70C1-42C5-99FF-7991F78FB1F6}" name="Column3809" dataDxfId="12714"/>
    <tableColumn id="3826" xr3:uid="{84CF1D77-9E95-4F24-845E-98F9923C524E}" name="Column3810" dataDxfId="12713"/>
    <tableColumn id="3827" xr3:uid="{93472E83-62E8-401F-979D-BE50C9317310}" name="Column3811" dataDxfId="12712"/>
    <tableColumn id="3828" xr3:uid="{8D3FAB7D-F805-4380-B855-431065B329E8}" name="Column3812" dataDxfId="12711"/>
    <tableColumn id="3829" xr3:uid="{D70D226A-4290-4F79-BC19-E56C4F3C4B64}" name="Column3813" dataDxfId="12710"/>
    <tableColumn id="3830" xr3:uid="{AB0D5D91-2559-4267-88B2-059826138B2A}" name="Column3814" dataDxfId="12709"/>
    <tableColumn id="3831" xr3:uid="{8549DEE3-260D-4B46-ACAC-9A96780B1F67}" name="Column3815" dataDxfId="12708"/>
    <tableColumn id="3832" xr3:uid="{ABB05468-3E0B-4754-BC95-9A482BF0B065}" name="Column3816" dataDxfId="12707"/>
    <tableColumn id="3833" xr3:uid="{48EC4977-3965-46B7-BE32-2923AD61F2DD}" name="Column3817" dataDxfId="12706"/>
    <tableColumn id="3834" xr3:uid="{C8C99ED1-B3C5-4E9D-B010-AB1394A6E07A}" name="Column3818" dataDxfId="12705"/>
    <tableColumn id="3835" xr3:uid="{017EA0F4-EB58-4439-88FA-E3C7AC8D8216}" name="Column3819" dataDxfId="12704"/>
    <tableColumn id="3836" xr3:uid="{2B24CF2A-375F-408A-9C61-E0486891BD7E}" name="Column3820" dataDxfId="12703"/>
    <tableColumn id="3837" xr3:uid="{1A570225-BB55-46C2-8492-B96B2E5B652B}" name="Column3821" dataDxfId="12702"/>
    <tableColumn id="3838" xr3:uid="{55E214AB-2943-4297-9420-29B1943EC21C}" name="Column3822" dataDxfId="12701"/>
    <tableColumn id="3839" xr3:uid="{394E5D96-18FD-4861-ABB5-EE599BCB28A5}" name="Column3823" dataDxfId="12700"/>
    <tableColumn id="3840" xr3:uid="{A169C66F-0D22-4042-B2C0-83E5D1E5D006}" name="Column3824" dataDxfId="12699"/>
    <tableColumn id="3841" xr3:uid="{D91CD34E-F048-43A5-BD1D-6DDA4DD662C1}" name="Column3825" dataDxfId="12698"/>
    <tableColumn id="3842" xr3:uid="{33E6B9B0-9B3C-41A1-BFB9-39988B2C80F7}" name="Column3826" dataDxfId="12697"/>
    <tableColumn id="3843" xr3:uid="{3064AE62-509D-4A1F-9FAF-840C4C099D61}" name="Column3827" dataDxfId="12696"/>
    <tableColumn id="3844" xr3:uid="{B39AA2E0-1C40-4554-8B6D-5F899C550823}" name="Column3828" dataDxfId="12695"/>
    <tableColumn id="3845" xr3:uid="{6B3A97FE-710D-4611-A668-E9C6CE109564}" name="Column3829" dataDxfId="12694"/>
    <tableColumn id="3846" xr3:uid="{A285D684-AE67-42A3-9EFF-5EA6272C3B11}" name="Column3830" dataDxfId="12693"/>
    <tableColumn id="3847" xr3:uid="{ACCC8EB3-9F63-4732-A3ED-DC15F01FBB66}" name="Column3831" dataDxfId="12692"/>
    <tableColumn id="3848" xr3:uid="{B4CF2A8B-9A89-4316-B9C2-D31DBCEE4B06}" name="Column3832" dataDxfId="12691"/>
    <tableColumn id="3849" xr3:uid="{730BE1F8-F55D-4B2C-8DBE-61EB7E73CAA0}" name="Column3833" dataDxfId="12690"/>
    <tableColumn id="3850" xr3:uid="{0DF6EB02-CD83-44D3-A2BC-13A8D9517687}" name="Column3834" dataDxfId="12689"/>
    <tableColumn id="3851" xr3:uid="{1553A798-8E9A-447E-B4CC-F3BEB93F7B86}" name="Column3835" dataDxfId="12688"/>
    <tableColumn id="3852" xr3:uid="{00967521-1982-4197-A34C-06E2E333CCFD}" name="Column3836" dataDxfId="12687"/>
    <tableColumn id="3853" xr3:uid="{452B64CB-8A37-40AA-BACA-FF894BE07559}" name="Column3837" dataDxfId="12686"/>
    <tableColumn id="3854" xr3:uid="{E037053C-653F-4DE2-B5DE-BCB813FEF85E}" name="Column3838" dataDxfId="12685"/>
    <tableColumn id="3855" xr3:uid="{597D1943-EDE2-4F84-9768-E7B7A5F06C48}" name="Column3839" dataDxfId="12684"/>
    <tableColumn id="3856" xr3:uid="{82A77685-9F3F-41C5-9008-3D9CEA11581A}" name="Column3840" dataDxfId="12683"/>
    <tableColumn id="3857" xr3:uid="{EB82F96F-7439-4C13-A7B9-15928C8E4E18}" name="Column3841" dataDxfId="12682"/>
    <tableColumn id="3858" xr3:uid="{3FC5398B-993C-43D7-AB6A-E4ECA6714F2E}" name="Column3842" dataDxfId="12681"/>
    <tableColumn id="3859" xr3:uid="{0DC46A31-D983-448C-BE35-FDD75D02C06E}" name="Column3843" dataDxfId="12680"/>
    <tableColumn id="3860" xr3:uid="{4615F8FC-9034-45C1-B57A-A4B7917C6460}" name="Column3844" dataDxfId="12679"/>
    <tableColumn id="3861" xr3:uid="{B77DAF26-89F2-4816-AB8B-368E205AF62B}" name="Column3845" dataDxfId="12678"/>
    <tableColumn id="3862" xr3:uid="{4EE70E30-825E-4AEC-A1BD-7B1682B9D053}" name="Column3846" dataDxfId="12677"/>
    <tableColumn id="3863" xr3:uid="{D6685785-8771-4C15-8369-6810A4477FD9}" name="Column3847" dataDxfId="12676"/>
    <tableColumn id="3864" xr3:uid="{F28DC0F1-DB00-4D0A-928A-CFF08888A970}" name="Column3848" dataDxfId="12675"/>
    <tableColumn id="3865" xr3:uid="{532A5FA9-DFFD-4F1C-8628-C49D11A2A0C8}" name="Column3849" dataDxfId="12674"/>
    <tableColumn id="3866" xr3:uid="{2BDB02F7-96C9-44B8-AF7F-22D5E4717EF5}" name="Column3850" dataDxfId="12673"/>
    <tableColumn id="3867" xr3:uid="{A87B5894-3B4D-4541-AE4D-FBF4F2A50F7B}" name="Column3851" dataDxfId="12672"/>
    <tableColumn id="3868" xr3:uid="{18828D29-EE75-4CA7-B09B-26F7DEEF5007}" name="Column3852" dataDxfId="12671"/>
    <tableColumn id="3869" xr3:uid="{7110618C-D2B9-4B19-B8E4-C1B3286BE97D}" name="Column3853" dataDxfId="12670"/>
    <tableColumn id="3870" xr3:uid="{1ECB69DD-589F-4D80-8404-DB44C9A4ED39}" name="Column3854" dataDxfId="12669"/>
    <tableColumn id="3871" xr3:uid="{48A30915-C517-4AAA-9894-06F6F36F8B6F}" name="Column3855" dataDxfId="12668"/>
    <tableColumn id="3872" xr3:uid="{BF0BF0F1-3FDB-4147-A54F-3637FDF403AC}" name="Column3856" dataDxfId="12667"/>
    <tableColumn id="3873" xr3:uid="{C02CE03E-8EDD-49BB-BBEB-103185F271D6}" name="Column3857" dataDxfId="12666"/>
    <tableColumn id="3874" xr3:uid="{49F229B8-9DDD-4BAA-B864-D5398277C9E2}" name="Column3858" dataDxfId="12665"/>
    <tableColumn id="3875" xr3:uid="{B97806AD-4ED8-4C82-80B0-28AD99E23F14}" name="Column3859" dataDxfId="12664"/>
    <tableColumn id="3876" xr3:uid="{21495E2E-D329-4066-8BAD-63B5B968E057}" name="Column3860" dataDxfId="12663"/>
    <tableColumn id="3877" xr3:uid="{400DA783-9442-4C80-84B7-19E83FCABE29}" name="Column3861" dataDxfId="12662"/>
    <tableColumn id="3878" xr3:uid="{D0767ECF-623D-4B8C-8015-F8E907DBE279}" name="Column3862" dataDxfId="12661"/>
    <tableColumn id="3879" xr3:uid="{9606A9E9-3444-4C1B-9561-A798848B756D}" name="Column3863" dataDxfId="12660"/>
    <tableColumn id="3880" xr3:uid="{07851849-18DD-42FD-87B9-07BD3BF69573}" name="Column3864" dataDxfId="12659"/>
    <tableColumn id="3881" xr3:uid="{78FF2245-57E3-4C1C-9B11-ED6618F62B48}" name="Column3865" dataDxfId="12658"/>
    <tableColumn id="3882" xr3:uid="{174D5ED5-4841-4BFA-9617-349590B18467}" name="Column3866" dataDxfId="12657"/>
    <tableColumn id="3883" xr3:uid="{5C2B9D4B-8379-4339-B696-58BEE63859B5}" name="Column3867" dataDxfId="12656"/>
    <tableColumn id="3884" xr3:uid="{D1876C01-7188-471E-87B9-D54B884093C9}" name="Column3868" dataDxfId="12655"/>
    <tableColumn id="3885" xr3:uid="{8FA1D79A-21E4-4015-9589-08F759EC77AE}" name="Column3869" dataDxfId="12654"/>
    <tableColumn id="3886" xr3:uid="{324F1B40-A7D4-4CB4-9DF8-43481102C5BF}" name="Column3870" dataDxfId="12653"/>
    <tableColumn id="3887" xr3:uid="{546D302E-9934-4948-80B6-71D89F08DDE8}" name="Column3871" dataDxfId="12652"/>
    <tableColumn id="3888" xr3:uid="{B57D4E8B-196F-4758-8AA7-4B3BF4FAB776}" name="Column3872" dataDxfId="12651"/>
    <tableColumn id="3889" xr3:uid="{E4E6BFCE-6E3F-493C-AD03-5B9E3F67EF2E}" name="Column3873" dataDxfId="12650"/>
    <tableColumn id="3890" xr3:uid="{BD7D34B3-7671-4A8B-A80E-5ACA9C82A759}" name="Column3874" dataDxfId="12649"/>
    <tableColumn id="3891" xr3:uid="{F4C1D21B-8213-4E2C-B5F8-FADCD656FFA2}" name="Column3875" dataDxfId="12648"/>
    <tableColumn id="3892" xr3:uid="{32AAE692-FCB2-446A-A384-EB3FE290237C}" name="Column3876" dataDxfId="12647"/>
    <tableColumn id="3893" xr3:uid="{CB57420A-8DED-4E7B-84E2-439C6D670C7D}" name="Column3877" dataDxfId="12646"/>
    <tableColumn id="3894" xr3:uid="{E7896879-BCB4-47C3-B562-84C4F7538CF8}" name="Column3878" dataDxfId="12645"/>
    <tableColumn id="3895" xr3:uid="{C424CF40-BA0C-4AA3-8C62-5BFF79C5926B}" name="Column3879" dataDxfId="12644"/>
    <tableColumn id="3896" xr3:uid="{38D8E2D0-2D81-4E20-8308-B3FE0D18F107}" name="Column3880" dataDxfId="12643"/>
    <tableColumn id="3897" xr3:uid="{E7A25ACA-BD04-4C2F-BC09-5B8404F2CCAC}" name="Column3881" dataDxfId="12642"/>
    <tableColumn id="3898" xr3:uid="{19DE0F98-BDD5-463E-A8F6-DB5F9CDC867F}" name="Column3882" dataDxfId="12641"/>
    <tableColumn id="3899" xr3:uid="{0B0BA57D-85A4-43DE-8757-DCE1CF695944}" name="Column3883" dataDxfId="12640"/>
    <tableColumn id="3900" xr3:uid="{D6D004E0-73C8-407B-9835-1616ACC17573}" name="Column3884" dataDxfId="12639"/>
    <tableColumn id="3901" xr3:uid="{3D76A567-074E-43BC-882B-3E630CD7D79C}" name="Column3885" dataDxfId="12638"/>
    <tableColumn id="3902" xr3:uid="{AD6FBFEC-42FC-4A7D-8AA9-289B8C259B2B}" name="Column3886" dataDxfId="12637"/>
    <tableColumn id="3903" xr3:uid="{448262B0-EC55-4360-BBAE-B400AD059B25}" name="Column3887" dataDxfId="12636"/>
    <tableColumn id="3904" xr3:uid="{95F704A4-DC14-4E69-9B2E-FAAA2E267EA6}" name="Column3888" dataDxfId="12635"/>
    <tableColumn id="3905" xr3:uid="{948258A7-6B00-4115-930B-6508397792C9}" name="Column3889" dataDxfId="12634"/>
    <tableColumn id="3906" xr3:uid="{E5967950-A6D4-4529-94DA-0693B7193178}" name="Column3890" dataDxfId="12633"/>
    <tableColumn id="3907" xr3:uid="{22652610-C857-456A-92E7-27EC5D7E0CD1}" name="Column3891" dataDxfId="12632"/>
    <tableColumn id="3908" xr3:uid="{AC3E551A-B295-4C57-AC5C-BB2945006CFC}" name="Column3892" dataDxfId="12631"/>
    <tableColumn id="3909" xr3:uid="{693463F5-8DF5-4DB6-B083-D48D73CE3A4A}" name="Column3893" dataDxfId="12630"/>
    <tableColumn id="3910" xr3:uid="{67B6BA89-4D16-41BC-AEDA-1AE05D7D04F9}" name="Column3894" dataDxfId="12629"/>
    <tableColumn id="3911" xr3:uid="{E8295F8B-95A4-42DD-8375-760BEC04D4F2}" name="Column3895" dataDxfId="12628"/>
    <tableColumn id="3912" xr3:uid="{1D30F9A3-E758-4399-B128-9B8D70C45D1D}" name="Column3896" dataDxfId="12627"/>
    <tableColumn id="3913" xr3:uid="{BF34DA23-B89B-4871-B1F3-134A652297E8}" name="Column3897" dataDxfId="12626"/>
    <tableColumn id="3914" xr3:uid="{D6941BC7-D674-409B-9C43-9AE92550E40C}" name="Column3898" dataDxfId="12625"/>
    <tableColumn id="3915" xr3:uid="{94193066-88E3-435B-9EB3-9EF2CDC103ED}" name="Column3899" dataDxfId="12624"/>
    <tableColumn id="3916" xr3:uid="{FE64DDD8-8011-4476-BD8B-E4E8433560C3}" name="Column3900" dataDxfId="12623"/>
    <tableColumn id="3917" xr3:uid="{DFF9DFBF-6C85-49BE-94D3-7D51CEB6E93A}" name="Column3901" dataDxfId="12622"/>
    <tableColumn id="3918" xr3:uid="{97068451-8E6E-48E0-9EBD-C648DA2CC28B}" name="Column3902" dataDxfId="12621"/>
    <tableColumn id="3919" xr3:uid="{6B49F447-ABBA-473F-BA3E-6576D0E2B7A6}" name="Column3903" dataDxfId="12620"/>
    <tableColumn id="3920" xr3:uid="{BF8704EF-1601-43F4-9359-957F7CB68855}" name="Column3904" dataDxfId="12619"/>
    <tableColumn id="3921" xr3:uid="{145E5280-B592-4515-B344-786452BC0488}" name="Column3905" dataDxfId="12618"/>
    <tableColumn id="3922" xr3:uid="{319BFDBF-AC64-4B36-97E0-D4F7EFBDE8F3}" name="Column3906" dataDxfId="12617"/>
    <tableColumn id="3923" xr3:uid="{60316D0A-00B7-416A-90C0-D5C890C46B08}" name="Column3907" dataDxfId="12616"/>
    <tableColumn id="3924" xr3:uid="{30EE3342-25AC-47A6-96A2-E4D1E41A1946}" name="Column3908" dataDxfId="12615"/>
    <tableColumn id="3925" xr3:uid="{63288C21-BF5D-4239-A4BA-576917423EDD}" name="Column3909" dataDxfId="12614"/>
    <tableColumn id="3926" xr3:uid="{8D3CECB8-C95D-49E2-84C0-36BEF17A7E44}" name="Column3910" dataDxfId="12613"/>
    <tableColumn id="3927" xr3:uid="{91BA0EA5-FFB0-4B77-B2FB-BBA31CAC37B1}" name="Column3911" dataDxfId="12612"/>
    <tableColumn id="3928" xr3:uid="{DB3013DB-8CA6-45E1-AA70-E4597AD5087C}" name="Column3912" dataDxfId="12611"/>
    <tableColumn id="3929" xr3:uid="{95065380-4109-4D94-BBC9-33DEB47AE50A}" name="Column3913" dataDxfId="12610"/>
    <tableColumn id="3930" xr3:uid="{8B1516C1-D24E-4856-9DA3-33336F5FECB2}" name="Column3914" dataDxfId="12609"/>
    <tableColumn id="3931" xr3:uid="{852271E2-C561-4C6D-9F03-75A0207C17CB}" name="Column3915" dataDxfId="12608"/>
    <tableColumn id="3932" xr3:uid="{FAE4418E-B5C9-4368-A87A-DDC1DDE1511C}" name="Column3916" dataDxfId="12607"/>
    <tableColumn id="3933" xr3:uid="{6D6AE0F8-1E0A-4703-B474-9CB5253E2ADA}" name="Column3917" dataDxfId="12606"/>
    <tableColumn id="3934" xr3:uid="{BF5BAAA4-9434-4E98-8E66-5828D96BD1E3}" name="Column3918" dataDxfId="12605"/>
    <tableColumn id="3935" xr3:uid="{1702DB20-F2AE-4773-B99A-B7D0D2F39448}" name="Column3919" dataDxfId="12604"/>
    <tableColumn id="3936" xr3:uid="{1960EDB2-BF66-489E-94F0-129F63657F3F}" name="Column3920" dataDxfId="12603"/>
    <tableColumn id="3937" xr3:uid="{61DED720-1062-4574-975B-F3DD9DF636D6}" name="Column3921" dataDxfId="12602"/>
    <tableColumn id="3938" xr3:uid="{F7CFD661-EEC2-4E8B-A934-0BED41BAA10D}" name="Column3922" dataDxfId="12601"/>
    <tableColumn id="3939" xr3:uid="{8FD9ADD8-F4A7-4842-BE97-39B2AF2F038F}" name="Column3923" dataDxfId="12600"/>
    <tableColumn id="3940" xr3:uid="{B050BE0C-CA6A-4D3E-B8B9-25FD65D0EC57}" name="Column3924" dataDxfId="12599"/>
    <tableColumn id="3941" xr3:uid="{4CFC4744-EDBF-47C9-9EA9-323F1D25E9D1}" name="Column3925" dataDxfId="12598"/>
    <tableColumn id="3942" xr3:uid="{6E2F4538-BFEA-4B5C-B67B-2B86E670C843}" name="Column3926" dataDxfId="12597"/>
    <tableColumn id="3943" xr3:uid="{3BA0DFBA-40DC-4F23-AD82-358BDC665A6E}" name="Column3927" dataDxfId="12596"/>
    <tableColumn id="3944" xr3:uid="{4B858ABF-6991-406D-BC36-BAC38D69457B}" name="Column3928" dataDxfId="12595"/>
    <tableColumn id="3945" xr3:uid="{72EBCEE8-2858-4EAB-9DE7-D26AD113C11F}" name="Column3929" dataDxfId="12594"/>
    <tableColumn id="3946" xr3:uid="{2525F715-9542-4A99-9EBD-CD67BC03D056}" name="Column3930" dataDxfId="12593"/>
    <tableColumn id="3947" xr3:uid="{7CB01CEF-916E-41F2-9215-2347DA6E500B}" name="Column3931" dataDxfId="12592"/>
    <tableColumn id="3948" xr3:uid="{5A8AAF23-2206-4D22-ACBF-CF0BC76A6BFD}" name="Column3932" dataDxfId="12591"/>
    <tableColumn id="3949" xr3:uid="{A557C91A-F81A-4075-BF45-475B667DAB81}" name="Column3933" dataDxfId="12590"/>
    <tableColumn id="3950" xr3:uid="{AF41EB89-0B6F-4368-8F73-3C3557DC5B93}" name="Column3934" dataDxfId="12589"/>
    <tableColumn id="3951" xr3:uid="{0A7D76C4-92A9-4132-9B67-270C192B2F91}" name="Column3935" dataDxfId="12588"/>
    <tableColumn id="3952" xr3:uid="{C6A6DF5B-6661-4884-909E-65DBDE60B8BD}" name="Column3936" dataDxfId="12587"/>
    <tableColumn id="3953" xr3:uid="{883FC8C0-0800-4A60-B80E-A60352669EA8}" name="Column3937" dataDxfId="12586"/>
    <tableColumn id="3954" xr3:uid="{B5307FE2-02FD-4D92-9A40-98ABEAB9FDDC}" name="Column3938" dataDxfId="12585"/>
    <tableColumn id="3955" xr3:uid="{37C26CB4-3327-4987-A5FD-475219E4D50A}" name="Column3939" dataDxfId="12584"/>
    <tableColumn id="3956" xr3:uid="{8EBE8B8A-67BB-4C35-A778-8FD49D907450}" name="Column3940" dataDxfId="12583"/>
    <tableColumn id="3957" xr3:uid="{1CA4F723-A52C-4FE3-AB16-66D00D688B43}" name="Column3941" dataDxfId="12582"/>
    <tableColumn id="3958" xr3:uid="{15D796A3-2BEC-47D2-92B8-B78873352A66}" name="Column3942" dataDxfId="12581"/>
    <tableColumn id="3959" xr3:uid="{F3EA7C29-79F4-4D88-9A27-6DD49974A13A}" name="Column3943" dataDxfId="12580"/>
    <tableColumn id="3960" xr3:uid="{3E506944-0329-4EE2-9379-A8E2AF358DB8}" name="Column3944" dataDxfId="12579"/>
    <tableColumn id="3961" xr3:uid="{757D0554-B93A-4506-9CBC-CAB8A3855BB2}" name="Column3945" dataDxfId="12578"/>
    <tableColumn id="3962" xr3:uid="{21A53CD7-6A38-48F2-BF93-F55E2AD60E45}" name="Column3946" dataDxfId="12577"/>
    <tableColumn id="3963" xr3:uid="{B5938231-FE92-4C2F-83A0-588705BD574F}" name="Column3947" dataDxfId="12576"/>
    <tableColumn id="3964" xr3:uid="{886E5904-58D9-4918-A205-FAC34CD1F605}" name="Column3948" dataDxfId="12575"/>
    <tableColumn id="3965" xr3:uid="{E8E41560-08E1-439A-B3C1-8CB3D36F0ADA}" name="Column3949" dataDxfId="12574"/>
    <tableColumn id="3966" xr3:uid="{033F6AEA-E8A1-4219-8827-0796F57834D1}" name="Column3950" dataDxfId="12573"/>
    <tableColumn id="3967" xr3:uid="{48392E17-2244-459C-B631-C9D8BBCBB9BE}" name="Column3951" dataDxfId="12572"/>
    <tableColumn id="3968" xr3:uid="{39029CB7-5379-4951-9C80-5B96C2C90B41}" name="Column3952" dataDxfId="12571"/>
    <tableColumn id="3969" xr3:uid="{E2FD1C3D-A04B-41FC-B4A7-DFA22C5F843A}" name="Column3953" dataDxfId="12570"/>
    <tableColumn id="3970" xr3:uid="{D77CD4A7-686D-4B71-B1BD-A3453960EEF4}" name="Column3954" dataDxfId="12569"/>
    <tableColumn id="3971" xr3:uid="{5D74DB29-9E12-448F-9520-FB75A81C112A}" name="Column3955" dataDxfId="12568"/>
    <tableColumn id="3972" xr3:uid="{63C91DC0-3F8C-419A-9829-D1AB96208814}" name="Column3956" dataDxfId="12567"/>
    <tableColumn id="3973" xr3:uid="{9C5F5F42-277C-4A52-B96C-6C349B322D65}" name="Column3957" dataDxfId="12566"/>
    <tableColumn id="3974" xr3:uid="{3A783D9F-F2BD-472D-8980-57FA3E5BCD68}" name="Column3958" dataDxfId="12565"/>
    <tableColumn id="3975" xr3:uid="{02AD634C-3BC1-456A-8E5D-3E7F054ED143}" name="Column3959" dataDxfId="12564"/>
    <tableColumn id="3976" xr3:uid="{6C6C9DFD-539F-4012-9660-D35EBCDD03DD}" name="Column3960" dataDxfId="12563"/>
    <tableColumn id="3977" xr3:uid="{FAE5FA8B-D6B3-419A-869F-252EFC358A44}" name="Column3961" dataDxfId="12562"/>
    <tableColumn id="3978" xr3:uid="{22027D72-AEDD-4D58-916C-81C6EC4A5933}" name="Column3962" dataDxfId="12561"/>
    <tableColumn id="3979" xr3:uid="{E5CA31AE-7002-4E74-B571-03DA4E3F06C8}" name="Column3963" dataDxfId="12560"/>
    <tableColumn id="3980" xr3:uid="{0BC6667C-9DB0-429B-920E-90F52CE04387}" name="Column3964" dataDxfId="12559"/>
    <tableColumn id="3981" xr3:uid="{4B3863A4-2937-4384-AA5E-2ADCFAF93BB7}" name="Column3965" dataDxfId="12558"/>
    <tableColumn id="3982" xr3:uid="{BBFD849D-9855-47ED-81BD-67F39821C5B7}" name="Column3966" dataDxfId="12557"/>
    <tableColumn id="3983" xr3:uid="{D76DA7AD-B016-43F0-85F1-A1B01409BD2A}" name="Column3967" dataDxfId="12556"/>
    <tableColumn id="3984" xr3:uid="{0DB8591D-B9F0-481C-AC37-325DA1EFA41B}" name="Column3968" dataDxfId="12555"/>
    <tableColumn id="3985" xr3:uid="{6000B69A-C5CA-4EF0-8D53-4AFEADC3B594}" name="Column3969" dataDxfId="12554"/>
    <tableColumn id="3986" xr3:uid="{4BD9FFA5-9913-4CF3-9A42-C237CDEE49CB}" name="Column3970" dataDxfId="12553"/>
    <tableColumn id="3987" xr3:uid="{436EE94C-7FC1-42AE-A43E-7F2D92B3525E}" name="Column3971" dataDxfId="12552"/>
    <tableColumn id="3988" xr3:uid="{7B88CC82-1E4D-4150-9515-7E8DF70562BF}" name="Column3972" dataDxfId="12551"/>
    <tableColumn id="3989" xr3:uid="{E861E891-2CA9-498E-BA59-4ADBC3151E9E}" name="Column3973" dataDxfId="12550"/>
    <tableColumn id="3990" xr3:uid="{DCE33056-74B4-4F20-9C9C-91FD837357FC}" name="Column3974" dataDxfId="12549"/>
    <tableColumn id="3991" xr3:uid="{05D02703-640C-498D-9BF0-5FB22EEA30BB}" name="Column3975" dataDxfId="12548"/>
    <tableColumn id="3992" xr3:uid="{9B2BECF4-236B-4592-BD97-CAC026A7798B}" name="Column3976" dataDxfId="12547"/>
    <tableColumn id="3993" xr3:uid="{C61A6401-8067-471E-A1AE-D8E4928717F2}" name="Column3977" dataDxfId="12546"/>
    <tableColumn id="3994" xr3:uid="{D4B9A674-B359-4469-9DA9-E53FC7078778}" name="Column3978" dataDxfId="12545"/>
    <tableColumn id="3995" xr3:uid="{5D0FD27C-802D-4DE3-B46D-509093F8F155}" name="Column3979" dataDxfId="12544"/>
    <tableColumn id="3996" xr3:uid="{E2D1EE82-54FB-45CA-8D5F-DE01736750CF}" name="Column3980" dataDxfId="12543"/>
    <tableColumn id="3997" xr3:uid="{B6C42AF5-8659-4F63-8790-40A06B7663B0}" name="Column3981" dataDxfId="12542"/>
    <tableColumn id="3998" xr3:uid="{B93B04DB-CE8C-42BF-A5E6-36CE9DFBE94F}" name="Column3982" dataDxfId="12541"/>
    <tableColumn id="3999" xr3:uid="{6E4D191B-3AE8-4A5C-A8CC-FD28253AA372}" name="Column3983" dataDxfId="12540"/>
    <tableColumn id="4000" xr3:uid="{83109F56-AE3E-4C14-89D6-3F63139D5C98}" name="Column3984" dataDxfId="12539"/>
    <tableColumn id="4001" xr3:uid="{78DBF6CE-51B7-4024-99BE-5C054586C906}" name="Column3985" dataDxfId="12538"/>
    <tableColumn id="4002" xr3:uid="{D32071B9-7FA3-4A2F-BCA9-9E1D48CCDC5A}" name="Column3986" dataDxfId="12537"/>
    <tableColumn id="4003" xr3:uid="{5D1AF36B-812B-4223-8B79-7E8E399CC8ED}" name="Column3987" dataDxfId="12536"/>
    <tableColumn id="4004" xr3:uid="{012E90FB-6649-45E8-B61A-CB10B7EC1E08}" name="Column3988" dataDxfId="12535"/>
    <tableColumn id="4005" xr3:uid="{3B2F0D9E-9E6C-409F-8632-6DAAFEFBF0F8}" name="Column3989" dataDxfId="12534"/>
    <tableColumn id="4006" xr3:uid="{9EA89788-D204-4DA1-B3C9-C4B9D22440DB}" name="Column3990" dataDxfId="12533"/>
    <tableColumn id="4007" xr3:uid="{24C58E42-8760-44F3-A93A-CD55542109A1}" name="Column3991" dataDxfId="12532"/>
    <tableColumn id="4008" xr3:uid="{DC517A9E-CD57-489A-A12A-585FE1E07394}" name="Column3992" dataDxfId="12531"/>
    <tableColumn id="4009" xr3:uid="{DF7AC445-99FE-45A3-8627-F0A6D43197F6}" name="Column3993" dataDxfId="12530"/>
    <tableColumn id="4010" xr3:uid="{82FBD397-E11E-47D1-83E5-8BACAAD71B61}" name="Column3994" dataDxfId="12529"/>
    <tableColumn id="4011" xr3:uid="{2A26D870-B361-4F29-8836-EC8B7F4C8FF7}" name="Column3995" dataDxfId="12528"/>
    <tableColumn id="4012" xr3:uid="{8CA5E97A-D20A-4B30-A53A-808F45FF32C7}" name="Column3996" dataDxfId="12527"/>
    <tableColumn id="4013" xr3:uid="{160FF5EC-9BF2-4403-B22B-9A8AFC8F287A}" name="Column3997" dataDxfId="12526"/>
    <tableColumn id="4014" xr3:uid="{7B47F225-55E0-4BA5-B69C-18338B1DFA96}" name="Column3998" dataDxfId="12525"/>
    <tableColumn id="4015" xr3:uid="{F64D9432-EC80-4E39-95A4-5C5CC4402D29}" name="Column3999" dataDxfId="12524"/>
    <tableColumn id="4016" xr3:uid="{15E25CED-B269-4B06-8A29-7AC41B8BA682}" name="Column4000" dataDxfId="12523"/>
    <tableColumn id="4017" xr3:uid="{3D3A0954-47C4-45B6-842D-8E620B6AC1D2}" name="Column4001" dataDxfId="12522"/>
    <tableColumn id="4018" xr3:uid="{8CC3FF2C-F543-41C9-9C17-6CACB1055B23}" name="Column4002" dataDxfId="12521"/>
    <tableColumn id="4019" xr3:uid="{C2C417A1-7635-4659-B9C5-17F8FD05588A}" name="Column4003" dataDxfId="12520"/>
    <tableColumn id="4020" xr3:uid="{85CAD229-EE2A-4C84-A9DF-9620BEE06B72}" name="Column4004" dataDxfId="12519"/>
    <tableColumn id="4021" xr3:uid="{E498887D-9998-4CCA-8353-9AAB5EE6FC74}" name="Column4005" dataDxfId="12518"/>
    <tableColumn id="4022" xr3:uid="{AA2E6340-0CFB-4B6A-885B-C35A7620617B}" name="Column4006" dataDxfId="12517"/>
    <tableColumn id="4023" xr3:uid="{0A29A68D-934F-46A9-896A-9C379372C5C9}" name="Column4007" dataDxfId="12516"/>
    <tableColumn id="4024" xr3:uid="{69B7AA33-3AB5-4F49-AFF4-DF15FCF3A133}" name="Column4008" dataDxfId="12515"/>
    <tableColumn id="4025" xr3:uid="{B0EDC51B-DA10-4168-B0B5-B8E69902BD54}" name="Column4009" dataDxfId="12514"/>
    <tableColumn id="4026" xr3:uid="{64C1729D-DCDF-4B88-B0C9-AADB60AD9505}" name="Column4010" dataDxfId="12513"/>
    <tableColumn id="4027" xr3:uid="{0BD20D09-D683-42AF-8323-85FAD0AB73BE}" name="Column4011" dataDxfId="12512"/>
    <tableColumn id="4028" xr3:uid="{0F8BF9B6-1F91-4F20-88DA-7D10E3F04801}" name="Column4012" dataDxfId="12511"/>
    <tableColumn id="4029" xr3:uid="{4A42CB32-C090-45D5-98B3-2BA4A8020D48}" name="Column4013" dataDxfId="12510"/>
    <tableColumn id="4030" xr3:uid="{7F1DE0B0-DE69-4C80-B449-796DF2479775}" name="Column4014" dataDxfId="12509"/>
    <tableColumn id="4031" xr3:uid="{B35DC165-2ACE-4A06-8C0E-A8C621C9F07A}" name="Column4015" dataDxfId="12508"/>
    <tableColumn id="4032" xr3:uid="{90FC985D-8979-4327-8540-956C5023ECBB}" name="Column4016" dataDxfId="12507"/>
    <tableColumn id="4033" xr3:uid="{09D94D80-E0BE-434C-B6CA-D1B5D54A1F3A}" name="Column4017" dataDxfId="12506"/>
    <tableColumn id="4034" xr3:uid="{A553083A-10AE-4BAE-9CC5-A36A7BE5D323}" name="Column4018" dataDxfId="12505"/>
    <tableColumn id="4035" xr3:uid="{299FC662-F176-45C9-8BFC-9EF970F36F5D}" name="Column4019" dataDxfId="12504"/>
    <tableColumn id="4036" xr3:uid="{7D7CDE34-1C65-492F-BEB0-380C5A256CEB}" name="Column4020" dataDxfId="12503"/>
    <tableColumn id="4037" xr3:uid="{7A7130AB-3835-4108-86F2-A04CEF0E1FD7}" name="Column4021" dataDxfId="12502"/>
    <tableColumn id="4038" xr3:uid="{B30B27DE-7140-45E8-80D4-B11A7F0FF86F}" name="Column4022" dataDxfId="12501"/>
    <tableColumn id="4039" xr3:uid="{5F572E62-75DA-4A4B-A341-064D107CEF21}" name="Column4023" dataDxfId="12500"/>
    <tableColumn id="4040" xr3:uid="{5A6394E1-1FC3-4127-B616-CEBE2BC35534}" name="Column4024" dataDxfId="12499"/>
    <tableColumn id="4041" xr3:uid="{3FA3C642-91D5-42D1-A857-96FD5CAA2C1D}" name="Column4025" dataDxfId="12498"/>
    <tableColumn id="4042" xr3:uid="{C9690B54-4A13-47F3-9338-49EAB7EE77AE}" name="Column4026" dataDxfId="12497"/>
    <tableColumn id="4043" xr3:uid="{FFDDEE30-0397-49F4-B354-DB3D41866A9A}" name="Column4027" dataDxfId="12496"/>
    <tableColumn id="4044" xr3:uid="{2AC0827D-E4B9-4E40-B250-A0387F54BC02}" name="Column4028" dataDxfId="12495"/>
    <tableColumn id="4045" xr3:uid="{EB979D59-39B4-4B00-923C-58B00D64DE72}" name="Column4029" dataDxfId="12494"/>
    <tableColumn id="4046" xr3:uid="{707963E9-2966-49CE-ACB8-B1C69AE44500}" name="Column4030" dataDxfId="12493"/>
    <tableColumn id="4047" xr3:uid="{335EDDCD-651B-4DFA-AA5C-6210409E25A2}" name="Column4031" dataDxfId="12492"/>
    <tableColumn id="4048" xr3:uid="{EB1811BF-D5B0-4686-BD7C-54BA4240C598}" name="Column4032" dataDxfId="12491"/>
    <tableColumn id="4049" xr3:uid="{079A30D5-B11A-432F-925A-F4505FD40ADC}" name="Column4033" dataDxfId="12490"/>
    <tableColumn id="4050" xr3:uid="{0A255588-70DE-4889-B0B8-049F2B698029}" name="Column4034" dataDxfId="12489"/>
    <tableColumn id="4051" xr3:uid="{3B401264-3459-44BE-89FB-9FC17A9405D4}" name="Column4035" dataDxfId="12488"/>
    <tableColumn id="4052" xr3:uid="{6EDD0161-80CC-4212-82D0-6B137CF4F959}" name="Column4036" dataDxfId="12487"/>
    <tableColumn id="4053" xr3:uid="{4D1370FF-55BD-46D0-97A4-8A638D6721A2}" name="Column4037" dataDxfId="12486"/>
    <tableColumn id="4054" xr3:uid="{475ACDFE-4735-44C2-93CB-6F21DF4F4156}" name="Column4038" dataDxfId="12485"/>
    <tableColumn id="4055" xr3:uid="{E4E84460-3B39-4CA0-B6F3-7B9D554957EB}" name="Column4039" dataDxfId="12484"/>
    <tableColumn id="4056" xr3:uid="{601D9240-AE66-47F9-A967-765A51B31CA1}" name="Column4040" dataDxfId="12483"/>
    <tableColumn id="4057" xr3:uid="{C230604F-95AC-4555-BFF8-9B1BE1858C95}" name="Column4041" dataDxfId="12482"/>
    <tableColumn id="4058" xr3:uid="{5A18A00A-9E62-4BCF-8ED4-632D4AD84D03}" name="Column4042" dataDxfId="12481"/>
    <tableColumn id="4059" xr3:uid="{BC9C8761-769F-4EA9-B546-6C349A2EB1AD}" name="Column4043" dataDxfId="12480"/>
    <tableColumn id="4060" xr3:uid="{27391DF6-3F34-4214-9C2B-982C514FFD84}" name="Column4044" dataDxfId="12479"/>
    <tableColumn id="4061" xr3:uid="{28FA5012-67BA-4C46-B09E-D808E7A49AC5}" name="Column4045" dataDxfId="12478"/>
    <tableColumn id="4062" xr3:uid="{BADBBB5A-2586-41F3-AB97-9A31080615CE}" name="Column4046" dataDxfId="12477"/>
    <tableColumn id="4063" xr3:uid="{BD3F314C-6D25-442B-AEFC-2FC60BE9B5AD}" name="Column4047" dataDxfId="12476"/>
    <tableColumn id="4064" xr3:uid="{97E5804C-A9D7-4193-B215-46C1E5B46A69}" name="Column4048" dataDxfId="12475"/>
    <tableColumn id="4065" xr3:uid="{4AE0D6F3-CA66-48E3-BD00-69EB0F5BCB61}" name="Column4049" dataDxfId="12474"/>
    <tableColumn id="4066" xr3:uid="{BE39838C-8256-4E77-AF59-B5C7BECFA709}" name="Column4050" dataDxfId="12473"/>
    <tableColumn id="4067" xr3:uid="{5CE6AF65-ADB4-408E-A139-D4CB9B8F39C0}" name="Column4051" dataDxfId="12472"/>
    <tableColumn id="4068" xr3:uid="{D537050C-F89D-455E-9077-781DA30CC17F}" name="Column4052" dataDxfId="12471"/>
    <tableColumn id="4069" xr3:uid="{678212C0-C588-4A0B-8B72-3C5B38CF6294}" name="Column4053" dataDxfId="12470"/>
    <tableColumn id="4070" xr3:uid="{14EDE07A-4547-4C85-9630-265F28801255}" name="Column4054" dataDxfId="12469"/>
    <tableColumn id="4071" xr3:uid="{F222300D-2235-4921-8FAF-2B3520C05AAF}" name="Column4055" dataDxfId="12468"/>
    <tableColumn id="4072" xr3:uid="{B650DC49-5810-469D-9215-052B2B917AAC}" name="Column4056" dataDxfId="12467"/>
    <tableColumn id="4073" xr3:uid="{E66F52F3-75CA-4131-86DD-1AB3B338D6E9}" name="Column4057" dataDxfId="12466"/>
    <tableColumn id="4074" xr3:uid="{948C1255-9FFA-4EFE-A13C-5C87FC6C27CA}" name="Column4058" dataDxfId="12465"/>
    <tableColumn id="4075" xr3:uid="{266BFEA1-D02E-4446-9029-7360148C126B}" name="Column4059" dataDxfId="12464"/>
    <tableColumn id="4076" xr3:uid="{3BCAD281-9259-4B5C-A61F-B9B46FEF2FD2}" name="Column4060" dataDxfId="12463"/>
    <tableColumn id="4077" xr3:uid="{E58962E3-5A3D-473E-A90E-3FBD5E47CAFD}" name="Column4061" dataDxfId="12462"/>
    <tableColumn id="4078" xr3:uid="{342E7FD4-01BF-4AF0-ADED-CAB49CE365D0}" name="Column4062" dataDxfId="12461"/>
    <tableColumn id="4079" xr3:uid="{B68CADED-CC3D-4A65-8B9E-8B5321DA01A3}" name="Column4063" dataDxfId="12460"/>
    <tableColumn id="4080" xr3:uid="{A416878D-8A88-46D1-B18D-EC1CB067266F}" name="Column4064" dataDxfId="12459"/>
    <tableColumn id="4081" xr3:uid="{D466385A-B55C-49E3-9120-6E6AAC3F8DA7}" name="Column4065" dataDxfId="12458"/>
    <tableColumn id="4082" xr3:uid="{893FFED1-FD38-452C-B479-EE0A5036AF79}" name="Column4066" dataDxfId="12457"/>
    <tableColumn id="4083" xr3:uid="{E19EB5FC-E607-4B1C-B1CF-A0981CEE66EF}" name="Column4067" dataDxfId="12456"/>
    <tableColumn id="4084" xr3:uid="{739A90ED-4916-4FAA-9E81-50D4068078D6}" name="Column4068" dataDxfId="12455"/>
    <tableColumn id="4085" xr3:uid="{73257A1C-91BC-4BC7-AD18-FBA20B7D78A7}" name="Column4069" dataDxfId="12454"/>
    <tableColumn id="4086" xr3:uid="{1A14C6E0-D2D4-49F6-BDA6-087B8E85FA00}" name="Column4070" dataDxfId="12453"/>
    <tableColumn id="4087" xr3:uid="{B59F28CA-6E48-4E99-934B-9AD410047858}" name="Column4071" dataDxfId="12452"/>
    <tableColumn id="4088" xr3:uid="{E684D8A4-ED0C-43D3-BC77-3835F11A028E}" name="Column4072" dataDxfId="12451"/>
    <tableColumn id="4089" xr3:uid="{14F16174-CF2D-424E-86A5-1694CDC7C35F}" name="Column4073" dataDxfId="12450"/>
    <tableColumn id="4090" xr3:uid="{B6C94AE7-A90A-432A-94CF-B63BC3C20E5A}" name="Column4074" dataDxfId="12449"/>
    <tableColumn id="4091" xr3:uid="{23B02031-B4F4-429C-A1BE-28F88B5BE621}" name="Column4075" dataDxfId="12448"/>
    <tableColumn id="4092" xr3:uid="{DE426F9D-F264-4585-9467-A9D26CBB75CE}" name="Column4076" dataDxfId="12447"/>
    <tableColumn id="4093" xr3:uid="{12B9E811-E927-4FD6-B1A0-9371ADD3FA28}" name="Column4077" dataDxfId="12446"/>
    <tableColumn id="4094" xr3:uid="{F227B2FF-3397-4CF1-B1A4-C746A841C06D}" name="Column4078" dataDxfId="12445"/>
    <tableColumn id="4095" xr3:uid="{C7256585-68BB-4991-9245-6D60FD742D86}" name="Column4079" dataDxfId="12444"/>
    <tableColumn id="4096" xr3:uid="{388F1DBE-2D6B-4912-BB84-18E11896368C}" name="Column4080" dataDxfId="12443"/>
    <tableColumn id="4097" xr3:uid="{E8B039BF-DB78-4F09-A5B2-12F2A4E6486A}" name="Column4081" dataDxfId="12442"/>
    <tableColumn id="4098" xr3:uid="{352C9755-B61A-4809-8832-225652D86AAA}" name="Column4082" dataDxfId="12441"/>
    <tableColumn id="4099" xr3:uid="{6FB36475-8576-4FAA-B9A9-D71EDD99D877}" name="Column4083" dataDxfId="12440"/>
    <tableColumn id="4100" xr3:uid="{6C1F18A8-8D2A-4CB5-8959-4C242230D2DA}" name="Column4084" dataDxfId="12439"/>
    <tableColumn id="4101" xr3:uid="{195B94BD-B8AF-4935-9048-A98F825AB0AF}" name="Column4085" dataDxfId="12438"/>
    <tableColumn id="4102" xr3:uid="{C64825AE-43E7-4A1A-A1C4-8397B2329257}" name="Column4086" dataDxfId="12437"/>
    <tableColumn id="4103" xr3:uid="{F782B7A7-47C4-41C9-9C3C-08AC373693FC}" name="Column4087" dataDxfId="12436"/>
    <tableColumn id="4104" xr3:uid="{47A9E1D1-CC05-4D1C-BB97-D078D699FE2E}" name="Column4088" dataDxfId="12435"/>
    <tableColumn id="4105" xr3:uid="{A3776303-4F39-45BD-B478-3DDB2DA857A5}" name="Column4089" dataDxfId="12434"/>
    <tableColumn id="4106" xr3:uid="{33C6F63A-5E0E-4760-AEE3-A3B14C8D19E4}" name="Column4090" dataDxfId="12433"/>
    <tableColumn id="4107" xr3:uid="{4D51AC7A-3DAC-4469-9405-04C50DE277F4}" name="Column4091" dataDxfId="12432"/>
    <tableColumn id="4108" xr3:uid="{122E123E-D4A9-4C65-A640-477A575EBD7F}" name="Column4092" dataDxfId="12431"/>
    <tableColumn id="4109" xr3:uid="{0B6635EF-B60D-4E5D-B338-391F97124DD6}" name="Column4093" dataDxfId="12430"/>
    <tableColumn id="4110" xr3:uid="{2D88F130-7EBB-4BEC-9842-BA4AD4ABC08D}" name="Column4094" dataDxfId="12429"/>
    <tableColumn id="4111" xr3:uid="{FCDE10B3-E4C7-4102-8347-F80E002D2F4A}" name="Column4095" dataDxfId="12428"/>
    <tableColumn id="4112" xr3:uid="{4DF2446E-E126-49EA-8F7A-A20DCEA33AA1}" name="Column4096" dataDxfId="12427"/>
    <tableColumn id="4113" xr3:uid="{DF63CBC4-B80B-46AF-A112-2488781947FA}" name="Column4097" dataDxfId="12426"/>
    <tableColumn id="4114" xr3:uid="{7467892D-07C6-49AA-9D2C-3F204EC0937F}" name="Column4098" dataDxfId="12425"/>
    <tableColumn id="4115" xr3:uid="{1C62C850-76CD-4451-85D5-4D4B20E6F1C9}" name="Column4099" dataDxfId="12424"/>
    <tableColumn id="4116" xr3:uid="{C739A8CD-5823-4217-AA87-A36CE1895C90}" name="Column4100" dataDxfId="12423"/>
    <tableColumn id="4117" xr3:uid="{F6E2F9E8-47E3-4379-B8E3-B9EB70A56BD5}" name="Column4101" dataDxfId="12422"/>
    <tableColumn id="4118" xr3:uid="{25DFD9A4-E252-4A29-A666-B7BEE582E73A}" name="Column4102" dataDxfId="12421"/>
    <tableColumn id="4119" xr3:uid="{8B712F29-EF16-421F-8274-48B51CE39B97}" name="Column4103" dataDxfId="12420"/>
    <tableColumn id="4120" xr3:uid="{39FB08F1-8AFA-4716-8394-FEC3C957E142}" name="Column4104" dataDxfId="12419"/>
    <tableColumn id="4121" xr3:uid="{EE372D8F-8B33-4802-A08A-88BB4EA1DC01}" name="Column4105" dataDxfId="12418"/>
    <tableColumn id="4122" xr3:uid="{60800D56-D7BB-4575-BA37-C139D7BCC917}" name="Column4106" dataDxfId="12417"/>
    <tableColumn id="4123" xr3:uid="{2493B843-7AED-4392-A9EE-7B15AD61E291}" name="Column4107" dataDxfId="12416"/>
    <tableColumn id="4124" xr3:uid="{833308D2-865F-4FAD-8413-920745299161}" name="Column4108" dataDxfId="12415"/>
    <tableColumn id="4125" xr3:uid="{F9243B75-71A0-4467-9963-A48BEE1B4702}" name="Column4109" dataDxfId="12414"/>
    <tableColumn id="4126" xr3:uid="{17279202-DF8A-42ED-99CE-DC85A5C25078}" name="Column4110" dataDxfId="12413"/>
    <tableColumn id="4127" xr3:uid="{528B5BB7-735C-490B-B415-34EB456F1F15}" name="Column4111" dataDxfId="12412"/>
    <tableColumn id="4128" xr3:uid="{D7F52440-3666-40C2-94C8-ADD57FFA8602}" name="Column4112" dataDxfId="12411"/>
    <tableColumn id="4129" xr3:uid="{1B1A589B-DDED-47BF-AD01-CFD18BADB756}" name="Column4113" dataDxfId="12410"/>
    <tableColumn id="4130" xr3:uid="{DBF45F5B-4826-40F9-913E-AF1829F6F4CE}" name="Column4114" dataDxfId="12409"/>
    <tableColumn id="4131" xr3:uid="{B214AF24-5D93-499A-A6D8-3E6D08CBC9FB}" name="Column4115" dataDxfId="12408"/>
    <tableColumn id="4132" xr3:uid="{41A591E9-11B0-4175-8EE7-02B6605C923D}" name="Column4116" dataDxfId="12407"/>
    <tableColumn id="4133" xr3:uid="{E1105842-8409-43C8-8E43-440A1E6ED3DD}" name="Column4117" dataDxfId="12406"/>
    <tableColumn id="4134" xr3:uid="{850DA42F-4A4F-4449-9E4B-A6D069120929}" name="Column4118" dataDxfId="12405"/>
    <tableColumn id="4135" xr3:uid="{07FB6051-D09F-4185-933C-8D7B341AA099}" name="Column4119" dataDxfId="12404"/>
    <tableColumn id="4136" xr3:uid="{8432BEEC-6090-4781-9891-46E70D9285D7}" name="Column4120" dataDxfId="12403"/>
    <tableColumn id="4137" xr3:uid="{14C2065C-CFBA-4DF3-8FC7-4F03C4046901}" name="Column4121" dataDxfId="12402"/>
    <tableColumn id="4138" xr3:uid="{8BA78B76-15B9-4007-B0FF-E10A581446A5}" name="Column4122" dataDxfId="12401"/>
    <tableColumn id="4139" xr3:uid="{78B8DC89-B9CF-4502-8753-B1C06BC394F1}" name="Column4123" dataDxfId="12400"/>
    <tableColumn id="4140" xr3:uid="{C36665AE-0E14-4FA6-B5EB-E980413DB2AD}" name="Column4124" dataDxfId="12399"/>
    <tableColumn id="4141" xr3:uid="{E03F28B6-6224-43A5-B6A8-11775C848FA0}" name="Column4125" dataDxfId="12398"/>
    <tableColumn id="4142" xr3:uid="{B71A637F-D930-495B-842E-91BCDC3A9137}" name="Column4126" dataDxfId="12397"/>
    <tableColumn id="4143" xr3:uid="{14F3D215-57E9-456E-8FEB-E84140E1A792}" name="Column4127" dataDxfId="12396"/>
    <tableColumn id="4144" xr3:uid="{9982066A-07F4-4ACD-854B-5CE7FA25AE96}" name="Column4128" dataDxfId="12395"/>
    <tableColumn id="4145" xr3:uid="{61E159A7-0D2B-41F1-8707-831538BCC748}" name="Column4129" dataDxfId="12394"/>
    <tableColumn id="4146" xr3:uid="{A2751DFA-436B-495A-9493-C083FFAA4458}" name="Column4130" dataDxfId="12393"/>
    <tableColumn id="4147" xr3:uid="{D0F040DC-4B89-4915-9BD5-77582DC8FC32}" name="Column4131" dataDxfId="12392"/>
    <tableColumn id="4148" xr3:uid="{ABBFEC3D-937E-4D5C-B203-1C377913E420}" name="Column4132" dataDxfId="12391"/>
    <tableColumn id="4149" xr3:uid="{F95E8580-EC9F-4AC0-B2DE-9C2FEB3B7F41}" name="Column4133" dataDxfId="12390"/>
    <tableColumn id="4150" xr3:uid="{D72DB5BC-C796-4BD1-908A-15BD36553102}" name="Column4134" dataDxfId="12389"/>
    <tableColumn id="4151" xr3:uid="{03EA1486-B494-4252-AA29-27A4BADFCAA3}" name="Column4135" dataDxfId="12388"/>
    <tableColumn id="4152" xr3:uid="{B40653C2-D077-45A8-9240-F952C27C74C6}" name="Column4136" dataDxfId="12387"/>
    <tableColumn id="4153" xr3:uid="{CDCCBE7C-99D9-463D-A3C9-77FE2A39B8DF}" name="Column4137" dataDxfId="12386"/>
    <tableColumn id="4154" xr3:uid="{377D1C27-203B-46B0-8767-157DB458E89D}" name="Column4138" dataDxfId="12385"/>
    <tableColumn id="4155" xr3:uid="{5B0C1413-B5D2-498C-B07E-4C7A364B4A75}" name="Column4139" dataDxfId="12384"/>
    <tableColumn id="4156" xr3:uid="{107934E3-B23E-4819-8CD2-3F7BFB75EAF3}" name="Column4140" dataDxfId="12383"/>
    <tableColumn id="4157" xr3:uid="{B35B6439-7ACD-4B02-8129-704E56216B80}" name="Column4141" dataDxfId="12382"/>
    <tableColumn id="4158" xr3:uid="{903A6BD5-CDF5-4932-8B05-8BD0A63DBD85}" name="Column4142" dataDxfId="12381"/>
    <tableColumn id="4159" xr3:uid="{1DA99A3E-F3D9-4280-AFE9-4836F53CFC82}" name="Column4143" dataDxfId="12380"/>
    <tableColumn id="4160" xr3:uid="{D405A763-B83C-49E1-8BF9-707E175E3914}" name="Column4144" dataDxfId="12379"/>
    <tableColumn id="4161" xr3:uid="{A8439CA5-CB5F-475C-9737-8640C9E2085D}" name="Column4145" dataDxfId="12378"/>
    <tableColumn id="4162" xr3:uid="{A4C67212-FB7E-4957-A153-6B30EA57CFD5}" name="Column4146" dataDxfId="12377"/>
    <tableColumn id="4163" xr3:uid="{741AAFC3-938A-4083-9ACE-94D291F1CB2B}" name="Column4147" dataDxfId="12376"/>
    <tableColumn id="4164" xr3:uid="{6B33AD16-22FF-4701-A5CB-2955B2BBCA0E}" name="Column4148" dataDxfId="12375"/>
    <tableColumn id="4165" xr3:uid="{E18D3D43-9B0E-4F62-9456-BEDDCAC0B2E5}" name="Column4149" dataDxfId="12374"/>
    <tableColumn id="4166" xr3:uid="{35ED84C8-6659-4D79-BA82-DB7C482CEF8A}" name="Column4150" dataDxfId="12373"/>
    <tableColumn id="4167" xr3:uid="{5AACA838-0744-45D6-8FFB-5557E38026FB}" name="Column4151" dataDxfId="12372"/>
    <tableColumn id="4168" xr3:uid="{44D68381-A202-4088-BB71-7208E8A644C3}" name="Column4152" dataDxfId="12371"/>
    <tableColumn id="4169" xr3:uid="{C241BE12-24EF-4579-8670-6E2725C2DEFA}" name="Column4153" dataDxfId="12370"/>
    <tableColumn id="4170" xr3:uid="{995D0805-22A0-4DB3-90E2-058A6CA731AB}" name="Column4154" dataDxfId="12369"/>
    <tableColumn id="4171" xr3:uid="{4919F6D6-6273-454D-B7A3-1AB71C01FB86}" name="Column4155" dataDxfId="12368"/>
    <tableColumn id="4172" xr3:uid="{FAFE05E4-7E24-4BF0-99DA-E63D98DD6D69}" name="Column4156" dataDxfId="12367"/>
    <tableColumn id="4173" xr3:uid="{078D261F-435E-4542-8ABD-18C59AF68841}" name="Column4157" dataDxfId="12366"/>
    <tableColumn id="4174" xr3:uid="{193EA587-5614-44DF-862C-A8BA9EA0B671}" name="Column4158" dataDxfId="12365"/>
    <tableColumn id="4175" xr3:uid="{DB8FB520-F663-4AD5-8955-C78A21EC6C15}" name="Column4159" dataDxfId="12364"/>
    <tableColumn id="4176" xr3:uid="{E1C35AFA-E0CD-47A8-92C9-2CF81E903629}" name="Column4160" dataDxfId="12363"/>
    <tableColumn id="4177" xr3:uid="{CA49F000-00DE-4697-8F31-6A5A540FF19D}" name="Column4161" dataDxfId="12362"/>
    <tableColumn id="4178" xr3:uid="{6392057B-FD94-4728-8D7C-718A8364FE92}" name="Column4162" dataDxfId="12361"/>
    <tableColumn id="4179" xr3:uid="{C48A595C-79AC-4A0B-A8A3-9026CDA54559}" name="Column4163" dataDxfId="12360"/>
    <tableColumn id="4180" xr3:uid="{6CDD0FA8-A01B-46B8-92DC-9B5620DEB959}" name="Column4164" dataDxfId="12359"/>
    <tableColumn id="4181" xr3:uid="{C44ACA73-7784-4517-8CA2-2D1F00E3AF8E}" name="Column4165" dataDxfId="12358"/>
    <tableColumn id="4182" xr3:uid="{6A69633F-A374-42C2-87E3-8C0DED4E0211}" name="Column4166" dataDxfId="12357"/>
    <tableColumn id="4183" xr3:uid="{A995DF45-0BC9-4A27-940E-7E5D56BE21F1}" name="Column4167" dataDxfId="12356"/>
    <tableColumn id="4184" xr3:uid="{16129502-C43C-4FAD-AD2B-FCD5E0FC50D7}" name="Column4168" dataDxfId="12355"/>
    <tableColumn id="4185" xr3:uid="{F13096F0-9DCC-4995-8047-49F49E2C3E7F}" name="Column4169" dataDxfId="12354"/>
    <tableColumn id="4186" xr3:uid="{862C9190-2E74-4C12-AEDC-7CC6DD23B260}" name="Column4170" dataDxfId="12353"/>
    <tableColumn id="4187" xr3:uid="{D35532CC-EE11-4B5E-9F9E-F2F971EBC35A}" name="Column4171" dataDxfId="12352"/>
    <tableColumn id="4188" xr3:uid="{7FA20CA5-ADEF-4152-9343-F46E10ADE2E3}" name="Column4172" dataDxfId="12351"/>
    <tableColumn id="4189" xr3:uid="{AFFC50CB-5EA1-4B48-BE27-BC299411CB87}" name="Column4173" dataDxfId="12350"/>
    <tableColumn id="4190" xr3:uid="{478FD375-7A14-4955-8A94-EBCEDCE4F513}" name="Column4174" dataDxfId="12349"/>
    <tableColumn id="4191" xr3:uid="{91000A69-FED6-4EAD-92F2-A0DCAA1E1567}" name="Column4175" dataDxfId="12348"/>
    <tableColumn id="4192" xr3:uid="{043410C3-E170-4455-A8A7-5D0CF7ECC96F}" name="Column4176" dataDxfId="12347"/>
    <tableColumn id="4193" xr3:uid="{C4A4A95A-9FD5-4102-865F-19E15AE84655}" name="Column4177" dataDxfId="12346"/>
    <tableColumn id="4194" xr3:uid="{00A02465-7D31-4EF3-A9E8-09E05F65FB0A}" name="Column4178" dataDxfId="12345"/>
    <tableColumn id="4195" xr3:uid="{01234F7D-CAA6-43A3-8A52-D4D10E27711B}" name="Column4179" dataDxfId="12344"/>
    <tableColumn id="4196" xr3:uid="{D81BD5DF-5593-4899-8C36-55C0DB5595F8}" name="Column4180" dataDxfId="12343"/>
    <tableColumn id="4197" xr3:uid="{11D0C5C4-52A3-48E7-94D5-32538585A72D}" name="Column4181" dataDxfId="12342"/>
    <tableColumn id="4198" xr3:uid="{12A7E020-F46A-4356-B863-09A266403492}" name="Column4182" dataDxfId="12341"/>
    <tableColumn id="4199" xr3:uid="{7C4E1789-5636-42CF-A350-9FBD8CD25FBE}" name="Column4183" dataDxfId="12340"/>
    <tableColumn id="4200" xr3:uid="{F5B61175-10E3-40AD-AA95-75AA946F32DF}" name="Column4184" dataDxfId="12339"/>
    <tableColumn id="4201" xr3:uid="{913D40A4-A290-4FC3-A812-06D3DD98138A}" name="Column4185" dataDxfId="12338"/>
    <tableColumn id="4202" xr3:uid="{11075234-4419-4D65-8B84-AF3FD63939F0}" name="Column4186" dataDxfId="12337"/>
    <tableColumn id="4203" xr3:uid="{DCD6F293-7E42-4E54-A399-E5C2ED18B688}" name="Column4187" dataDxfId="12336"/>
    <tableColumn id="4204" xr3:uid="{8C7EA6D4-2B4A-438E-99D2-5CA13FAA6B52}" name="Column4188" dataDxfId="12335"/>
    <tableColumn id="4205" xr3:uid="{B9CD0998-A7EA-49B4-9DC0-1E35CADDA12B}" name="Column4189" dataDxfId="12334"/>
    <tableColumn id="4206" xr3:uid="{4C38AB59-6642-43F9-8D1C-C30D006E1E75}" name="Column4190" dataDxfId="12333"/>
    <tableColumn id="4207" xr3:uid="{205308F6-D86E-4494-9B5A-8A0041C75BC9}" name="Column4191" dataDxfId="12332"/>
    <tableColumn id="4208" xr3:uid="{9AB62540-8255-4A48-B1BE-94AE5D8CF52A}" name="Column4192" dataDxfId="12331"/>
    <tableColumn id="4209" xr3:uid="{931360CE-869B-4A35-AC6A-D1F264B76CD4}" name="Column4193" dataDxfId="12330"/>
    <tableColumn id="4210" xr3:uid="{8D143FBB-B94F-4EE5-893C-B1E991A46A4C}" name="Column4194" dataDxfId="12329"/>
    <tableColumn id="4211" xr3:uid="{1021163E-24A3-4A2E-AB89-AE3B4CE8CB8A}" name="Column4195" dataDxfId="12328"/>
    <tableColumn id="4212" xr3:uid="{1F84B247-080C-486D-815E-F19375535B5F}" name="Column4196" dataDxfId="12327"/>
    <tableColumn id="4213" xr3:uid="{5695180C-D273-43FC-AF9B-21A47203DD96}" name="Column4197" dataDxfId="12326"/>
    <tableColumn id="4214" xr3:uid="{D369FE13-9389-414E-8E91-D1250F0CEA58}" name="Column4198" dataDxfId="12325"/>
    <tableColumn id="4215" xr3:uid="{36BFCAC7-7F9E-4657-8BED-D6A0CE3E6107}" name="Column4199" dataDxfId="12324"/>
    <tableColumn id="4216" xr3:uid="{C6D5F6D5-0832-4D77-806D-49C55C19B913}" name="Column4200" dataDxfId="12323"/>
    <tableColumn id="4217" xr3:uid="{959DF0B0-7F0E-44E1-BA47-D823E9D0F448}" name="Column4201" dataDxfId="12322"/>
    <tableColumn id="4218" xr3:uid="{FFCBB855-4D71-4E86-BD39-7235EA982D68}" name="Column4202" dataDxfId="12321"/>
    <tableColumn id="4219" xr3:uid="{AABB2CB4-D49C-4CCA-9883-EB46D7146243}" name="Column4203" dataDxfId="12320"/>
    <tableColumn id="4220" xr3:uid="{2C77FF51-92EB-46E1-983B-0A337849EA51}" name="Column4204" dataDxfId="12319"/>
    <tableColumn id="4221" xr3:uid="{F8D567A5-5726-4614-B47D-B0867BF9F491}" name="Column4205" dataDxfId="12318"/>
    <tableColumn id="4222" xr3:uid="{E6282FF4-CDD7-489C-A019-C005E10E96A4}" name="Column4206" dataDxfId="12317"/>
    <tableColumn id="4223" xr3:uid="{803CFDCC-3F5C-4969-B1FD-3CB20294E5E4}" name="Column4207" dataDxfId="12316"/>
    <tableColumn id="4224" xr3:uid="{FB0E29AD-884C-48D9-8408-890AC52C0F0E}" name="Column4208" dataDxfId="12315"/>
    <tableColumn id="4225" xr3:uid="{C95BB07D-73CF-48D5-A9E5-95E8FF1233CB}" name="Column4209" dataDxfId="12314"/>
    <tableColumn id="4226" xr3:uid="{0FFF876C-4395-4CCC-8635-EA4E861BFDEE}" name="Column4210" dataDxfId="12313"/>
    <tableColumn id="4227" xr3:uid="{E30EEA12-1DF0-4872-9528-A9747A0C526E}" name="Column4211" dataDxfId="12312"/>
    <tableColumn id="4228" xr3:uid="{94488B58-E535-4750-85D1-3340986DC628}" name="Column4212" dataDxfId="12311"/>
    <tableColumn id="4229" xr3:uid="{09BB8BCA-8A95-42D5-8739-8EC63C63D457}" name="Column4213" dataDxfId="12310"/>
    <tableColumn id="4230" xr3:uid="{D93F7F3A-B827-48BE-82C7-33F70E5BD7F0}" name="Column4214" dataDxfId="12309"/>
    <tableColumn id="4231" xr3:uid="{84AFBAB0-3F9C-459F-AB95-BDE3C42C269D}" name="Column4215" dataDxfId="12308"/>
    <tableColumn id="4232" xr3:uid="{EBBFE510-4983-4D5F-A8F8-DA25BFEC6C2B}" name="Column4216" dataDxfId="12307"/>
    <tableColumn id="4233" xr3:uid="{12DB9B77-0A52-4299-B7F8-4DF0ACE1FB5F}" name="Column4217" dataDxfId="12306"/>
    <tableColumn id="4234" xr3:uid="{4A8B6F54-14AF-406B-B74C-B285225C0885}" name="Column4218" dataDxfId="12305"/>
    <tableColumn id="4235" xr3:uid="{77FD5E94-6E3F-4448-B3A9-D78608008631}" name="Column4219" dataDxfId="12304"/>
    <tableColumn id="4236" xr3:uid="{82F7CE08-6B43-4ED6-A0E8-C2D37D99F505}" name="Column4220" dataDxfId="12303"/>
    <tableColumn id="4237" xr3:uid="{ABB3A793-23DD-4DD8-A63E-930CA077D602}" name="Column4221" dataDxfId="12302"/>
    <tableColumn id="4238" xr3:uid="{55D00B9C-3AD0-4A94-AE82-16232AD9297B}" name="Column4222" dataDxfId="12301"/>
    <tableColumn id="4239" xr3:uid="{DF9C172C-E42E-4F68-8E83-2F0CB0D55B5C}" name="Column4223" dataDxfId="12300"/>
    <tableColumn id="4240" xr3:uid="{D7F2AFAA-CDD4-4926-B2E7-7A267C9D7BC8}" name="Column4224" dataDxfId="12299"/>
    <tableColumn id="4241" xr3:uid="{C17AA1EF-F8C9-4C5B-9E98-42741B918FBB}" name="Column4225" dataDxfId="12298"/>
    <tableColumn id="4242" xr3:uid="{1E4B2394-DEC5-4624-907E-99F81067C60C}" name="Column4226" dataDxfId="12297"/>
    <tableColumn id="4243" xr3:uid="{705D2589-FF14-4FF3-A073-32C900474893}" name="Column4227" dataDxfId="12296"/>
    <tableColumn id="4244" xr3:uid="{DF72BD2D-BD02-4661-9543-25C329D49796}" name="Column4228" dataDxfId="12295"/>
    <tableColumn id="4245" xr3:uid="{2E39B759-FB0E-41FF-9135-A0C4F0507EC6}" name="Column4229" dataDxfId="12294"/>
    <tableColumn id="4246" xr3:uid="{AE948344-0FD6-4B7E-B6D0-30D64EA71EC7}" name="Column4230" dataDxfId="12293"/>
    <tableColumn id="4247" xr3:uid="{AF42CFC8-7A21-4EC5-AFFA-5412F05A77C3}" name="Column4231" dataDxfId="12292"/>
    <tableColumn id="4248" xr3:uid="{36D7A3CC-71DC-442E-982C-ECF6E10BC245}" name="Column4232" dataDxfId="12291"/>
    <tableColumn id="4249" xr3:uid="{CC6D73F1-28CB-43EE-B8BD-6BF05FCBD9D4}" name="Column4233" dataDxfId="12290"/>
    <tableColumn id="4250" xr3:uid="{D9F13B14-97BA-48EA-B5E6-2FEE623F8ECB}" name="Column4234" dataDxfId="12289"/>
    <tableColumn id="4251" xr3:uid="{1FEBF495-5057-4D6E-8620-0FD0F8104867}" name="Column4235" dataDxfId="12288"/>
    <tableColumn id="4252" xr3:uid="{5DC1EF7C-F360-451F-888C-08C8888BF484}" name="Column4236" dataDxfId="12287"/>
    <tableColumn id="4253" xr3:uid="{4BCE682B-8180-4A69-9588-A14F134C97ED}" name="Column4237" dataDxfId="12286"/>
    <tableColumn id="4254" xr3:uid="{F8A79572-4C11-4ECE-B2B6-026BBB716C89}" name="Column4238" dataDxfId="12285"/>
    <tableColumn id="4255" xr3:uid="{F4361C73-FBE9-4AD1-9DD0-26D236F78403}" name="Column4239" dataDxfId="12284"/>
    <tableColumn id="4256" xr3:uid="{4B6F015B-E06D-4823-B1B3-AAF41EC4955F}" name="Column4240" dataDxfId="12283"/>
    <tableColumn id="4257" xr3:uid="{BF244687-CB1D-4C22-80A1-0630E372746B}" name="Column4241" dataDxfId="12282"/>
    <tableColumn id="4258" xr3:uid="{4094759D-78B7-4B7C-A6B0-002BCE8EDFFE}" name="Column4242" dataDxfId="12281"/>
    <tableColumn id="4259" xr3:uid="{1E90A4BF-15AC-4412-AF56-46B04C1AF653}" name="Column4243" dataDxfId="12280"/>
    <tableColumn id="4260" xr3:uid="{D6856E1D-6023-467C-8ACC-DEB86EB4CCD6}" name="Column4244" dataDxfId="12279"/>
    <tableColumn id="4261" xr3:uid="{CDBAB767-A2A6-45F6-95B7-02DC71C5E13E}" name="Column4245" dataDxfId="12278"/>
    <tableColumn id="4262" xr3:uid="{41B68A37-9F29-4DBD-868B-5DAB1031C292}" name="Column4246" dataDxfId="12277"/>
    <tableColumn id="4263" xr3:uid="{23F78F28-5132-40E0-8A36-8D5CB2C3F7E8}" name="Column4247" dataDxfId="12276"/>
    <tableColumn id="4264" xr3:uid="{7F2BC537-307D-45AA-8FCE-A8FEADD92D83}" name="Column4248" dataDxfId="12275"/>
    <tableColumn id="4265" xr3:uid="{F6CC7693-F80C-4385-87CC-8CA383ACD9E3}" name="Column4249" dataDxfId="12274"/>
    <tableColumn id="4266" xr3:uid="{18A7BA40-E1FD-4362-A46E-BCF013694F04}" name="Column4250" dataDxfId="12273"/>
    <tableColumn id="4267" xr3:uid="{6AB1E28E-D239-4CFF-AC9A-1E8F64D54A53}" name="Column4251" dataDxfId="12272"/>
    <tableColumn id="4268" xr3:uid="{7619636F-3C9A-41E6-9257-53B5BC200637}" name="Column4252" dataDxfId="12271"/>
    <tableColumn id="4269" xr3:uid="{3DC69C11-59EB-4951-B415-CF22C9C6DB49}" name="Column4253" dataDxfId="12270"/>
    <tableColumn id="4270" xr3:uid="{3E8ADA9C-1240-4719-9CBD-2D04DF64FFBB}" name="Column4254" dataDxfId="12269"/>
    <tableColumn id="4271" xr3:uid="{27959ED0-2BF4-4ED1-95FB-37C8422B9789}" name="Column4255" dataDxfId="12268"/>
    <tableColumn id="4272" xr3:uid="{BC089842-1658-4296-A06E-26F959CF1913}" name="Column4256" dataDxfId="12267"/>
    <tableColumn id="4273" xr3:uid="{56A76D23-F52B-454A-A954-EEBCE6252EF8}" name="Column4257" dataDxfId="12266"/>
    <tableColumn id="4274" xr3:uid="{E21E97F1-EDDC-4B32-9A88-3FEA27BCFEA1}" name="Column4258" dataDxfId="12265"/>
    <tableColumn id="4275" xr3:uid="{8032F7D6-B55A-42F3-8607-82C65764AE9C}" name="Column4259" dataDxfId="12264"/>
    <tableColumn id="4276" xr3:uid="{07C57EE2-A096-4EE0-8BF0-72C7C88CBA93}" name="Column4260" dataDxfId="12263"/>
    <tableColumn id="4277" xr3:uid="{7F6B6E0D-B530-4A71-B098-6A4DAC4947BD}" name="Column4261" dataDxfId="12262"/>
    <tableColumn id="4278" xr3:uid="{80334630-6FCA-4065-872F-A2A7DD3C0288}" name="Column4262" dataDxfId="12261"/>
    <tableColumn id="4279" xr3:uid="{9F9FB774-3825-4BFA-A6B9-E4E009ECDE73}" name="Column4263" dataDxfId="12260"/>
    <tableColumn id="4280" xr3:uid="{D38DA61C-6846-4D7B-A27F-C42639100E99}" name="Column4264" dataDxfId="12259"/>
    <tableColumn id="4281" xr3:uid="{69A7DC21-6E81-4EFA-830E-63190294E6CD}" name="Column4265" dataDxfId="12258"/>
    <tableColumn id="4282" xr3:uid="{AF3F2309-EBBC-4B05-B416-0EC9EB796A68}" name="Column4266" dataDxfId="12257"/>
    <tableColumn id="4283" xr3:uid="{F3BF5ED5-4A2B-4AF9-8402-A78038B99B7D}" name="Column4267" dataDxfId="12256"/>
    <tableColumn id="4284" xr3:uid="{0D17BF0A-D64F-410C-A0EB-D7FF27882300}" name="Column4268" dataDxfId="12255"/>
    <tableColumn id="4285" xr3:uid="{9B4FE524-2DCF-439A-877B-430DC89C4C7D}" name="Column4269" dataDxfId="12254"/>
    <tableColumn id="4286" xr3:uid="{F6449C05-AB2E-4F6D-8F8C-F7AB2D734E6F}" name="Column4270" dataDxfId="12253"/>
    <tableColumn id="4287" xr3:uid="{5766C585-EC78-497E-A569-9D46932E648D}" name="Column4271" dataDxfId="12252"/>
    <tableColumn id="4288" xr3:uid="{C501327E-5A97-4872-B54B-2C893F0BDDD9}" name="Column4272" dataDxfId="12251"/>
    <tableColumn id="4289" xr3:uid="{49A18A3A-D283-4D58-BF6C-9442F7C82412}" name="Column4273" dataDxfId="12250"/>
    <tableColumn id="4290" xr3:uid="{983F9287-A8DF-4F8F-9D6D-EF755E7EECA6}" name="Column4274" dataDxfId="12249"/>
    <tableColumn id="4291" xr3:uid="{69065194-13B0-494A-967B-97EFDB366CFF}" name="Column4275" dataDxfId="12248"/>
    <tableColumn id="4292" xr3:uid="{A094EEBA-68D2-492C-BAB2-6B5196C0A3D9}" name="Column4276" dataDxfId="12247"/>
    <tableColumn id="4293" xr3:uid="{87CB7567-01DD-47DF-8EC3-3E535FF691C4}" name="Column4277" dataDxfId="12246"/>
    <tableColumn id="4294" xr3:uid="{C4FF723A-C61F-4FE2-A7A1-839B8A9E60E3}" name="Column4278" dataDxfId="12245"/>
    <tableColumn id="4295" xr3:uid="{4DA894B7-67DF-45EB-86C6-6A2B3C6F3C1D}" name="Column4279" dataDxfId="12244"/>
    <tableColumn id="4296" xr3:uid="{E6960DEF-8901-49BA-BD1C-371B29A657B6}" name="Column4280" dataDxfId="12243"/>
    <tableColumn id="4297" xr3:uid="{CD323F77-436D-44DA-A070-4992193981F3}" name="Column4281" dataDxfId="12242"/>
    <tableColumn id="4298" xr3:uid="{BAFA706B-D7B7-4421-AA73-ABCF6B87CF0B}" name="Column4282" dataDxfId="12241"/>
    <tableColumn id="4299" xr3:uid="{B703F4DE-2188-425E-B464-40B84431FF90}" name="Column4283" dataDxfId="12240"/>
    <tableColumn id="4300" xr3:uid="{12678BBE-B777-49DB-988D-33B2967D3315}" name="Column4284" dataDxfId="12239"/>
    <tableColumn id="4301" xr3:uid="{71E5179F-DC35-4D41-B01C-4D7BEE971389}" name="Column4285" dataDxfId="12238"/>
    <tableColumn id="4302" xr3:uid="{C272414A-2B40-478C-9BFF-964F722E1899}" name="Column4286" dataDxfId="12237"/>
    <tableColumn id="4303" xr3:uid="{16E22B0C-7693-4EDE-B323-E19F98E8639A}" name="Column4287" dataDxfId="12236"/>
    <tableColumn id="4304" xr3:uid="{A929CA48-5A46-4888-B3E9-582E7D4A72B3}" name="Column4288" dataDxfId="12235"/>
    <tableColumn id="4305" xr3:uid="{5ECEC97E-F99F-4FB3-84A4-EC43629BABB5}" name="Column4289" dataDxfId="12234"/>
    <tableColumn id="4306" xr3:uid="{52BBDC63-C5C6-4825-ABC1-1E532FCB011F}" name="Column4290" dataDxfId="12233"/>
    <tableColumn id="4307" xr3:uid="{93F3C2FE-3F25-4CF5-BB74-589883843949}" name="Column4291" dataDxfId="12232"/>
    <tableColumn id="4308" xr3:uid="{02BA7156-C96B-4FDE-AD0A-91B36C9F0085}" name="Column4292" dataDxfId="12231"/>
    <tableColumn id="4309" xr3:uid="{E3A3C47C-EB7E-4512-A228-653E04B67CBC}" name="Column4293" dataDxfId="12230"/>
    <tableColumn id="4310" xr3:uid="{DA60DF24-8FC2-46B6-989C-622988999461}" name="Column4294" dataDxfId="12229"/>
    <tableColumn id="4311" xr3:uid="{0AC92AE3-1A49-4FD6-89F7-5BD6D57BAB01}" name="Column4295" dataDxfId="12228"/>
    <tableColumn id="4312" xr3:uid="{F9564344-E6B5-4A9F-B625-931068FFA946}" name="Column4296" dataDxfId="12227"/>
    <tableColumn id="4313" xr3:uid="{C561A9BF-5EC8-4C70-9907-B8761CCC5618}" name="Column4297" dataDxfId="12226"/>
    <tableColumn id="4314" xr3:uid="{C9F74A49-2978-49AA-84F1-978160F483F1}" name="Column4298" dataDxfId="12225"/>
    <tableColumn id="4315" xr3:uid="{A70F412F-4452-4288-8BE2-D6A401E4C1B7}" name="Column4299" dataDxfId="12224"/>
    <tableColumn id="4316" xr3:uid="{338AE7C9-1C3B-481A-BE2B-ABCE398D3CEA}" name="Column4300" dataDxfId="12223"/>
    <tableColumn id="4317" xr3:uid="{4CB31442-7D5A-4338-B825-B014D1C26090}" name="Column4301" dataDxfId="12222"/>
    <tableColumn id="4318" xr3:uid="{1C311F52-E860-4E72-ACFE-82979C0008FF}" name="Column4302" dataDxfId="12221"/>
    <tableColumn id="4319" xr3:uid="{EACEB11C-C2DA-49CC-95F3-614AF153DFBE}" name="Column4303" dataDxfId="12220"/>
    <tableColumn id="4320" xr3:uid="{644FAB0B-9247-4E20-B493-A68C6DD4CF4A}" name="Column4304" dataDxfId="12219"/>
    <tableColumn id="4321" xr3:uid="{8541D318-04F2-488B-B035-AEF80F8512FC}" name="Column4305" dataDxfId="12218"/>
    <tableColumn id="4322" xr3:uid="{E06B2AAA-3D5B-4FF6-8698-DF17DFBE9D85}" name="Column4306" dataDxfId="12217"/>
    <tableColumn id="4323" xr3:uid="{F4AE8A43-976A-497D-ABD1-46F2F270F8A7}" name="Column4307" dataDxfId="12216"/>
    <tableColumn id="4324" xr3:uid="{68518FC0-8B7D-48D5-9402-3F4D9BC115FB}" name="Column4308" dataDxfId="12215"/>
    <tableColumn id="4325" xr3:uid="{6B72E70B-BF63-4329-8F81-D25CB4CAB3D7}" name="Column4309" dataDxfId="12214"/>
    <tableColumn id="4326" xr3:uid="{1BF8A826-9C8F-4A28-8D76-3B7E6A7DBF67}" name="Column4310" dataDxfId="12213"/>
    <tableColumn id="4327" xr3:uid="{3B8C9AF4-C7D6-489A-AD63-64AA16CA656D}" name="Column4311" dataDxfId="12212"/>
    <tableColumn id="4328" xr3:uid="{C8CD15A4-F8E9-4FAE-890A-F9A9488C08F5}" name="Column4312" dataDxfId="12211"/>
    <tableColumn id="4329" xr3:uid="{5E0DC3F1-70C1-4FC8-BBD4-6E6C4FC44543}" name="Column4313" dataDxfId="12210"/>
    <tableColumn id="4330" xr3:uid="{D3CD2E25-A822-426F-AE3B-6EFDFEAE465F}" name="Column4314" dataDxfId="12209"/>
    <tableColumn id="4331" xr3:uid="{9A99E281-5297-42B3-98FE-5AEC2B7F36BB}" name="Column4315" dataDxfId="12208"/>
    <tableColumn id="4332" xr3:uid="{7158562D-6D28-48A5-8C29-05076C783BD2}" name="Column4316" dataDxfId="12207"/>
    <tableColumn id="4333" xr3:uid="{4F76DBA9-C790-4D81-AA6A-2B887DDB22D7}" name="Column4317" dataDxfId="12206"/>
    <tableColumn id="4334" xr3:uid="{C9CBB2CE-424D-4471-BEA3-DA0DBEE7E984}" name="Column4318" dataDxfId="12205"/>
    <tableColumn id="4335" xr3:uid="{515F3607-B852-43FD-8C8C-78E21A306EAF}" name="Column4319" dataDxfId="12204"/>
    <tableColumn id="4336" xr3:uid="{26CE222B-3F7A-4AD9-B074-D052811ECAA8}" name="Column4320" dataDxfId="12203"/>
    <tableColumn id="4337" xr3:uid="{AE2A01A7-F1AC-4B31-8263-A7E046E03005}" name="Column4321" dataDxfId="12202"/>
    <tableColumn id="4338" xr3:uid="{10ACFD40-7CA6-4838-8587-617955772608}" name="Column4322" dataDxfId="12201"/>
    <tableColumn id="4339" xr3:uid="{8528449B-405E-4B6D-A2F6-6A08D26B7983}" name="Column4323" dataDxfId="12200"/>
    <tableColumn id="4340" xr3:uid="{3FEB141F-C488-4CE6-9526-988CE7501972}" name="Column4324" dataDxfId="12199"/>
    <tableColumn id="4341" xr3:uid="{4D26614F-68B9-4079-A8BE-D025C1AA15F2}" name="Column4325" dataDxfId="12198"/>
    <tableColumn id="4342" xr3:uid="{C89A1CC9-980A-421B-AAC8-6E06CA07FA17}" name="Column4326" dataDxfId="12197"/>
    <tableColumn id="4343" xr3:uid="{57BAA3E9-2AF5-466D-BC69-9BCB488DE59B}" name="Column4327" dataDxfId="12196"/>
    <tableColumn id="4344" xr3:uid="{5F10F6A2-FA6A-41FE-A152-A526E0CF711E}" name="Column4328" dataDxfId="12195"/>
    <tableColumn id="4345" xr3:uid="{1F956807-E1B5-45DA-93F3-72F9A8AED84A}" name="Column4329" dataDxfId="12194"/>
    <tableColumn id="4346" xr3:uid="{953455E7-521A-43EA-8127-4E639A42BB42}" name="Column4330" dataDxfId="12193"/>
    <tableColumn id="4347" xr3:uid="{FE2E2464-49A7-4AF2-9D1E-0377E3EF763A}" name="Column4331" dataDxfId="12192"/>
    <tableColumn id="4348" xr3:uid="{CD3E013E-986D-48AF-A0FC-4A82B4CEB0DA}" name="Column4332" dataDxfId="12191"/>
    <tableColumn id="4349" xr3:uid="{0BC2E32C-81F2-48AF-8555-4016D7C0B078}" name="Column4333" dataDxfId="12190"/>
    <tableColumn id="4350" xr3:uid="{C9B6B567-6D55-4735-B0DB-557E44DED69E}" name="Column4334" dataDxfId="12189"/>
    <tableColumn id="4351" xr3:uid="{23E22450-4C50-460F-85C0-7DE505A28643}" name="Column4335" dataDxfId="12188"/>
    <tableColumn id="4352" xr3:uid="{190D635F-6566-4379-8317-102A186E5242}" name="Column4336" dataDxfId="12187"/>
    <tableColumn id="4353" xr3:uid="{46F3D8FD-DC62-40C6-8E9E-D8B2D53863AE}" name="Column4337" dataDxfId="12186"/>
    <tableColumn id="4354" xr3:uid="{10F857E2-A146-44D1-BBF8-0A0CC6270DA0}" name="Column4338" dataDxfId="12185"/>
    <tableColumn id="4355" xr3:uid="{F26201E9-4160-4957-A31A-6A3EEA6FFC83}" name="Column4339" dataDxfId="12184"/>
    <tableColumn id="4356" xr3:uid="{69506C14-851E-4CFB-9714-10C0CFB27C4B}" name="Column4340" dataDxfId="12183"/>
    <tableColumn id="4357" xr3:uid="{69AC2AE8-9781-4037-9E21-3A0698F2C220}" name="Column4341" dataDxfId="12182"/>
    <tableColumn id="4358" xr3:uid="{62BD9B07-6C33-4A3B-9F76-15CC5D27C001}" name="Column4342" dataDxfId="12181"/>
    <tableColumn id="4359" xr3:uid="{8A6789A0-5D30-44E4-921C-5D5CC6B51594}" name="Column4343" dataDxfId="12180"/>
    <tableColumn id="4360" xr3:uid="{0C448EFF-5C23-4C73-A612-BC4DB50DC677}" name="Column4344" dataDxfId="12179"/>
    <tableColumn id="4361" xr3:uid="{124B068A-E77F-4A35-913B-CD21D3390D17}" name="Column4345" dataDxfId="12178"/>
    <tableColumn id="4362" xr3:uid="{3309B8EA-8E2B-42D2-B5BE-4DFC228490C9}" name="Column4346" dataDxfId="12177"/>
    <tableColumn id="4363" xr3:uid="{086670F6-05FB-476F-BC20-90F6173984B0}" name="Column4347" dataDxfId="12176"/>
    <tableColumn id="4364" xr3:uid="{461B9CB7-03AB-4243-9B00-C8C100BBE934}" name="Column4348" dataDxfId="12175"/>
    <tableColumn id="4365" xr3:uid="{D966CE71-37BC-45F7-8023-7B96EF2AEDFB}" name="Column4349" dataDxfId="12174"/>
    <tableColumn id="4366" xr3:uid="{2A2B6BA0-4E22-4DEF-8690-86A9E3233FBE}" name="Column4350" dataDxfId="12173"/>
    <tableColumn id="4367" xr3:uid="{5DE20245-EB6A-4B7F-85B6-C12D7E0D6827}" name="Column4351" dataDxfId="12172"/>
    <tableColumn id="4368" xr3:uid="{A9E35B29-0908-4FF1-8BB3-5ABCF467DFF5}" name="Column4352" dataDxfId="12171"/>
    <tableColumn id="4369" xr3:uid="{42F22D23-B095-4069-B8C4-1041174EA792}" name="Column4353" dataDxfId="12170"/>
    <tableColumn id="4370" xr3:uid="{5F803D3E-0CA7-4F6A-8970-EC3F5120B958}" name="Column4354" dataDxfId="12169"/>
    <tableColumn id="4371" xr3:uid="{2E7534E2-0672-4960-82E3-2C5AF3076D2F}" name="Column4355" dataDxfId="12168"/>
    <tableColumn id="4372" xr3:uid="{F305208E-4996-45FB-A0B4-2662140C0B02}" name="Column4356" dataDxfId="12167"/>
    <tableColumn id="4373" xr3:uid="{24DCA7E4-97F3-4957-8EDF-F47D236CDACC}" name="Column4357" dataDxfId="12166"/>
    <tableColumn id="4374" xr3:uid="{212976FD-8368-4733-A00C-1B4F83C4DFD1}" name="Column4358" dataDxfId="12165"/>
    <tableColumn id="4375" xr3:uid="{64432C32-6A98-4B0A-BB92-6E72D402C84A}" name="Column4359" dataDxfId="12164"/>
    <tableColumn id="4376" xr3:uid="{B6685308-33CC-41BE-8D77-36BA19CFB9A8}" name="Column4360" dataDxfId="12163"/>
    <tableColumn id="4377" xr3:uid="{CBD9F0DB-28E0-4EAF-AFF0-7991CEA98BA7}" name="Column4361" dataDxfId="12162"/>
    <tableColumn id="4378" xr3:uid="{AD6A406B-7599-419F-B023-BF2B724A79A3}" name="Column4362" dataDxfId="12161"/>
    <tableColumn id="4379" xr3:uid="{0D59B044-4195-4097-9E39-6994EBBC19FE}" name="Column4363" dataDxfId="12160"/>
    <tableColumn id="4380" xr3:uid="{36579569-856E-4CC5-A0AB-959BEA19DC0A}" name="Column4364" dataDxfId="12159"/>
    <tableColumn id="4381" xr3:uid="{C5816795-E3A0-43F6-BB87-75CC212D533F}" name="Column4365" dataDxfId="12158"/>
    <tableColumn id="4382" xr3:uid="{AA670BB6-06FA-4425-937F-EB64D795F8DD}" name="Column4366" dataDxfId="12157"/>
    <tableColumn id="4383" xr3:uid="{A4048D63-A340-4F3E-908A-6441CA0E7667}" name="Column4367" dataDxfId="12156"/>
    <tableColumn id="4384" xr3:uid="{91EE3E6F-6B54-4FE6-AFE7-AA571F365069}" name="Column4368" dataDxfId="12155"/>
    <tableColumn id="4385" xr3:uid="{591BBB6A-5157-49FA-9C83-9D2A247A308C}" name="Column4369" dataDxfId="12154"/>
    <tableColumn id="4386" xr3:uid="{15609CD3-86D5-48C0-AE63-C3EE531E518B}" name="Column4370" dataDxfId="12153"/>
    <tableColumn id="4387" xr3:uid="{F7B7AF0A-120A-4A71-BE3B-F3F8AFD7DBEB}" name="Column4371" dataDxfId="12152"/>
    <tableColumn id="4388" xr3:uid="{D46C2623-DE2D-4C82-A635-A74B879291ED}" name="Column4372" dataDxfId="12151"/>
    <tableColumn id="4389" xr3:uid="{9E34B945-E5D7-4202-BC84-3C82386D35A0}" name="Column4373" dataDxfId="12150"/>
    <tableColumn id="4390" xr3:uid="{09EEDA33-CC3B-4CD6-9A9B-1B78A025B87B}" name="Column4374" dataDxfId="12149"/>
    <tableColumn id="4391" xr3:uid="{1EA77F13-EB41-45D3-BB76-2FC343C02AB4}" name="Column4375" dataDxfId="12148"/>
    <tableColumn id="4392" xr3:uid="{8A726DD1-14D9-4304-96CF-28BC75CB7001}" name="Column4376" dataDxfId="12147"/>
    <tableColumn id="4393" xr3:uid="{0B68D1B6-321F-4141-A546-35588114BEEF}" name="Column4377" dataDxfId="12146"/>
    <tableColumn id="4394" xr3:uid="{760F3E09-B182-4723-AE48-79ECD158D85D}" name="Column4378" dataDxfId="12145"/>
    <tableColumn id="4395" xr3:uid="{6D38DEE1-A95A-4D42-AF31-D6A2E668787C}" name="Column4379" dataDxfId="12144"/>
    <tableColumn id="4396" xr3:uid="{DBED254F-5CC9-4B49-B49D-F7CF3133BF26}" name="Column4380" dataDxfId="12143"/>
    <tableColumn id="4397" xr3:uid="{117AE085-2308-4BF7-B3ED-EA8D8BC6E261}" name="Column4381" dataDxfId="12142"/>
    <tableColumn id="4398" xr3:uid="{A3664D53-F42D-4247-99FA-008C76F93497}" name="Column4382" dataDxfId="12141"/>
    <tableColumn id="4399" xr3:uid="{4AF1DAA0-0A2F-408D-9B6F-09CBA5E2F5A5}" name="Column4383" dataDxfId="12140"/>
    <tableColumn id="4400" xr3:uid="{41B8E229-23C2-491B-8F4D-E9BC27DF875B}" name="Column4384" dataDxfId="12139"/>
    <tableColumn id="4401" xr3:uid="{FE9B201E-B5E3-481E-8F62-E060B2953F1A}" name="Column4385" dataDxfId="12138"/>
    <tableColumn id="4402" xr3:uid="{741B7180-B951-44D8-9DFE-52C4BEAEEC1B}" name="Column4386" dataDxfId="12137"/>
    <tableColumn id="4403" xr3:uid="{323BEDE5-324E-4569-80AF-EB367B10F04A}" name="Column4387" dataDxfId="12136"/>
    <tableColumn id="4404" xr3:uid="{F5BC6806-1089-48DC-B5D1-ABF2CC852BF4}" name="Column4388" dataDxfId="12135"/>
    <tableColumn id="4405" xr3:uid="{EBB875A1-4177-4368-9B1E-5AAE8192E117}" name="Column4389" dataDxfId="12134"/>
    <tableColumn id="4406" xr3:uid="{84ECC19E-0B59-4A2F-9762-3BFDCED3C01C}" name="Column4390" dataDxfId="12133"/>
    <tableColumn id="4407" xr3:uid="{1126805A-6AE1-4635-B829-76766E3F1101}" name="Column4391" dataDxfId="12132"/>
    <tableColumn id="4408" xr3:uid="{BF19B745-6F37-433F-9A9B-156CADC0BA39}" name="Column4392" dataDxfId="12131"/>
    <tableColumn id="4409" xr3:uid="{14DAF2E2-D3D6-4DD9-9DD0-0DD5019FE0A9}" name="Column4393" dataDxfId="12130"/>
    <tableColumn id="4410" xr3:uid="{735FA186-8AC5-4CA0-A39C-436B0C2BF73D}" name="Column4394" dataDxfId="12129"/>
    <tableColumn id="4411" xr3:uid="{EA5E6892-D7B6-4D70-8288-75105E27A7BE}" name="Column4395" dataDxfId="12128"/>
    <tableColumn id="4412" xr3:uid="{5B1FDD9C-D43F-4DA4-8862-65172FFD0461}" name="Column4396" dataDxfId="12127"/>
    <tableColumn id="4413" xr3:uid="{5D4CEF35-C373-4365-A260-E978EB9BB00B}" name="Column4397" dataDxfId="12126"/>
    <tableColumn id="4414" xr3:uid="{BEC80B8D-1305-4474-B977-78D691608206}" name="Column4398" dataDxfId="12125"/>
    <tableColumn id="4415" xr3:uid="{0CC54CD9-0008-451A-8EA6-FD0741BDFEFD}" name="Column4399" dataDxfId="12124"/>
    <tableColumn id="4416" xr3:uid="{FA9783AF-59AC-4C1F-952F-1FB419A50C5C}" name="Column4400" dataDxfId="12123"/>
    <tableColumn id="4417" xr3:uid="{B1BC0ADB-7444-4CCE-8AF8-EFB3D6E61DA0}" name="Column4401" dataDxfId="12122"/>
    <tableColumn id="4418" xr3:uid="{5A928E0E-20F1-4958-A2B1-2073C237AA4E}" name="Column4402" dataDxfId="12121"/>
    <tableColumn id="4419" xr3:uid="{778683BD-2853-42BC-8353-AE07ABCA8F8B}" name="Column4403" dataDxfId="12120"/>
    <tableColumn id="4420" xr3:uid="{FC4500CE-F2B4-45CE-9C10-DB6E1C3DB063}" name="Column4404" dataDxfId="12119"/>
    <tableColumn id="4421" xr3:uid="{33EC9AF7-F46D-4B1B-9E8F-02FF105A4BB8}" name="Column4405" dataDxfId="12118"/>
    <tableColumn id="4422" xr3:uid="{2CCD904A-D6BF-4D5B-8C65-32F0E6D2E337}" name="Column4406" dataDxfId="12117"/>
    <tableColumn id="4423" xr3:uid="{BD74855B-EFB0-41E5-B893-4B6085B1F288}" name="Column4407" dataDxfId="12116"/>
    <tableColumn id="4424" xr3:uid="{34FF2E91-7CF8-4CC8-8CFA-463C6EF583B7}" name="Column4408" dataDxfId="12115"/>
    <tableColumn id="4425" xr3:uid="{D8EA1D14-1DD4-4C9A-A8C6-236B066C89AA}" name="Column4409" dataDxfId="12114"/>
    <tableColumn id="4426" xr3:uid="{63A19963-4552-466B-A7DA-7AA755A2E9AD}" name="Column4410" dataDxfId="12113"/>
    <tableColumn id="4427" xr3:uid="{FC49E1F5-3951-48B7-85B6-0989060348D6}" name="Column4411" dataDxfId="12112"/>
    <tableColumn id="4428" xr3:uid="{31EA5646-A498-4039-B8BD-44AB03BEDFB9}" name="Column4412" dataDxfId="12111"/>
    <tableColumn id="4429" xr3:uid="{CE97488C-2AB4-4466-BC30-7E5D0DB6C837}" name="Column4413" dataDxfId="12110"/>
    <tableColumn id="4430" xr3:uid="{C3882B39-1CDA-4FC9-BB79-64E8C8C127FB}" name="Column4414" dataDxfId="12109"/>
    <tableColumn id="4431" xr3:uid="{AF348957-7249-490F-B12E-E1DC1F54106E}" name="Column4415" dataDxfId="12108"/>
    <tableColumn id="4432" xr3:uid="{D579DED1-FCA3-465A-ABA0-773F8528852A}" name="Column4416" dataDxfId="12107"/>
    <tableColumn id="4433" xr3:uid="{7B1F1850-4B43-47C6-8850-27644C9CA537}" name="Column4417" dataDxfId="12106"/>
    <tableColumn id="4434" xr3:uid="{B49EDEB2-0C4E-4C9B-AD19-CF2E1A0E4BF1}" name="Column4418" dataDxfId="12105"/>
    <tableColumn id="4435" xr3:uid="{D35D7D13-4BFD-4EC4-8660-F8965751023E}" name="Column4419" dataDxfId="12104"/>
    <tableColumn id="4436" xr3:uid="{AA9F3048-44CC-49E8-B075-D5F8E19AC551}" name="Column4420" dataDxfId="12103"/>
    <tableColumn id="4437" xr3:uid="{382BF180-8E50-4F1E-920D-DFE0315D5CB8}" name="Column4421" dataDxfId="12102"/>
    <tableColumn id="4438" xr3:uid="{6BB166C8-3D8D-4DE0-B2F1-56AE97471E84}" name="Column4422" dataDxfId="12101"/>
    <tableColumn id="4439" xr3:uid="{C0E3F570-9E03-44B2-8D70-4D572B78B9C0}" name="Column4423" dataDxfId="12100"/>
    <tableColumn id="4440" xr3:uid="{E4E25F7C-1F6D-4A41-A6A1-B32AF3486DD6}" name="Column4424" dataDxfId="12099"/>
    <tableColumn id="4441" xr3:uid="{ADDEA216-AAD9-40FB-B5AB-E894DDB95CD0}" name="Column4425" dataDxfId="12098"/>
    <tableColumn id="4442" xr3:uid="{D1158838-4E2C-4C13-9AB3-1A85C65B84A5}" name="Column4426" dataDxfId="12097"/>
    <tableColumn id="4443" xr3:uid="{9C5E4286-E684-47AA-BFA1-DAF6126D75C5}" name="Column4427" dataDxfId="12096"/>
    <tableColumn id="4444" xr3:uid="{AB88F301-F522-4BC0-B957-BFC6ED3497F4}" name="Column4428" dataDxfId="12095"/>
    <tableColumn id="4445" xr3:uid="{5E552C37-0D8B-4C7E-ACE7-2B6CBCAC3A80}" name="Column4429" dataDxfId="12094"/>
    <tableColumn id="4446" xr3:uid="{0B8E73C6-0123-4F89-801D-56CAE9B8F392}" name="Column4430" dataDxfId="12093"/>
    <tableColumn id="4447" xr3:uid="{93FCEF04-B621-4878-A5B2-6FEDA6EBA1D0}" name="Column4431" dataDxfId="12092"/>
    <tableColumn id="4448" xr3:uid="{6A9DF401-51A6-4E21-A1DA-B0C45F91CBFD}" name="Column4432" dataDxfId="12091"/>
    <tableColumn id="4449" xr3:uid="{7097E76C-4C6B-4D21-8E26-70846FCDAF6A}" name="Column4433" dataDxfId="12090"/>
    <tableColumn id="4450" xr3:uid="{083A35A8-66CA-4C12-B867-D33CB7F46924}" name="Column4434" dataDxfId="12089"/>
    <tableColumn id="4451" xr3:uid="{52ECD6A9-43B2-41F1-86E0-71617A698081}" name="Column4435" dataDxfId="12088"/>
    <tableColumn id="4452" xr3:uid="{531D0F8B-61E1-48A7-B42E-CF93054F5287}" name="Column4436" dataDxfId="12087"/>
    <tableColumn id="4453" xr3:uid="{63617CAF-B3AD-4C4A-94AB-2558B1CC9311}" name="Column4437" dataDxfId="12086"/>
    <tableColumn id="4454" xr3:uid="{76437C91-1478-4873-9781-F7BC21624A6F}" name="Column4438" dataDxfId="12085"/>
    <tableColumn id="4455" xr3:uid="{A0774F0B-EFD2-459F-B3A0-F961CBE20682}" name="Column4439" dataDxfId="12084"/>
    <tableColumn id="4456" xr3:uid="{C8B434A2-5EEC-4C65-9357-0FA74E98DD24}" name="Column4440" dataDxfId="12083"/>
    <tableColumn id="4457" xr3:uid="{5C3246C2-52BC-4E53-81B5-2D3F9758A535}" name="Column4441" dataDxfId="12082"/>
    <tableColumn id="4458" xr3:uid="{46D49720-FCA7-4E44-B794-35CDEE88E7CD}" name="Column4442" dataDxfId="12081"/>
    <tableColumn id="4459" xr3:uid="{72CDE382-F8BE-4EE8-9C15-60970EC96E93}" name="Column4443" dataDxfId="12080"/>
    <tableColumn id="4460" xr3:uid="{4CD33059-761B-489E-BE88-CA04B906A721}" name="Column4444" dataDxfId="12079"/>
    <tableColumn id="4461" xr3:uid="{53D94400-399B-4EDE-8CDE-A64E75281AAF}" name="Column4445" dataDxfId="12078"/>
    <tableColumn id="4462" xr3:uid="{CB1FBC13-B67C-48CC-AB28-647CA65CA729}" name="Column4446" dataDxfId="12077"/>
    <tableColumn id="4463" xr3:uid="{7F4D2777-A9A9-4350-8A9F-A6188B261ACA}" name="Column4447" dataDxfId="12076"/>
    <tableColumn id="4464" xr3:uid="{7887D779-5655-46BE-9309-F6BF1E4B02FC}" name="Column4448" dataDxfId="12075"/>
    <tableColumn id="4465" xr3:uid="{B7C22CDB-EAF2-48CC-8BE6-20701BC7C028}" name="Column4449" dataDxfId="12074"/>
    <tableColumn id="4466" xr3:uid="{3F929CB6-371A-40AA-B267-3AB2ED6D6404}" name="Column4450" dataDxfId="12073"/>
    <tableColumn id="4467" xr3:uid="{ADE000D1-C66B-46AD-A0CE-B39812BC3106}" name="Column4451" dataDxfId="12072"/>
    <tableColumn id="4468" xr3:uid="{0177CA54-B999-4BCD-BCDC-A3607B4698EB}" name="Column4452" dataDxfId="12071"/>
    <tableColumn id="4469" xr3:uid="{336063F4-E1C3-424D-B107-E9F907EB1A4B}" name="Column4453" dataDxfId="12070"/>
    <tableColumn id="4470" xr3:uid="{29DFBDD8-DEB4-4EED-8DA6-95A7A34B4125}" name="Column4454" dataDxfId="12069"/>
    <tableColumn id="4471" xr3:uid="{8DA65504-1933-44F9-962D-71DE93237858}" name="Column4455" dataDxfId="12068"/>
    <tableColumn id="4472" xr3:uid="{B0F18B08-2E29-45AF-BAA4-86934135AE97}" name="Column4456" dataDxfId="12067"/>
    <tableColumn id="4473" xr3:uid="{488863C1-EAB3-48C7-844E-513C04C501E6}" name="Column4457" dataDxfId="12066"/>
    <tableColumn id="4474" xr3:uid="{942320D8-97C7-4DB1-831C-F37B78CC6F41}" name="Column4458" dataDxfId="12065"/>
    <tableColumn id="4475" xr3:uid="{D1D0D6E6-A6DA-4C88-A554-74B1EB457AAA}" name="Column4459" dataDxfId="12064"/>
    <tableColumn id="4476" xr3:uid="{478169F8-D308-4CE2-8459-34B53296B677}" name="Column4460" dataDxfId="12063"/>
    <tableColumn id="4477" xr3:uid="{89F04DC5-2C52-42A4-B7D9-331604A7B3C8}" name="Column4461" dataDxfId="12062"/>
    <tableColumn id="4478" xr3:uid="{26A1BA53-4433-4688-AFEF-C21827A0F74B}" name="Column4462" dataDxfId="12061"/>
    <tableColumn id="4479" xr3:uid="{47DCE029-967D-40DB-9F38-37AD60341F81}" name="Column4463" dataDxfId="12060"/>
    <tableColumn id="4480" xr3:uid="{EE6646B1-636B-4B00-AD41-AD123192ED73}" name="Column4464" dataDxfId="12059"/>
    <tableColumn id="4481" xr3:uid="{F3EE7A58-E4F5-4F9C-8685-AD9CE39EF305}" name="Column4465" dataDxfId="12058"/>
    <tableColumn id="4482" xr3:uid="{A88828C2-3CC7-4CA6-A7BF-58FF27621FBD}" name="Column4466" dataDxfId="12057"/>
    <tableColumn id="4483" xr3:uid="{9C3D2936-8243-4E3A-B0F5-EBDCB2656CD5}" name="Column4467" dataDxfId="12056"/>
    <tableColumn id="4484" xr3:uid="{11423044-D875-4E95-BDD7-80448D6504D3}" name="Column4468" dataDxfId="12055"/>
    <tableColumn id="4485" xr3:uid="{24352D8E-D3AD-4DAC-85C5-6A5C0A8D9354}" name="Column4469" dataDxfId="12054"/>
    <tableColumn id="4486" xr3:uid="{14A3BF86-1637-4B52-BF5F-1B635E7BDA8D}" name="Column4470" dataDxfId="12053"/>
    <tableColumn id="4487" xr3:uid="{6601780E-5B88-4448-82AE-377065BAE0E9}" name="Column4471" dataDxfId="12052"/>
    <tableColumn id="4488" xr3:uid="{0D6B1139-69E7-4077-AB26-29A5E949874A}" name="Column4472" dataDxfId="12051"/>
    <tableColumn id="4489" xr3:uid="{B8C64BC3-F281-41A9-8295-2D2FA15CAD5B}" name="Column4473" dataDxfId="12050"/>
    <tableColumn id="4490" xr3:uid="{66E08A90-074E-4C2A-B235-6DD6CC54267F}" name="Column4474" dataDxfId="12049"/>
    <tableColumn id="4491" xr3:uid="{5DA2EAB4-57CA-4A46-A943-720B0865E892}" name="Column4475" dataDxfId="12048"/>
    <tableColumn id="4492" xr3:uid="{CC4C752B-37D7-40BF-B493-5610C24CE9C8}" name="Column4476" dataDxfId="12047"/>
    <tableColumn id="4493" xr3:uid="{38B82004-63A2-48C4-8E81-5FA3D32C06FF}" name="Column4477" dataDxfId="12046"/>
    <tableColumn id="4494" xr3:uid="{FEFDA268-2815-442D-805B-5F72A47FA4A8}" name="Column4478" dataDxfId="12045"/>
    <tableColumn id="4495" xr3:uid="{6E6B5473-DE30-44A1-AA1E-2150202AE2B3}" name="Column4479" dataDxfId="12044"/>
    <tableColumn id="4496" xr3:uid="{D46417C2-A7DB-4FB5-921D-42922FFEAB5B}" name="Column4480" dataDxfId="12043"/>
    <tableColumn id="4497" xr3:uid="{2148E2F0-10EA-49A4-91A2-2AED2CDEAF6A}" name="Column4481" dataDxfId="12042"/>
    <tableColumn id="4498" xr3:uid="{2DCB0A62-4123-4357-B2B8-04F344EE2ECF}" name="Column4482" dataDxfId="12041"/>
    <tableColumn id="4499" xr3:uid="{9B2BB703-B231-4B19-8055-D488F0AB89EE}" name="Column4483" dataDxfId="12040"/>
    <tableColumn id="4500" xr3:uid="{AD5C69CE-5A9E-4B5A-9121-5740A385146D}" name="Column4484" dataDxfId="12039"/>
    <tableColumn id="4501" xr3:uid="{9DB513FF-6AA3-40B2-9E95-7ABBC7FF1A32}" name="Column4485" dataDxfId="12038"/>
    <tableColumn id="4502" xr3:uid="{ECEF43C0-5C6D-4498-8900-CF87115F5148}" name="Column4486" dataDxfId="12037"/>
    <tableColumn id="4503" xr3:uid="{C0074172-EC89-4CBB-82FE-43881944DC4E}" name="Column4487" dataDxfId="12036"/>
    <tableColumn id="4504" xr3:uid="{35692932-D22B-4F05-971B-771FEDE3E143}" name="Column4488" dataDxfId="12035"/>
    <tableColumn id="4505" xr3:uid="{BB3E360D-BEB4-46E4-BD9A-B46509EFBCED}" name="Column4489" dataDxfId="12034"/>
    <tableColumn id="4506" xr3:uid="{D0ECB1F5-E681-45B2-8AC3-D9D12A1F619A}" name="Column4490" dataDxfId="12033"/>
    <tableColumn id="4507" xr3:uid="{B33C4B34-DBAA-49FD-912C-2CA831749182}" name="Column4491" dataDxfId="12032"/>
    <tableColumn id="4508" xr3:uid="{50001A4F-83DB-4808-A343-E947FEF14B47}" name="Column4492" dataDxfId="12031"/>
    <tableColumn id="4509" xr3:uid="{0F4D69F6-ED30-4638-BD37-779BD719E491}" name="Column4493" dataDxfId="12030"/>
    <tableColumn id="4510" xr3:uid="{66FFFB10-7060-40DD-800F-50798A3799D1}" name="Column4494" dataDxfId="12029"/>
    <tableColumn id="4511" xr3:uid="{2920F1ED-F0EF-4E8D-8917-5AA3D79A2C5B}" name="Column4495" dataDxfId="12028"/>
    <tableColumn id="4512" xr3:uid="{65DAB11F-FC6C-433C-A676-4BBE9AD4F8D3}" name="Column4496" dataDxfId="12027"/>
    <tableColumn id="4513" xr3:uid="{07277C49-6AF1-4963-9756-60F82FE23765}" name="Column4497" dataDxfId="12026"/>
    <tableColumn id="4514" xr3:uid="{BB6C1FCA-2642-4C11-BFAA-EA7FD29FD4B9}" name="Column4498" dataDxfId="12025"/>
    <tableColumn id="4515" xr3:uid="{BB9FA651-98EC-48B1-8DEE-2AF2B499832E}" name="Column4499" dataDxfId="12024"/>
    <tableColumn id="4516" xr3:uid="{3A89D97E-B602-402A-8287-BBA9B92F255D}" name="Column4500" dataDxfId="12023"/>
    <tableColumn id="4517" xr3:uid="{CF0612D8-8ED0-4070-81C2-422E17932281}" name="Column4501" dataDxfId="12022"/>
    <tableColumn id="4518" xr3:uid="{A32EE951-1760-460E-A033-9D4ACC94EE94}" name="Column4502" dataDxfId="12021"/>
    <tableColumn id="4519" xr3:uid="{A7A871B5-FDDC-490B-9BDF-886EC30DFDF3}" name="Column4503" dataDxfId="12020"/>
    <tableColumn id="4520" xr3:uid="{18400ECC-A1B0-4E80-8EFA-52E6A9E735C7}" name="Column4504" dataDxfId="12019"/>
    <tableColumn id="4521" xr3:uid="{541C93CF-176D-47B7-BD3F-D01D115620B8}" name="Column4505" dataDxfId="12018"/>
    <tableColumn id="4522" xr3:uid="{4F343503-D629-4B1F-AFBE-F30BA3C83B8E}" name="Column4506" dataDxfId="12017"/>
    <tableColumn id="4523" xr3:uid="{83F12A01-7900-461F-A916-855392CDE893}" name="Column4507" dataDxfId="12016"/>
    <tableColumn id="4524" xr3:uid="{82783EC9-915C-455D-B1DC-4FF3E5C3BE7B}" name="Column4508" dataDxfId="12015"/>
    <tableColumn id="4525" xr3:uid="{8F4C3EFC-D19A-47B1-AAC7-C76E841D488B}" name="Column4509" dataDxfId="12014"/>
    <tableColumn id="4526" xr3:uid="{123DB004-6E6A-4913-A0E2-BA7923A1D3A5}" name="Column4510" dataDxfId="12013"/>
    <tableColumn id="4527" xr3:uid="{EC3D1FFA-E822-4D08-AA64-9310925D09EB}" name="Column4511" dataDxfId="12012"/>
    <tableColumn id="4528" xr3:uid="{817F4F8A-7FB4-493C-9747-1ADA4E808DA1}" name="Column4512" dataDxfId="12011"/>
    <tableColumn id="4529" xr3:uid="{86BA33E0-C25D-4030-9A24-C6E3BF8358C4}" name="Column4513" dataDxfId="12010"/>
    <tableColumn id="4530" xr3:uid="{5F8A79BC-DA88-482F-8831-9FBD64605630}" name="Column4514" dataDxfId="12009"/>
    <tableColumn id="4531" xr3:uid="{51A354B5-4BD1-4325-BBE1-D360D8956B4C}" name="Column4515" dataDxfId="12008"/>
    <tableColumn id="4532" xr3:uid="{3F43DECF-CD9F-4514-AA19-BE7F453DA3B2}" name="Column4516" dataDxfId="12007"/>
    <tableColumn id="4533" xr3:uid="{BC2D2C0A-771E-4D9C-87FA-004BFB78B6DE}" name="Column4517" dataDxfId="12006"/>
    <tableColumn id="4534" xr3:uid="{77F86549-6F65-46A4-BB9D-64E0067F9714}" name="Column4518" dataDxfId="12005"/>
    <tableColumn id="4535" xr3:uid="{6671A535-3035-4BA5-BA83-4174580328D4}" name="Column4519" dataDxfId="12004"/>
    <tableColumn id="4536" xr3:uid="{680999C5-6BBB-4DCC-BB68-70A9D0E1477F}" name="Column4520" dataDxfId="12003"/>
    <tableColumn id="4537" xr3:uid="{28CCE1F2-4F58-444F-829A-7648EC3A070D}" name="Column4521" dataDxfId="12002"/>
    <tableColumn id="4538" xr3:uid="{BEE4F864-5CF5-4BF4-8FB5-489C45D2A229}" name="Column4522" dataDxfId="12001"/>
    <tableColumn id="4539" xr3:uid="{042E16EA-686C-4908-83E2-3D8D292914A2}" name="Column4523" dataDxfId="12000"/>
    <tableColumn id="4540" xr3:uid="{5388A64B-6E75-42FE-82AE-E006BD9C4106}" name="Column4524" dataDxfId="11999"/>
    <tableColumn id="4541" xr3:uid="{A153E5F8-7C81-4BC5-B4A8-0E10765B3AFB}" name="Column4525" dataDxfId="11998"/>
    <tableColumn id="4542" xr3:uid="{0045A1FF-6F8E-4B25-9EE3-71AD66BF5820}" name="Column4526" dataDxfId="11997"/>
    <tableColumn id="4543" xr3:uid="{0FA138FE-EB00-4670-BB03-FCB7C8CD387D}" name="Column4527" dataDxfId="11996"/>
    <tableColumn id="4544" xr3:uid="{B7D8A832-BADA-4365-9B7D-BF09AA9C6338}" name="Column4528" dataDxfId="11995"/>
    <tableColumn id="4545" xr3:uid="{3961ED76-B3A6-49E3-BCFE-962061C0340C}" name="Column4529" dataDxfId="11994"/>
    <tableColumn id="4546" xr3:uid="{C1E9AED7-6700-4B81-960C-C09203D69463}" name="Column4530" dataDxfId="11993"/>
    <tableColumn id="4547" xr3:uid="{0131375D-099B-4C73-934E-8ECA34FC4B37}" name="Column4531" dataDxfId="11992"/>
    <tableColumn id="4548" xr3:uid="{B4683A40-DD5C-4C12-9B04-1DE30B524223}" name="Column4532" dataDxfId="11991"/>
    <tableColumn id="4549" xr3:uid="{CF8BF447-4992-4BF2-98E5-B4952EF3C1E4}" name="Column4533" dataDxfId="11990"/>
    <tableColumn id="4550" xr3:uid="{1EEE28CE-B54A-4694-9407-83D3B3C596C3}" name="Column4534" dataDxfId="11989"/>
    <tableColumn id="4551" xr3:uid="{DDF2742E-5B2D-4137-88BD-F93C24033430}" name="Column4535" dataDxfId="11988"/>
    <tableColumn id="4552" xr3:uid="{6000F8A2-24E7-4D64-9A17-1F7D15785D58}" name="Column4536" dataDxfId="11987"/>
    <tableColumn id="4553" xr3:uid="{35519418-B8C6-426E-9ACD-31C5D897C8D6}" name="Column4537" dataDxfId="11986"/>
    <tableColumn id="4554" xr3:uid="{B7E9806B-FE83-4525-9BBF-A36F22919F1D}" name="Column4538" dataDxfId="11985"/>
    <tableColumn id="4555" xr3:uid="{6289905C-707C-4D42-A772-E89F7905B6CE}" name="Column4539" dataDxfId="11984"/>
    <tableColumn id="4556" xr3:uid="{A2D0C58D-9151-41FA-87A1-A3D04FA4421A}" name="Column4540" dataDxfId="11983"/>
    <tableColumn id="4557" xr3:uid="{02096395-84A9-40B5-A353-898CE448FC26}" name="Column4541" dataDxfId="11982"/>
    <tableColumn id="4558" xr3:uid="{31FC8D7D-3FB0-47C8-A761-740B8D12947A}" name="Column4542" dataDxfId="11981"/>
    <tableColumn id="4559" xr3:uid="{A4CD20D0-EC36-4370-9F82-E3C571667D91}" name="Column4543" dataDxfId="11980"/>
    <tableColumn id="4560" xr3:uid="{9DFEF6C2-F05E-49BE-A1D8-6502E2859703}" name="Column4544" dataDxfId="11979"/>
    <tableColumn id="4561" xr3:uid="{4771CF81-EBF9-49ED-9F29-C7B30A95D196}" name="Column4545" dataDxfId="11978"/>
    <tableColumn id="4562" xr3:uid="{48D1DD85-3182-4CA0-AC03-12D9DD2B2B09}" name="Column4546" dataDxfId="11977"/>
    <tableColumn id="4563" xr3:uid="{EC8713D8-A390-4C05-8875-433C77A252C4}" name="Column4547" dataDxfId="11976"/>
    <tableColumn id="4564" xr3:uid="{19157C72-FA9F-46D2-9FF4-B244278980A2}" name="Column4548" dataDxfId="11975"/>
    <tableColumn id="4565" xr3:uid="{57EF6AB4-2578-460A-9727-5A5E69485F12}" name="Column4549" dataDxfId="11974"/>
    <tableColumn id="4566" xr3:uid="{CF451D75-4F81-449B-9991-3A0AC84EB037}" name="Column4550" dataDxfId="11973"/>
    <tableColumn id="4567" xr3:uid="{7BF31DB3-7D62-4DCD-8BFE-4942423D8FAB}" name="Column4551" dataDxfId="11972"/>
    <tableColumn id="4568" xr3:uid="{1E75435A-201D-4B5A-BB3B-85D310FB146D}" name="Column4552" dataDxfId="11971"/>
    <tableColumn id="4569" xr3:uid="{215F0692-7FC2-4215-8B2E-18F99F5B8BCC}" name="Column4553" dataDxfId="11970"/>
    <tableColumn id="4570" xr3:uid="{214533D8-182F-4C8C-A528-975A2221A75A}" name="Column4554" dataDxfId="11969"/>
    <tableColumn id="4571" xr3:uid="{50E96AC8-147B-40CD-B609-3B0383032594}" name="Column4555" dataDxfId="11968"/>
    <tableColumn id="4572" xr3:uid="{CC0405CD-4B91-497D-BFCD-AFD72339B6E2}" name="Column4556" dataDxfId="11967"/>
    <tableColumn id="4573" xr3:uid="{96770DD9-0CF3-4A66-BD81-564EB12843B6}" name="Column4557" dataDxfId="11966"/>
    <tableColumn id="4574" xr3:uid="{72F942CF-2EA4-40ED-88FE-CF3D033291EB}" name="Column4558" dataDxfId="11965"/>
    <tableColumn id="4575" xr3:uid="{1F8FCA8B-A766-44E6-AB1D-6CB2E6E34BEF}" name="Column4559" dataDxfId="11964"/>
    <tableColumn id="4576" xr3:uid="{9B20CF91-D0E4-4BC7-88EB-C5714AB0E856}" name="Column4560" dataDxfId="11963"/>
    <tableColumn id="4577" xr3:uid="{47D4E66B-7327-4C45-B30A-A1DE83648574}" name="Column4561" dataDxfId="11962"/>
    <tableColumn id="4578" xr3:uid="{A36885A3-878D-4A8C-A7A4-26DAACC98DBF}" name="Column4562" dataDxfId="11961"/>
    <tableColumn id="4579" xr3:uid="{652B49FC-88C5-463A-AECC-809EE0CABE53}" name="Column4563" dataDxfId="11960"/>
    <tableColumn id="4580" xr3:uid="{3FF9A979-75AA-4E08-B63C-3DF4016FF29E}" name="Column4564" dataDxfId="11959"/>
    <tableColumn id="4581" xr3:uid="{6FA90D9B-8551-4D43-B398-62A284EA9EC7}" name="Column4565" dataDxfId="11958"/>
    <tableColumn id="4582" xr3:uid="{BFF6E4C4-3A17-4DE9-AA33-98DF22528476}" name="Column4566" dataDxfId="11957"/>
    <tableColumn id="4583" xr3:uid="{31C3C632-84C5-4920-A6F9-8EEDC741A245}" name="Column4567" dataDxfId="11956"/>
    <tableColumn id="4584" xr3:uid="{52C2276D-21D5-42A0-86A5-68745A6D41F0}" name="Column4568" dataDxfId="11955"/>
    <tableColumn id="4585" xr3:uid="{557E5DE0-83F7-4FDF-AE2C-32933ED198FC}" name="Column4569" dataDxfId="11954"/>
    <tableColumn id="4586" xr3:uid="{042A72F1-8D27-4F6A-A092-51B22744F229}" name="Column4570" dataDxfId="11953"/>
    <tableColumn id="4587" xr3:uid="{2A1EC1CA-CC1E-41BE-8950-7EE3A76E982D}" name="Column4571" dataDxfId="11952"/>
    <tableColumn id="4588" xr3:uid="{555935FB-C823-4F6E-B398-1D21CB6A5E86}" name="Column4572" dataDxfId="11951"/>
    <tableColumn id="4589" xr3:uid="{87979D85-3B92-45A9-8AF0-130D1EB50103}" name="Column4573" dataDxfId="11950"/>
    <tableColumn id="4590" xr3:uid="{35A7796C-28EC-44B3-8592-396C4B9F846C}" name="Column4574" dataDxfId="11949"/>
    <tableColumn id="4591" xr3:uid="{ACCA2372-8966-4A33-8E08-329016FC9776}" name="Column4575" dataDxfId="11948"/>
    <tableColumn id="4592" xr3:uid="{8920DACC-DE5E-4F96-BD6C-334FF7F17F09}" name="Column4576" dataDxfId="11947"/>
    <tableColumn id="4593" xr3:uid="{AC2C1B8E-82C2-48E5-9244-81A995311FEA}" name="Column4577" dataDxfId="11946"/>
    <tableColumn id="4594" xr3:uid="{A2F3647C-7002-4C6C-9464-BD4779E62602}" name="Column4578" dataDxfId="11945"/>
    <tableColumn id="4595" xr3:uid="{77EE4498-AA8A-4A9D-ABE3-16C50CDC1FEA}" name="Column4579" dataDxfId="11944"/>
    <tableColumn id="4596" xr3:uid="{5AEB5E7F-EA2E-4D4F-A4CF-2B479FE7BF93}" name="Column4580" dataDxfId="11943"/>
    <tableColumn id="4597" xr3:uid="{BA1D4430-3855-40B0-8A58-36D7FDADA42B}" name="Column4581" dataDxfId="11942"/>
    <tableColumn id="4598" xr3:uid="{4BF69253-0679-4321-8947-F2E2194A7FAA}" name="Column4582" dataDxfId="11941"/>
    <tableColumn id="4599" xr3:uid="{B6C35512-B069-4F70-899E-9D32D05F105F}" name="Column4583" dataDxfId="11940"/>
    <tableColumn id="4600" xr3:uid="{D5A105AE-8B49-4FDF-BD4B-83FB9079904C}" name="Column4584" dataDxfId="11939"/>
    <tableColumn id="4601" xr3:uid="{AAFE6580-6783-4549-AAB5-EC2CDD249B2A}" name="Column4585" dataDxfId="11938"/>
    <tableColumn id="4602" xr3:uid="{1CF956E8-255A-4E43-A8D2-94CCDDE1AAD3}" name="Column4586" dataDxfId="11937"/>
    <tableColumn id="4603" xr3:uid="{405130B0-B53F-4C07-8739-F4B87F6F5812}" name="Column4587" dataDxfId="11936"/>
    <tableColumn id="4604" xr3:uid="{1FDA6E6E-1B5A-4332-A8EB-8005569C38A7}" name="Column4588" dataDxfId="11935"/>
    <tableColumn id="4605" xr3:uid="{46FC463E-FF88-4EB9-AACE-A8647605062E}" name="Column4589" dataDxfId="11934"/>
    <tableColumn id="4606" xr3:uid="{00300584-C6C0-48DA-AA28-D2CE3E070297}" name="Column4590" dataDxfId="11933"/>
    <tableColumn id="4607" xr3:uid="{9C2C719E-279D-4495-B25E-DCB016AF92F1}" name="Column4591" dataDxfId="11932"/>
    <tableColumn id="4608" xr3:uid="{0E2CA089-30DF-446C-B4B2-DD53F150BC1A}" name="Column4592" dataDxfId="11931"/>
    <tableColumn id="4609" xr3:uid="{5D5DB418-FD1C-4B30-8B52-32D06686B7EC}" name="Column4593" dataDxfId="11930"/>
    <tableColumn id="4610" xr3:uid="{85F0308C-DFF4-4504-80AD-B3B10BBE16F8}" name="Column4594" dataDxfId="11929"/>
    <tableColumn id="4611" xr3:uid="{9020E076-530E-4B95-941C-3FD5D8048B2F}" name="Column4595" dataDxfId="11928"/>
    <tableColumn id="4612" xr3:uid="{AED5A001-8888-4689-91B5-5A19A602FE90}" name="Column4596" dataDxfId="11927"/>
    <tableColumn id="4613" xr3:uid="{C2AB2E22-069B-4BBE-BE35-13C7441256AB}" name="Column4597" dataDxfId="11926"/>
    <tableColumn id="4614" xr3:uid="{BB879B89-53E6-4C84-9C06-847EAAFC7549}" name="Column4598" dataDxfId="11925"/>
    <tableColumn id="4615" xr3:uid="{5FDB66B2-6FEE-43BA-B570-75E9E8ACBC4E}" name="Column4599" dataDxfId="11924"/>
    <tableColumn id="4616" xr3:uid="{CD8B7DE1-E638-4F92-A2A4-3162CE8D90AD}" name="Column4600" dataDxfId="11923"/>
    <tableColumn id="4617" xr3:uid="{666946B5-33DA-4B49-9862-3F334E2A5C7B}" name="Column4601" dataDxfId="11922"/>
    <tableColumn id="4618" xr3:uid="{67ECEA2C-96FF-4040-94E6-1C6DDCF2DAF3}" name="Column4602" dataDxfId="11921"/>
    <tableColumn id="4619" xr3:uid="{D5EC5B72-A6A2-4BAB-B0CF-71EF4828B5DC}" name="Column4603" dataDxfId="11920"/>
    <tableColumn id="4620" xr3:uid="{4E5E7A5E-0B1D-48CE-9F94-CFC7D1B2C5EC}" name="Column4604" dataDxfId="11919"/>
    <tableColumn id="4621" xr3:uid="{38776B25-80BD-4FA5-B249-ADAFF6DE3C72}" name="Column4605" dataDxfId="11918"/>
    <tableColumn id="4622" xr3:uid="{DB82D8D7-6823-4332-B4C0-CE97BD188EB0}" name="Column4606" dataDxfId="11917"/>
    <tableColumn id="4623" xr3:uid="{0972438A-B468-4745-91C2-7C709E83A071}" name="Column4607" dataDxfId="11916"/>
    <tableColumn id="4624" xr3:uid="{BECE867E-D1C7-4563-AA93-39D97CA199D4}" name="Column4608" dataDxfId="11915"/>
    <tableColumn id="4625" xr3:uid="{5A0D9492-4A42-4069-8443-CA0D088E6C69}" name="Column4609" dataDxfId="11914"/>
    <tableColumn id="4626" xr3:uid="{7E8FDB65-B637-45E1-8E6E-38F239EF6BCF}" name="Column4610" dataDxfId="11913"/>
    <tableColumn id="4627" xr3:uid="{F296D7FB-5507-4981-A896-7917765592D1}" name="Column4611" dataDxfId="11912"/>
    <tableColumn id="4628" xr3:uid="{040B97D3-1689-4CF1-91FE-763ED82A80B7}" name="Column4612" dataDxfId="11911"/>
    <tableColumn id="4629" xr3:uid="{DA0FF934-F25F-48F7-80BB-DAE581BB1F52}" name="Column4613" dataDxfId="11910"/>
    <tableColumn id="4630" xr3:uid="{4E7D1CF1-06FD-42B1-8482-40F58D7E2152}" name="Column4614" dataDxfId="11909"/>
    <tableColumn id="4631" xr3:uid="{EBB8C2EC-F865-4610-A292-394BA43EA3A9}" name="Column4615" dataDxfId="11908"/>
    <tableColumn id="4632" xr3:uid="{C991B326-774C-4CA4-97E9-EA626E4A0F3B}" name="Column4616" dataDxfId="11907"/>
    <tableColumn id="4633" xr3:uid="{5B6F97E5-30AF-46D2-AA4A-F83C80DFE3BA}" name="Column4617" dataDxfId="11906"/>
    <tableColumn id="4634" xr3:uid="{7C5FBCC0-1AC5-48C3-84EB-CD078D016ACF}" name="Column4618" dataDxfId="11905"/>
    <tableColumn id="4635" xr3:uid="{2CACE3CE-92F4-448F-837D-B7F859A8F73A}" name="Column4619" dataDxfId="11904"/>
    <tableColumn id="4636" xr3:uid="{C57D0688-F54C-4277-8B8D-EC29750D02D2}" name="Column4620" dataDxfId="11903"/>
    <tableColumn id="4637" xr3:uid="{CB6525EA-89C2-479A-8F24-24780F5AD8BF}" name="Column4621" dataDxfId="11902"/>
    <tableColumn id="4638" xr3:uid="{F9192EDE-FEE0-4FDC-BE50-D5B6761BCD3A}" name="Column4622" dataDxfId="11901"/>
    <tableColumn id="4639" xr3:uid="{C8E50ED7-4E10-4686-B6E3-A3E2C5CD0930}" name="Column4623" dataDxfId="11900"/>
    <tableColumn id="4640" xr3:uid="{9D47E8C4-37D0-4172-9FFC-601A145097B2}" name="Column4624" dataDxfId="11899"/>
    <tableColumn id="4641" xr3:uid="{9F22A53E-A864-4BC0-BC5A-A1A669C4001D}" name="Column4625" dataDxfId="11898"/>
    <tableColumn id="4642" xr3:uid="{D235C855-684B-48BC-B9A0-9A98B939A337}" name="Column4626" dataDxfId="11897"/>
    <tableColumn id="4643" xr3:uid="{40947D1C-2299-4001-AEB7-50DA0CF69679}" name="Column4627" dataDxfId="11896"/>
    <tableColumn id="4644" xr3:uid="{1BDD1919-C964-4AFA-BF58-22D526AAA898}" name="Column4628" dataDxfId="11895"/>
    <tableColumn id="4645" xr3:uid="{7868CED8-7E00-4156-8FDF-220B7AE88D45}" name="Column4629" dataDxfId="11894"/>
    <tableColumn id="4646" xr3:uid="{1557325D-9780-4625-8E7B-C324D9B4E2B2}" name="Column4630" dataDxfId="11893"/>
    <tableColumn id="4647" xr3:uid="{B1DD3723-E67C-498D-B3E5-0FD8785D0C70}" name="Column4631" dataDxfId="11892"/>
    <tableColumn id="4648" xr3:uid="{CAE36AB6-DD86-455F-870B-E6023CEEF86B}" name="Column4632" dataDxfId="11891"/>
    <tableColumn id="4649" xr3:uid="{E6D8A3B0-DEF0-41B0-BED6-3834D9423274}" name="Column4633" dataDxfId="11890"/>
    <tableColumn id="4650" xr3:uid="{CE50F5BE-22CA-4D6A-8511-90A4F6C7BFFE}" name="Column4634" dataDxfId="11889"/>
    <tableColumn id="4651" xr3:uid="{09D67022-E10E-4232-844A-E2B7FCB27348}" name="Column4635" dataDxfId="11888"/>
    <tableColumn id="4652" xr3:uid="{AED1E83E-9F44-424A-AD43-373421F21FF6}" name="Column4636" dataDxfId="11887"/>
    <tableColumn id="4653" xr3:uid="{42177D29-B145-4D07-B630-90975F028EE8}" name="Column4637" dataDxfId="11886"/>
    <tableColumn id="4654" xr3:uid="{DFC29793-F310-4553-B520-C9A49421EFBD}" name="Column4638" dataDxfId="11885"/>
    <tableColumn id="4655" xr3:uid="{B2CCA324-1BAA-4216-8C93-9B8D2D5013A3}" name="Column4639" dataDxfId="11884"/>
    <tableColumn id="4656" xr3:uid="{0EE54F8F-3431-4DF3-922C-81235C82D3C6}" name="Column4640" dataDxfId="11883"/>
    <tableColumn id="4657" xr3:uid="{F6CE19FD-232D-40E8-A046-92029DBA535C}" name="Column4641" dataDxfId="11882"/>
    <tableColumn id="4658" xr3:uid="{8A57BD71-911E-4AC2-8A59-86C2D8F08C10}" name="Column4642" dataDxfId="11881"/>
    <tableColumn id="4659" xr3:uid="{C7FE2E89-EA58-4278-BD3D-BD0B36EE6525}" name="Column4643" dataDxfId="11880"/>
    <tableColumn id="4660" xr3:uid="{3BFE48C5-6651-4A3B-912F-3304EF45C332}" name="Column4644" dataDxfId="11879"/>
    <tableColumn id="4661" xr3:uid="{7FA98CA1-7438-4C80-BD95-5E3D39865AF0}" name="Column4645" dataDxfId="11878"/>
    <tableColumn id="4662" xr3:uid="{27E6C5C5-DBB0-4B0C-97AB-009C1BF9D3AF}" name="Column4646" dataDxfId="11877"/>
    <tableColumn id="4663" xr3:uid="{98A871E4-EFBA-43C6-A939-D3B1C2BF9458}" name="Column4647" dataDxfId="11876"/>
    <tableColumn id="4664" xr3:uid="{F4DD7956-B1DE-4DAE-998F-553A0FFDB86B}" name="Column4648" dataDxfId="11875"/>
    <tableColumn id="4665" xr3:uid="{8B169B2C-4305-456F-A290-4BFBB10D9AB4}" name="Column4649" dataDxfId="11874"/>
    <tableColumn id="4666" xr3:uid="{43C2D0B3-D372-4501-8CDE-EE04E7365A2B}" name="Column4650" dataDxfId="11873"/>
    <tableColumn id="4667" xr3:uid="{0DE8CC29-CE17-49E2-9D40-1A6274F9DC0C}" name="Column4651" dataDxfId="11872"/>
    <tableColumn id="4668" xr3:uid="{E431BC43-1F52-46D6-8C53-A1181CA15B3A}" name="Column4652" dataDxfId="11871"/>
    <tableColumn id="4669" xr3:uid="{995FC203-1A03-4DDA-9E8A-BFDB00A45773}" name="Column4653" dataDxfId="11870"/>
    <tableColumn id="4670" xr3:uid="{8591358F-FE48-4AB3-8732-053FFD459B5E}" name="Column4654" dataDxfId="11869"/>
    <tableColumn id="4671" xr3:uid="{5C493FFE-7122-44D3-990D-A4D7DD433C3B}" name="Column4655" dataDxfId="11868"/>
    <tableColumn id="4672" xr3:uid="{FFEF6E8F-9322-4558-BBDF-6CE035439A31}" name="Column4656" dataDxfId="11867"/>
    <tableColumn id="4673" xr3:uid="{EB236A88-89E3-41CF-AFAB-FFA182C88646}" name="Column4657" dataDxfId="11866"/>
    <tableColumn id="4674" xr3:uid="{EC0A77B9-B89F-41AB-9282-0BAAB267C924}" name="Column4658" dataDxfId="11865"/>
    <tableColumn id="4675" xr3:uid="{A4B7DB39-EF17-4A2F-B52E-6AF65B2E86B5}" name="Column4659" dataDxfId="11864"/>
    <tableColumn id="4676" xr3:uid="{5C710512-5B39-4284-B74B-FECF4AEC9BC4}" name="Column4660" dataDxfId="11863"/>
    <tableColumn id="4677" xr3:uid="{9CECAF4E-0382-4027-B289-3D67456832DB}" name="Column4661" dataDxfId="11862"/>
    <tableColumn id="4678" xr3:uid="{D64AAB8F-476B-4F8B-A91F-27805D604E64}" name="Column4662" dataDxfId="11861"/>
    <tableColumn id="4679" xr3:uid="{7073AE77-AC1A-428E-95E9-62C66B15EEC5}" name="Column4663" dataDxfId="11860"/>
    <tableColumn id="4680" xr3:uid="{00F29F83-F785-486C-8665-D00687E6B47B}" name="Column4664" dataDxfId="11859"/>
    <tableColumn id="4681" xr3:uid="{AF99944C-4B02-4AAA-BDB8-C8712D954354}" name="Column4665" dataDxfId="11858"/>
    <tableColumn id="4682" xr3:uid="{7F2556BB-BC55-4B7B-89FE-C0A08CACE2DE}" name="Column4666" dataDxfId="11857"/>
    <tableColumn id="4683" xr3:uid="{F7D69938-65BB-4F2F-AFC2-9B621E646A9A}" name="Column4667" dataDxfId="11856"/>
    <tableColumn id="4684" xr3:uid="{A899F5CA-D256-4FBD-968A-2B7F6B17748D}" name="Column4668" dataDxfId="11855"/>
    <tableColumn id="4685" xr3:uid="{9A377839-635A-4390-9D23-E1A6B3A9FA16}" name="Column4669" dataDxfId="11854"/>
    <tableColumn id="4686" xr3:uid="{B0CAF9CF-0B4B-4366-B6BC-0286E6C0DBCD}" name="Column4670" dataDxfId="11853"/>
    <tableColumn id="4687" xr3:uid="{67525826-CE45-490E-9700-81A2C495704C}" name="Column4671" dataDxfId="11852"/>
    <tableColumn id="4688" xr3:uid="{49E7C0FC-13B6-4F8F-803A-B03D75C2036A}" name="Column4672" dataDxfId="11851"/>
    <tableColumn id="4689" xr3:uid="{94B16D47-0218-424B-8138-591A28846564}" name="Column4673" dataDxfId="11850"/>
    <tableColumn id="4690" xr3:uid="{D5884493-0A8B-4ECB-B892-9ACEA413E4FC}" name="Column4674" dataDxfId="11849"/>
    <tableColumn id="4691" xr3:uid="{5A3B8115-A641-4722-B7A6-D4FE4F1A0BC5}" name="Column4675" dataDxfId="11848"/>
    <tableColumn id="4692" xr3:uid="{C3FED72D-F248-40D7-A343-3C15C91AA90A}" name="Column4676" dataDxfId="11847"/>
    <tableColumn id="4693" xr3:uid="{D09E88FD-9E3A-43E0-A2C7-0D97FDAEA9AE}" name="Column4677" dataDxfId="11846"/>
    <tableColumn id="4694" xr3:uid="{D5B97A72-BBED-40DF-BFD3-1CA8683DF60C}" name="Column4678" dataDxfId="11845"/>
    <tableColumn id="4695" xr3:uid="{721DA162-8E0B-454B-9482-1019B0695641}" name="Column4679" dataDxfId="11844"/>
    <tableColumn id="4696" xr3:uid="{ED9D6241-8514-4A95-951A-AF70DF535226}" name="Column4680" dataDxfId="11843"/>
    <tableColumn id="4697" xr3:uid="{CE9C706D-FDA5-4139-A34C-43441235EBC5}" name="Column4681" dataDxfId="11842"/>
    <tableColumn id="4698" xr3:uid="{2DA1A3F0-D17A-4B18-9108-F98C07FB43C8}" name="Column4682" dataDxfId="11841"/>
    <tableColumn id="4699" xr3:uid="{CBA16906-181F-43DE-BA52-EE95BC679E31}" name="Column4683" dataDxfId="11840"/>
    <tableColumn id="4700" xr3:uid="{86C5D38F-DFCE-467F-ACDF-DBBEDC2E5D71}" name="Column4684" dataDxfId="11839"/>
    <tableColumn id="4701" xr3:uid="{41A69FD7-99F2-4B06-AC96-E2B89F540E43}" name="Column4685" dataDxfId="11838"/>
    <tableColumn id="4702" xr3:uid="{2D28BA19-D6E9-4586-BA2F-6090A0127422}" name="Column4686" dataDxfId="11837"/>
    <tableColumn id="4703" xr3:uid="{EFF3D1B9-F171-46F7-A7D2-FCB613857A81}" name="Column4687" dataDxfId="11836"/>
    <tableColumn id="4704" xr3:uid="{DDCF742A-E06B-49C7-9DE9-D803C0CB1ED0}" name="Column4688" dataDxfId="11835"/>
    <tableColumn id="4705" xr3:uid="{53F9E9E2-8E7F-4598-9459-EE4F542CD825}" name="Column4689" dataDxfId="11834"/>
    <tableColumn id="4706" xr3:uid="{863EA258-6AD2-4FC1-9FD8-607D84E5C231}" name="Column4690" dataDxfId="11833"/>
    <tableColumn id="4707" xr3:uid="{CCFDD7DC-0379-4591-80CB-E6B89C6FA108}" name="Column4691" dataDxfId="11832"/>
    <tableColumn id="4708" xr3:uid="{E6C2CF4A-060B-4030-AC5A-24FC472F51D5}" name="Column4692" dataDxfId="11831"/>
    <tableColumn id="4709" xr3:uid="{AC966FC5-9243-453A-8DF1-27EB4611FF4D}" name="Column4693" dataDxfId="11830"/>
    <tableColumn id="4710" xr3:uid="{85BC3945-8748-4246-AC37-173078071D95}" name="Column4694" dataDxfId="11829"/>
    <tableColumn id="4711" xr3:uid="{A38F57B8-1C9F-4D63-AA56-70B8021350C1}" name="Column4695" dataDxfId="11828"/>
    <tableColumn id="4712" xr3:uid="{6374A759-9257-463C-9C3D-3BCF76F3D876}" name="Column4696" dataDxfId="11827"/>
    <tableColumn id="4713" xr3:uid="{3F0B9CF6-BD94-42B4-818C-68DB3CB4109A}" name="Column4697" dataDxfId="11826"/>
    <tableColumn id="4714" xr3:uid="{249AF665-08B4-4540-9D1B-A5B80E804034}" name="Column4698" dataDxfId="11825"/>
    <tableColumn id="4715" xr3:uid="{E8268ABF-78DC-4714-A61C-A1E47126CD05}" name="Column4699" dataDxfId="11824"/>
    <tableColumn id="4716" xr3:uid="{C428365A-0CB3-4E1E-BFEF-BEA5C6FD80BC}" name="Column4700" dataDxfId="11823"/>
    <tableColumn id="4717" xr3:uid="{752FC38C-00A6-4468-8039-8AC7266BD3FE}" name="Column4701" dataDxfId="11822"/>
    <tableColumn id="4718" xr3:uid="{93AFCB05-82CF-4A5C-B544-8AF8058D4EEF}" name="Column4702" dataDxfId="11821"/>
    <tableColumn id="4719" xr3:uid="{5C99E756-07F5-4553-8588-A0879865E14B}" name="Column4703" dataDxfId="11820"/>
    <tableColumn id="4720" xr3:uid="{02FE422D-0E66-4858-8713-B72750F8EC8C}" name="Column4704" dataDxfId="11819"/>
    <tableColumn id="4721" xr3:uid="{251C479E-2411-44B3-A7DB-79475C7DF229}" name="Column4705" dataDxfId="11818"/>
    <tableColumn id="4722" xr3:uid="{CFA34AA5-4B12-49BC-8587-641EE1E3CEBE}" name="Column4706" dataDxfId="11817"/>
    <tableColumn id="4723" xr3:uid="{4EA9B9FB-74F2-4536-A277-F1F84F642BCE}" name="Column4707" dataDxfId="11816"/>
    <tableColumn id="4724" xr3:uid="{E435714E-EA04-46FF-A685-F13097DC641E}" name="Column4708" dataDxfId="11815"/>
    <tableColumn id="4725" xr3:uid="{08B33147-12B8-4A36-AA46-AA41E2F125C7}" name="Column4709" dataDxfId="11814"/>
    <tableColumn id="4726" xr3:uid="{C044D874-AB3E-4B46-BBD6-B3ECA27B810E}" name="Column4710" dataDxfId="11813"/>
    <tableColumn id="4727" xr3:uid="{0B0855F5-CDCA-4507-A16C-651B2923C28B}" name="Column4711" dataDxfId="11812"/>
    <tableColumn id="4728" xr3:uid="{77CC54E3-80B4-4AC0-A9DA-6CDD2F178C81}" name="Column4712" dataDxfId="11811"/>
    <tableColumn id="4729" xr3:uid="{C8A8660A-64F7-47BC-BAD9-F22779D04411}" name="Column4713" dataDxfId="11810"/>
    <tableColumn id="4730" xr3:uid="{FCDC6CF5-DEF7-40F3-8781-E97F30C70DC0}" name="Column4714" dataDxfId="11809"/>
    <tableColumn id="4731" xr3:uid="{AFF91318-9208-4389-897F-5F0E6A9F8118}" name="Column4715" dataDxfId="11808"/>
    <tableColumn id="4732" xr3:uid="{B52FD8D4-AECD-4CB1-AC98-03AAEF0B9920}" name="Column4716" dataDxfId="11807"/>
    <tableColumn id="4733" xr3:uid="{7F76E134-4A58-4397-B78C-9A22ED794DB5}" name="Column4717" dataDxfId="11806"/>
    <tableColumn id="4734" xr3:uid="{C4BCB050-70CE-48BF-93E0-C6AFADA1D42C}" name="Column4718" dataDxfId="11805"/>
    <tableColumn id="4735" xr3:uid="{21FF5C32-8B63-40DE-979C-5605D753167E}" name="Column4719" dataDxfId="11804"/>
    <tableColumn id="4736" xr3:uid="{9BB642C0-B1B1-4EDA-AC0C-0F1CF506363F}" name="Column4720" dataDxfId="11803"/>
    <tableColumn id="4737" xr3:uid="{603388DC-1621-434D-88A1-D1A563D7B39A}" name="Column4721" dataDxfId="11802"/>
    <tableColumn id="4738" xr3:uid="{77CA514F-2D36-47C5-9679-EAD480F17F87}" name="Column4722" dataDxfId="11801"/>
    <tableColumn id="4739" xr3:uid="{217E8D5D-5FEA-4090-9B1D-B3567A166208}" name="Column4723" dataDxfId="11800"/>
    <tableColumn id="4740" xr3:uid="{9E69AB54-6890-4715-AE73-A3434B43A89D}" name="Column4724" dataDxfId="11799"/>
    <tableColumn id="4741" xr3:uid="{7BF8F290-6351-424E-9D66-32525073E313}" name="Column4725" dataDxfId="11798"/>
    <tableColumn id="4742" xr3:uid="{4DDFD295-693C-47BF-AB78-FF345D6A0C7B}" name="Column4726" dataDxfId="11797"/>
    <tableColumn id="4743" xr3:uid="{0A57BE2D-7D8B-45CD-9C4A-6BE7A261D3DF}" name="Column4727" dataDxfId="11796"/>
    <tableColumn id="4744" xr3:uid="{4A3DDE79-8C97-4A8A-BEB4-EDA0AD49675E}" name="Column4728" dataDxfId="11795"/>
    <tableColumn id="4745" xr3:uid="{7A2E6998-6A67-4C6E-A713-F3638A994044}" name="Column4729" dataDxfId="11794"/>
    <tableColumn id="4746" xr3:uid="{1E59ADF1-E2BE-4FAE-A9CB-B193565AB267}" name="Column4730" dataDxfId="11793"/>
    <tableColumn id="4747" xr3:uid="{4F3CDD2F-B881-48F3-9567-3350A6ADAB8C}" name="Column4731" dataDxfId="11792"/>
    <tableColumn id="4748" xr3:uid="{6ED23718-829E-42E2-AF04-A65206746D7F}" name="Column4732" dataDxfId="11791"/>
    <tableColumn id="4749" xr3:uid="{A04A6DC8-DFD8-4DCD-B609-CD52DF58ACB2}" name="Column4733" dataDxfId="11790"/>
    <tableColumn id="4750" xr3:uid="{FDCF98FD-187C-4E26-9FBF-508A0F4D3F03}" name="Column4734" dataDxfId="11789"/>
    <tableColumn id="4751" xr3:uid="{9D452ABB-F533-4BC2-A9A4-D7F86021E1C4}" name="Column4735" dataDxfId="11788"/>
    <tableColumn id="4752" xr3:uid="{26825FF1-A48D-4531-B2F7-BE07DC5BDDF0}" name="Column4736" dataDxfId="11787"/>
    <tableColumn id="4753" xr3:uid="{150EDFCE-1E54-498B-AE30-18AE9B3A0C25}" name="Column4737" dataDxfId="11786"/>
    <tableColumn id="4754" xr3:uid="{BD1476F8-B656-4F65-81FD-442FC9E353F9}" name="Column4738" dataDxfId="11785"/>
    <tableColumn id="4755" xr3:uid="{D8E10A70-459D-47D3-9BA2-4A28F2CB9B19}" name="Column4739" dataDxfId="11784"/>
    <tableColumn id="4756" xr3:uid="{95A34926-9158-4647-81A3-EC545E92D60D}" name="Column4740" dataDxfId="11783"/>
    <tableColumn id="4757" xr3:uid="{A0F5DA79-BED7-406D-A563-4B46EE8C2126}" name="Column4741" dataDxfId="11782"/>
    <tableColumn id="4758" xr3:uid="{E9417EF1-81A6-45B1-9E2E-FB04EE93A60B}" name="Column4742" dataDxfId="11781"/>
    <tableColumn id="4759" xr3:uid="{5AF8CCFE-76D3-45D9-8271-BCF0F18AF016}" name="Column4743" dataDxfId="11780"/>
    <tableColumn id="4760" xr3:uid="{4C847790-ABDD-4363-A4A9-D958CB3641C7}" name="Column4744" dataDxfId="11779"/>
    <tableColumn id="4761" xr3:uid="{75DD49C6-56DC-49F6-9F52-6AFEC55C0043}" name="Column4745" dataDxfId="11778"/>
    <tableColumn id="4762" xr3:uid="{5CAAA94A-2CC1-401B-9E06-46F16F7C179F}" name="Column4746" dataDxfId="11777"/>
    <tableColumn id="4763" xr3:uid="{32DF2171-556C-4270-AC70-9485B5F3C096}" name="Column4747" dataDxfId="11776"/>
    <tableColumn id="4764" xr3:uid="{EE0789F3-171C-4464-A346-07AD66FEDEC0}" name="Column4748" dataDxfId="11775"/>
    <tableColumn id="4765" xr3:uid="{05E3ED7D-8272-45EA-BC58-936A1A3952D8}" name="Column4749" dataDxfId="11774"/>
    <tableColumn id="4766" xr3:uid="{E7EE2E6B-D2C0-4B55-9EC1-04D06F9415F7}" name="Column4750" dataDxfId="11773"/>
    <tableColumn id="4767" xr3:uid="{A109AED4-87BD-4E73-9EC0-776244F82E9F}" name="Column4751" dataDxfId="11772"/>
    <tableColumn id="4768" xr3:uid="{84805878-5DC0-4B23-B935-BA98555B71BE}" name="Column4752" dataDxfId="11771"/>
    <tableColumn id="4769" xr3:uid="{FFC21083-4C6B-4AA0-886E-F3C11485CCF5}" name="Column4753" dataDxfId="11770"/>
    <tableColumn id="4770" xr3:uid="{2FAD399B-D078-46C5-8B49-5BFA85E5BA7E}" name="Column4754" dataDxfId="11769"/>
    <tableColumn id="4771" xr3:uid="{02F835AE-5465-4310-8878-0240C5FFD401}" name="Column4755" dataDxfId="11768"/>
    <tableColumn id="4772" xr3:uid="{0AF74BEB-FC61-42A6-899D-3C98139F5CB4}" name="Column4756" dataDxfId="11767"/>
    <tableColumn id="4773" xr3:uid="{C8CA1D88-FD61-45CB-B029-3A75AD72EAAA}" name="Column4757" dataDxfId="11766"/>
    <tableColumn id="4774" xr3:uid="{62F09A09-05D1-4CC3-A7B3-D9144D87049C}" name="Column4758" dataDxfId="11765"/>
    <tableColumn id="4775" xr3:uid="{3FEF3CCD-593C-4FB9-A2D6-E2845BA27C0E}" name="Column4759" dataDxfId="11764"/>
    <tableColumn id="4776" xr3:uid="{F07CF45E-3A34-4C7E-B962-81C28BB412C9}" name="Column4760" dataDxfId="11763"/>
    <tableColumn id="4777" xr3:uid="{81DE2190-3C7D-4523-AC5B-84F77F2CFE9A}" name="Column4761" dataDxfId="11762"/>
    <tableColumn id="4778" xr3:uid="{1C10B6C8-EA7E-463A-A566-922318FE88DF}" name="Column4762" dataDxfId="11761"/>
    <tableColumn id="4779" xr3:uid="{9B0A921A-E139-494D-820E-D47D3842C3BE}" name="Column4763" dataDxfId="11760"/>
    <tableColumn id="4780" xr3:uid="{02E8C524-5134-49A2-BC28-1F8CACF0E8CE}" name="Column4764" dataDxfId="11759"/>
    <tableColumn id="4781" xr3:uid="{40E4E5C4-8798-486C-8D6E-65D43CA596CF}" name="Column4765" dataDxfId="11758"/>
    <tableColumn id="4782" xr3:uid="{C7443929-1BDB-494D-A881-D08023E2CF7E}" name="Column4766" dataDxfId="11757"/>
    <tableColumn id="4783" xr3:uid="{531D99BD-F917-4043-A785-DCB637986C9D}" name="Column4767" dataDxfId="11756"/>
    <tableColumn id="4784" xr3:uid="{1AF961F4-0D1C-457A-87C1-B4F2D28C538C}" name="Column4768" dataDxfId="11755"/>
    <tableColumn id="4785" xr3:uid="{DB3907AE-0487-4264-A8C8-1581D2C6AF05}" name="Column4769" dataDxfId="11754"/>
    <tableColumn id="4786" xr3:uid="{9821D6CB-DEF3-4F77-8302-6CA5CA34BC94}" name="Column4770" dataDxfId="11753"/>
    <tableColumn id="4787" xr3:uid="{966CDD04-18B7-4CCF-B2A0-E6DC654961C2}" name="Column4771" dataDxfId="11752"/>
    <tableColumn id="4788" xr3:uid="{961FC454-3020-413F-8A72-8934CDC6AE11}" name="Column4772" dataDxfId="11751"/>
    <tableColumn id="4789" xr3:uid="{3B39A171-E043-419F-80C6-39E8B62A4DA3}" name="Column4773" dataDxfId="11750"/>
    <tableColumn id="4790" xr3:uid="{6720DA40-0226-451F-935A-17265A8D9C9A}" name="Column4774" dataDxfId="11749"/>
    <tableColumn id="4791" xr3:uid="{4510C918-B9C5-4336-B6C3-B10D39D7FFD9}" name="Column4775" dataDxfId="11748"/>
    <tableColumn id="4792" xr3:uid="{49901711-0852-4C12-B350-9545A0D2139C}" name="Column4776" dataDxfId="11747"/>
    <tableColumn id="4793" xr3:uid="{840E99AB-CA17-4094-B2D8-3B3C8C1D00CE}" name="Column4777" dataDxfId="11746"/>
    <tableColumn id="4794" xr3:uid="{85B1C752-A6F7-41E1-B436-FF3DC7EB8030}" name="Column4778" dataDxfId="11745"/>
    <tableColumn id="4795" xr3:uid="{264AF86E-30CE-4669-81F7-F4026FA8029B}" name="Column4779" dataDxfId="11744"/>
    <tableColumn id="4796" xr3:uid="{25E1DC57-16E5-4C13-9022-70AED18089A6}" name="Column4780" dataDxfId="11743"/>
    <tableColumn id="4797" xr3:uid="{63DEFEA0-0615-46BC-86B0-5095FB3057D5}" name="Column4781" dataDxfId="11742"/>
    <tableColumn id="4798" xr3:uid="{3614C7D1-43C4-4BD4-BE4A-F37072096AB6}" name="Column4782" dataDxfId="11741"/>
    <tableColumn id="4799" xr3:uid="{37CD5FFE-7956-4EA4-A8DF-2CE06714EE04}" name="Column4783" dataDxfId="11740"/>
    <tableColumn id="4800" xr3:uid="{1A314784-D7B6-4F13-8C90-86E84CFB622B}" name="Column4784" dataDxfId="11739"/>
    <tableColumn id="4801" xr3:uid="{7951F531-8809-4DBB-AB4A-EA0A7EEDB06C}" name="Column4785" dataDxfId="11738"/>
    <tableColumn id="4802" xr3:uid="{1EA913FB-C810-4185-A188-3AC84B590A9E}" name="Column4786" dataDxfId="11737"/>
    <tableColumn id="4803" xr3:uid="{CF53832B-2C1C-4B8F-A599-4150A3E07F7E}" name="Column4787" dataDxfId="11736"/>
    <tableColumn id="4804" xr3:uid="{6C5E909B-5897-4E47-AFFC-F8A8766657D3}" name="Column4788" dataDxfId="11735"/>
    <tableColumn id="4805" xr3:uid="{FDEFF391-48B5-4496-AE41-CC10DDE7A797}" name="Column4789" dataDxfId="11734"/>
    <tableColumn id="4806" xr3:uid="{03EB5AF1-689C-4CB3-A0FF-22CCC476F4AA}" name="Column4790" dataDxfId="11733"/>
    <tableColumn id="4807" xr3:uid="{E7CAF3E2-2BD3-41D2-BCE5-DDE39404075F}" name="Column4791" dataDxfId="11732"/>
    <tableColumn id="4808" xr3:uid="{0C7F910D-34FE-4961-8DD6-278D6BD94246}" name="Column4792" dataDxfId="11731"/>
    <tableColumn id="4809" xr3:uid="{C06DA2C8-C9E4-45C9-9855-840711182CE5}" name="Column4793" dataDxfId="11730"/>
    <tableColumn id="4810" xr3:uid="{B147A68B-AB26-44DF-A0F1-0CF3283631EC}" name="Column4794" dataDxfId="11729"/>
    <tableColumn id="4811" xr3:uid="{C8FC925B-CD3E-4305-B916-BAD4C44E0AA5}" name="Column4795" dataDxfId="11728"/>
    <tableColumn id="4812" xr3:uid="{7AFF4F0A-9213-49A5-8EEA-54A270EF70DC}" name="Column4796" dataDxfId="11727"/>
    <tableColumn id="4813" xr3:uid="{5BB7A069-CB28-45B9-9F7B-CC3FAD8DD813}" name="Column4797" dataDxfId="11726"/>
    <tableColumn id="4814" xr3:uid="{FC6BABE3-F01B-4BBE-B1C8-2FAF0BDCA896}" name="Column4798" dataDxfId="11725"/>
    <tableColumn id="4815" xr3:uid="{FE4EB2C9-BF6F-49B5-9617-98D56B5A5587}" name="Column4799" dataDxfId="11724"/>
    <tableColumn id="4816" xr3:uid="{147D92E4-8E93-4527-98DF-A1AE5110A453}" name="Column4800" dataDxfId="11723"/>
    <tableColumn id="4817" xr3:uid="{2D7CB0F3-7143-4CBE-A6AA-9A4FC9F9F84A}" name="Column4801" dataDxfId="11722"/>
    <tableColumn id="4818" xr3:uid="{80EF2E74-B4FC-4415-B36B-1874802A4144}" name="Column4802" dataDxfId="11721"/>
    <tableColumn id="4819" xr3:uid="{FDA5AEFE-224E-4F6B-B48E-14ED4D978E02}" name="Column4803" dataDxfId="11720"/>
    <tableColumn id="4820" xr3:uid="{85557139-7A99-4D50-9EEF-DF7FE5E6FE77}" name="Column4804" dataDxfId="11719"/>
    <tableColumn id="4821" xr3:uid="{E3A9894B-522D-4826-95D4-51668A2B9AA6}" name="Column4805" dataDxfId="11718"/>
    <tableColumn id="4822" xr3:uid="{5426BA22-DF21-4714-8F30-573719B0970B}" name="Column4806" dataDxfId="11717"/>
    <tableColumn id="4823" xr3:uid="{CD85A24E-68E2-4221-846E-8E32C2599656}" name="Column4807" dataDxfId="11716"/>
    <tableColumn id="4824" xr3:uid="{E9BD30D7-1453-46D7-8E3E-11082DA9D58A}" name="Column4808" dataDxfId="11715"/>
    <tableColumn id="4825" xr3:uid="{2EF618A9-BB80-4105-B0DC-F8F0B7BA3793}" name="Column4809" dataDxfId="11714"/>
    <tableColumn id="4826" xr3:uid="{9863DEE0-E757-4CE6-9142-D85ABD6DB469}" name="Column4810" dataDxfId="11713"/>
    <tableColumn id="4827" xr3:uid="{34A945B5-BD58-4A85-8D9B-606D3BC12008}" name="Column4811" dataDxfId="11712"/>
    <tableColumn id="4828" xr3:uid="{A2477EC1-82C1-4BBC-98B3-502750CDC2CF}" name="Column4812" dataDxfId="11711"/>
    <tableColumn id="4829" xr3:uid="{1BBF2602-0C10-441F-AF16-2B35B437AA7D}" name="Column4813" dataDxfId="11710"/>
    <tableColumn id="4830" xr3:uid="{4809F3FB-E7AC-453B-949B-44A36BC332CF}" name="Column4814" dataDxfId="11709"/>
    <tableColumn id="4831" xr3:uid="{455B457A-1EF5-4A88-9C57-C114730BAFEA}" name="Column4815" dataDxfId="11708"/>
    <tableColumn id="4832" xr3:uid="{656E65F5-B49E-400B-808D-5BCB21818165}" name="Column4816" dataDxfId="11707"/>
    <tableColumn id="4833" xr3:uid="{01AA09CB-1BFA-4124-A2A7-6E9665061D9C}" name="Column4817" dataDxfId="11706"/>
    <tableColumn id="4834" xr3:uid="{916D6886-6F08-4DB1-BE74-91423DBC5D50}" name="Column4818" dataDxfId="11705"/>
    <tableColumn id="4835" xr3:uid="{6D69D5D4-2C4C-4EF8-B4D9-EF322BB3D93F}" name="Column4819" dataDxfId="11704"/>
    <tableColumn id="4836" xr3:uid="{1A56526D-8FD4-4497-A545-BD1098D4779B}" name="Column4820" dataDxfId="11703"/>
    <tableColumn id="4837" xr3:uid="{4B3D66C7-0163-4E33-9576-89013C64F6B9}" name="Column4821" dataDxfId="11702"/>
    <tableColumn id="4838" xr3:uid="{1F26592C-3A2A-43D4-82EF-F6EF0C641117}" name="Column4822" dataDxfId="11701"/>
    <tableColumn id="4839" xr3:uid="{D4F005B4-E2E7-4F87-93DD-338EDA02B28E}" name="Column4823" dataDxfId="11700"/>
    <tableColumn id="4840" xr3:uid="{774DBB75-6C50-48FF-8C96-4EC2FF8D32E1}" name="Column4824" dataDxfId="11699"/>
    <tableColumn id="4841" xr3:uid="{4A64339D-8F0E-4363-A044-734CF5929DA2}" name="Column4825" dataDxfId="11698"/>
    <tableColumn id="4842" xr3:uid="{02E4A813-C170-4CEE-84B6-2BBC3B00E3CE}" name="Column4826" dataDxfId="11697"/>
    <tableColumn id="4843" xr3:uid="{F8FD3897-365A-4A16-8C75-7C1779FF195F}" name="Column4827" dataDxfId="11696"/>
    <tableColumn id="4844" xr3:uid="{A722ED46-EE8A-4A93-BED2-496E44F0F7A5}" name="Column4828" dataDxfId="11695"/>
    <tableColumn id="4845" xr3:uid="{AA28CF70-7191-4A90-9636-D5B569D9A19D}" name="Column4829" dataDxfId="11694"/>
    <tableColumn id="4846" xr3:uid="{9C2B7305-D83E-4FD2-904B-D6299E3F38B3}" name="Column4830" dataDxfId="11693"/>
    <tableColumn id="4847" xr3:uid="{DB1B9808-372F-47F9-9567-E21813012CBD}" name="Column4831" dataDxfId="11692"/>
    <tableColumn id="4848" xr3:uid="{ADBDF301-F0C3-4815-8ECC-08B52EF1DF4E}" name="Column4832" dataDxfId="11691"/>
    <tableColumn id="4849" xr3:uid="{C2CB3A22-9A13-4DA1-A0AA-556B9B9051B0}" name="Column4833" dataDxfId="11690"/>
    <tableColumn id="4850" xr3:uid="{E61BE1B9-2811-4B38-BE0E-85FBB09CC1E6}" name="Column4834" dataDxfId="11689"/>
    <tableColumn id="4851" xr3:uid="{D157C27A-D2BC-4C10-8953-8A0506AD5A79}" name="Column4835" dataDxfId="11688"/>
    <tableColumn id="4852" xr3:uid="{76342017-8124-4E20-A78C-4D7420F963F3}" name="Column4836" dataDxfId="11687"/>
    <tableColumn id="4853" xr3:uid="{A12C26FD-3445-4537-B386-56FB720C36D5}" name="Column4837" dataDxfId="11686"/>
    <tableColumn id="4854" xr3:uid="{DF9001E5-B1BB-463E-A6D6-964DEB5D436A}" name="Column4838" dataDxfId="11685"/>
    <tableColumn id="4855" xr3:uid="{64AF9365-9126-4534-BF3F-60779F124A5D}" name="Column4839" dataDxfId="11684"/>
    <tableColumn id="4856" xr3:uid="{C671F5F1-8675-48CA-A80C-9D46AEC9206C}" name="Column4840" dataDxfId="11683"/>
    <tableColumn id="4857" xr3:uid="{6BECF5F5-D871-4567-93ED-67E4B3F5BBBC}" name="Column4841" dataDxfId="11682"/>
    <tableColumn id="4858" xr3:uid="{A46B8CB7-FF09-4CC0-BA2C-869EEF035481}" name="Column4842" dataDxfId="11681"/>
    <tableColumn id="4859" xr3:uid="{986ADFAB-E661-406A-83B8-1AA1F3ACED66}" name="Column4843" dataDxfId="11680"/>
    <tableColumn id="4860" xr3:uid="{F39456C0-821D-4363-847B-F149E5D9B40A}" name="Column4844" dataDxfId="11679"/>
    <tableColumn id="4861" xr3:uid="{8641D430-A60D-407C-8C46-74E7BDF32FBA}" name="Column4845" dataDxfId="11678"/>
    <tableColumn id="4862" xr3:uid="{E29835D9-B50D-446A-A57F-943214F5BC6A}" name="Column4846" dataDxfId="11677"/>
    <tableColumn id="4863" xr3:uid="{5DF8E472-47CC-4165-8402-FC9028047C03}" name="Column4847" dataDxfId="11676"/>
    <tableColumn id="4864" xr3:uid="{E190E1E8-FCC3-4FEE-8E46-3ECC47CEF80B}" name="Column4848" dataDxfId="11675"/>
    <tableColumn id="4865" xr3:uid="{84249C08-A67F-4C3E-8F4B-E72AA58B2AE8}" name="Column4849" dataDxfId="11674"/>
    <tableColumn id="4866" xr3:uid="{15CC07FC-1401-4000-8819-371AC08FABA8}" name="Column4850" dataDxfId="11673"/>
    <tableColumn id="4867" xr3:uid="{1DF0B234-9A85-4083-9C1F-CF4CC3747C02}" name="Column4851" dataDxfId="11672"/>
    <tableColumn id="4868" xr3:uid="{05DB100C-29AC-4799-955B-24D389720D0C}" name="Column4852" dataDxfId="11671"/>
    <tableColumn id="4869" xr3:uid="{01712F49-16C1-417B-BE30-0CE1E6A8A827}" name="Column4853" dataDxfId="11670"/>
    <tableColumn id="4870" xr3:uid="{FDF1E734-A226-449B-8866-605B0A982945}" name="Column4854" dataDxfId="11669"/>
    <tableColumn id="4871" xr3:uid="{96969861-28A5-4927-B288-1261EB82080B}" name="Column4855" dataDxfId="11668"/>
    <tableColumn id="4872" xr3:uid="{6963044D-8E04-4D71-AA7A-7DF0027019A6}" name="Column4856" dataDxfId="11667"/>
    <tableColumn id="4873" xr3:uid="{68E1CE9B-85D1-40AA-9CC6-C9F9898F8460}" name="Column4857" dataDxfId="11666"/>
    <tableColumn id="4874" xr3:uid="{1514D29F-16A4-470A-98E9-AEFBC49B95D0}" name="Column4858" dataDxfId="11665"/>
    <tableColumn id="4875" xr3:uid="{3B408030-49DA-423F-8DB9-BAABF865DCBE}" name="Column4859" dataDxfId="11664"/>
    <tableColumn id="4876" xr3:uid="{F1BB7BBD-80E4-4B09-9692-8E6BB0C84471}" name="Column4860" dataDxfId="11663"/>
    <tableColumn id="4877" xr3:uid="{91FB4BFF-21CA-4539-94B9-4DB7A2684ED6}" name="Column4861" dataDxfId="11662"/>
    <tableColumn id="4878" xr3:uid="{34B60764-D795-4D89-9EC3-A733F4408B7E}" name="Column4862" dataDxfId="11661"/>
    <tableColumn id="4879" xr3:uid="{9D375F98-37F2-4E1F-8542-65E7963B8379}" name="Column4863" dataDxfId="11660"/>
    <tableColumn id="4880" xr3:uid="{B6261B95-140A-4339-81C0-120585F0EE72}" name="Column4864" dataDxfId="11659"/>
    <tableColumn id="4881" xr3:uid="{03CFA0A4-AB83-47D3-A601-76C66E279B63}" name="Column4865" dataDxfId="11658"/>
    <tableColumn id="4882" xr3:uid="{A6222116-5357-4433-94F1-5E737230D853}" name="Column4866" dataDxfId="11657"/>
    <tableColumn id="4883" xr3:uid="{44A4324E-115A-45C9-A764-3A6A480B5BF4}" name="Column4867" dataDxfId="11656"/>
    <tableColumn id="4884" xr3:uid="{8B777AB3-53BC-4A4B-90EE-2D1FF8E0BD21}" name="Column4868" dataDxfId="11655"/>
    <tableColumn id="4885" xr3:uid="{D374B366-5916-4B16-B790-A80B28F129E2}" name="Column4869" dataDxfId="11654"/>
    <tableColumn id="4886" xr3:uid="{EFE20E44-5641-4992-9E24-9AE9A1649C7B}" name="Column4870" dataDxfId="11653"/>
    <tableColumn id="4887" xr3:uid="{70F9FEF2-BDE3-424D-91C1-F1FDB7EF3486}" name="Column4871" dataDxfId="11652"/>
    <tableColumn id="4888" xr3:uid="{88AD6B9A-DED6-4431-A3F9-39F5B01A99B4}" name="Column4872" dataDxfId="11651"/>
    <tableColumn id="4889" xr3:uid="{EB909119-8165-4113-8B76-520AF6A7F04A}" name="Column4873" dataDxfId="11650"/>
    <tableColumn id="4890" xr3:uid="{FDAA679F-CFF5-4665-9504-6F97CF0D7397}" name="Column4874" dataDxfId="11649"/>
    <tableColumn id="4891" xr3:uid="{2B8063A5-546D-4827-BF8D-142ED4F1CF52}" name="Column4875" dataDxfId="11648"/>
    <tableColumn id="4892" xr3:uid="{74F5BAFA-279B-4AA4-B69D-61967D028AB9}" name="Column4876" dataDxfId="11647"/>
    <tableColumn id="4893" xr3:uid="{5C9CE557-AFF8-44B4-80E6-F46DB027CC6B}" name="Column4877" dataDxfId="11646"/>
    <tableColumn id="4894" xr3:uid="{D810E4EA-08DF-4122-939B-42EFE1AC85E2}" name="Column4878" dataDxfId="11645"/>
    <tableColumn id="4895" xr3:uid="{534B2E1B-03A2-4D28-9AFA-D7BF3221D8CE}" name="Column4879" dataDxfId="11644"/>
    <tableColumn id="4896" xr3:uid="{F5A74FB4-6A78-4949-8A57-38D07F6C9D1A}" name="Column4880" dataDxfId="11643"/>
    <tableColumn id="4897" xr3:uid="{4E952363-6BCC-4E7D-9B58-D41D768E0C80}" name="Column4881" dataDxfId="11642"/>
    <tableColumn id="4898" xr3:uid="{4C0B5025-E31F-44F6-8684-1AC47A0AC102}" name="Column4882" dataDxfId="11641"/>
    <tableColumn id="4899" xr3:uid="{DFCFAEB2-C6DB-4B95-94BC-C1574EE60096}" name="Column4883" dataDxfId="11640"/>
    <tableColumn id="4900" xr3:uid="{06C8BE77-EF83-482E-9C30-B6453B7C3190}" name="Column4884" dataDxfId="11639"/>
    <tableColumn id="4901" xr3:uid="{F19BB87E-6A4A-4D7F-B612-E0F2434B26F5}" name="Column4885" dataDxfId="11638"/>
    <tableColumn id="4902" xr3:uid="{36F1C91D-6C8B-4543-83E3-06E4CE1623DF}" name="Column4886" dataDxfId="11637"/>
    <tableColumn id="4903" xr3:uid="{CE2BEF73-4A88-4B32-9B6F-9551F86BCB0C}" name="Column4887" dataDxfId="11636"/>
    <tableColumn id="4904" xr3:uid="{1A9C85B5-E31F-4A36-997E-F5D2FA2391CC}" name="Column4888" dataDxfId="11635"/>
    <tableColumn id="4905" xr3:uid="{D15C7F69-7A3D-40D8-A73A-2ACECCF21FD7}" name="Column4889" dataDxfId="11634"/>
    <tableColumn id="4906" xr3:uid="{1EBB9FE0-4FC9-42B1-9643-8734986180E0}" name="Column4890" dataDxfId="11633"/>
    <tableColumn id="4907" xr3:uid="{1C2DDA06-DD55-4F22-ABA3-008564498667}" name="Column4891" dataDxfId="11632"/>
    <tableColumn id="4908" xr3:uid="{7C2EA4BD-110D-4741-BFDC-68E940D6C637}" name="Column4892" dataDxfId="11631"/>
    <tableColumn id="4909" xr3:uid="{6975BE83-88C0-4424-8DE2-72871512CDA4}" name="Column4893" dataDxfId="11630"/>
    <tableColumn id="4910" xr3:uid="{26D1D8AA-E10F-4943-BBA9-8BC411B799EC}" name="Column4894" dataDxfId="11629"/>
    <tableColumn id="4911" xr3:uid="{7D42704F-35BF-45C7-AAB3-F07CEBE7CDBF}" name="Column4895" dataDxfId="11628"/>
    <tableColumn id="4912" xr3:uid="{301D7F7A-EF14-44E3-8BCC-8ADE36B7524F}" name="Column4896" dataDxfId="11627"/>
    <tableColumn id="4913" xr3:uid="{4C8E5879-8477-4C4E-A338-7ABD6661A27B}" name="Column4897" dataDxfId="11626"/>
    <tableColumn id="4914" xr3:uid="{F01ADADB-6516-4C46-82F1-03892443F246}" name="Column4898" dataDxfId="11625"/>
    <tableColumn id="4915" xr3:uid="{260B1984-0FC8-46E7-BF0F-A1ED6A01E100}" name="Column4899" dataDxfId="11624"/>
    <tableColumn id="4916" xr3:uid="{0090C7BA-8ADD-4CE5-830E-8CF2340026F6}" name="Column4900" dataDxfId="11623"/>
    <tableColumn id="4917" xr3:uid="{C99CDF37-085C-4FE2-94F8-B5FAA0C9B093}" name="Column4901" dataDxfId="11622"/>
    <tableColumn id="4918" xr3:uid="{B6642E5D-DC8E-4683-B24F-9154A8281376}" name="Column4902" dataDxfId="11621"/>
    <tableColumn id="4919" xr3:uid="{9E259107-2C22-4A0D-98B9-E5EFFD58B280}" name="Column4903" dataDxfId="11620"/>
    <tableColumn id="4920" xr3:uid="{71692FDC-7DF9-4E21-BF39-A811670D8C0E}" name="Column4904" dataDxfId="11619"/>
    <tableColumn id="4921" xr3:uid="{2933A931-0F51-423B-95BA-ABA33F48A3A4}" name="Column4905" dataDxfId="11618"/>
    <tableColumn id="4922" xr3:uid="{E7CBA8AE-E516-4182-ACC7-C84D524B298E}" name="Column4906" dataDxfId="11617"/>
    <tableColumn id="4923" xr3:uid="{4A8020CC-B468-48D1-9BD2-B4DB6F3B0ABC}" name="Column4907" dataDxfId="11616"/>
    <tableColumn id="4924" xr3:uid="{16EEB58E-84F6-4ED9-B647-F3257624AC98}" name="Column4908" dataDxfId="11615"/>
    <tableColumn id="4925" xr3:uid="{130CF65E-B03F-4D63-977B-947B79CF39B1}" name="Column4909" dataDxfId="11614"/>
    <tableColumn id="4926" xr3:uid="{94BA2B72-A14C-42F8-9074-0B8399B418A0}" name="Column4910" dataDxfId="11613"/>
    <tableColumn id="4927" xr3:uid="{DD652FF7-8C3B-4C4F-895D-C888CC98B6FE}" name="Column4911" dataDxfId="11612"/>
    <tableColumn id="4928" xr3:uid="{EC424C19-DE53-49D0-9A51-07863ED50D3A}" name="Column4912" dataDxfId="11611"/>
    <tableColumn id="4929" xr3:uid="{E9040D78-1DD3-4C50-A23A-C11E967EE756}" name="Column4913" dataDxfId="11610"/>
    <tableColumn id="4930" xr3:uid="{EE3E3991-04E3-4947-941A-C917019AC4A6}" name="Column4914" dataDxfId="11609"/>
    <tableColumn id="4931" xr3:uid="{C98480E6-93FB-47A0-9725-32E31523B5E1}" name="Column4915" dataDxfId="11608"/>
    <tableColumn id="4932" xr3:uid="{479EA0C0-EE3D-4570-9112-91E99ED2B0D7}" name="Column4916" dataDxfId="11607"/>
    <tableColumn id="4933" xr3:uid="{71CF2651-E6DE-49A8-B1B4-3146EE2CE51F}" name="Column4917" dataDxfId="11606"/>
    <tableColumn id="4934" xr3:uid="{AD98BCC1-7D73-4C10-8C3C-6007D3396E63}" name="Column4918" dataDxfId="11605"/>
    <tableColumn id="4935" xr3:uid="{5A0A95D6-587D-4762-AB78-42871DBF9787}" name="Column4919" dataDxfId="11604"/>
    <tableColumn id="4936" xr3:uid="{274EEC51-0D2D-43FD-98D8-08E78F93EEDA}" name="Column4920" dataDxfId="11603"/>
    <tableColumn id="4937" xr3:uid="{A46BE039-2172-43BA-80A2-6C3EAC88DF86}" name="Column4921" dataDxfId="11602"/>
    <tableColumn id="4938" xr3:uid="{C0D78863-701C-4976-9AB2-9F2A4F26A308}" name="Column4922" dataDxfId="11601"/>
    <tableColumn id="4939" xr3:uid="{475CC44F-4F21-4F52-A3F9-21150299700D}" name="Column4923" dataDxfId="11600"/>
    <tableColumn id="4940" xr3:uid="{E20F6A0A-A607-4EA6-B684-E7B012101D05}" name="Column4924" dataDxfId="11599"/>
    <tableColumn id="4941" xr3:uid="{14C8287E-593B-40DC-B05B-FD1F6D9071DE}" name="Column4925" dataDxfId="11598"/>
    <tableColumn id="4942" xr3:uid="{884ED8D2-62EB-4362-ACC8-7AE2CEC28CF6}" name="Column4926" dataDxfId="11597"/>
    <tableColumn id="4943" xr3:uid="{87409B78-66BB-4A27-858B-9A7A960816A6}" name="Column4927" dataDxfId="11596"/>
    <tableColumn id="4944" xr3:uid="{72ACC405-5E33-42A2-BE6F-2099CACC33EF}" name="Column4928" dataDxfId="11595"/>
    <tableColumn id="4945" xr3:uid="{20665162-5EA1-4A0A-9200-49E1375265F0}" name="Column4929" dataDxfId="11594"/>
    <tableColumn id="4946" xr3:uid="{5632ACFE-486D-4226-8B5F-5229E7931690}" name="Column4930" dataDxfId="11593"/>
    <tableColumn id="4947" xr3:uid="{ECCBCFAE-685F-429A-8D3D-5FF0ECDC9092}" name="Column4931" dataDxfId="11592"/>
    <tableColumn id="4948" xr3:uid="{F1FE3075-5EBA-48AD-B192-CFD58C356E5E}" name="Column4932" dataDxfId="11591"/>
    <tableColumn id="4949" xr3:uid="{8EFD28C5-7D3C-49CB-B26B-318EF396A0DE}" name="Column4933" dataDxfId="11590"/>
    <tableColumn id="4950" xr3:uid="{66AD8463-6F44-40EE-8452-0969370D71C9}" name="Column4934" dataDxfId="11589"/>
    <tableColumn id="4951" xr3:uid="{A79FFF65-24A7-4C67-8FB1-1A33EEEF3956}" name="Column4935" dataDxfId="11588"/>
    <tableColumn id="4952" xr3:uid="{861B70FA-81CD-4480-B911-3509DE7CC504}" name="Column4936" dataDxfId="11587"/>
    <tableColumn id="4953" xr3:uid="{7480E0C6-F00F-4F15-95EE-C8ADDB66B75D}" name="Column4937" dataDxfId="11586"/>
    <tableColumn id="4954" xr3:uid="{AE61D26C-1A8E-4AB9-9995-A487EB453F48}" name="Column4938" dataDxfId="11585"/>
    <tableColumn id="4955" xr3:uid="{70F5B430-0A1E-4F90-994C-0AD2E1B542F4}" name="Column4939" dataDxfId="11584"/>
    <tableColumn id="4956" xr3:uid="{7869070B-D115-462B-B6AD-03FC60567D65}" name="Column4940" dataDxfId="11583"/>
    <tableColumn id="4957" xr3:uid="{58C67FA2-15B0-45BE-8676-5310A5131EB4}" name="Column4941" dataDxfId="11582"/>
    <tableColumn id="4958" xr3:uid="{ACA9BCEC-1FA4-4A0B-8B8B-4B4453317E5A}" name="Column4942" dataDxfId="11581"/>
    <tableColumn id="4959" xr3:uid="{EE233230-7A1D-4B9F-87CA-0BC0F84D9AB3}" name="Column4943" dataDxfId="11580"/>
    <tableColumn id="4960" xr3:uid="{DD9BEE4B-6F98-4A95-BB80-62EBCD79BD0A}" name="Column4944" dataDxfId="11579"/>
    <tableColumn id="4961" xr3:uid="{DDAB2ECA-36FD-4169-8639-C14E893CD8DB}" name="Column4945" dataDxfId="11578"/>
    <tableColumn id="4962" xr3:uid="{D79F0688-DCD7-481C-814E-9D8C9D1B159E}" name="Column4946" dataDxfId="11577"/>
    <tableColumn id="4963" xr3:uid="{D56CC94C-BE3E-41E5-ADE2-0992A004882A}" name="Column4947" dataDxfId="11576"/>
    <tableColumn id="4964" xr3:uid="{A9131493-7B4D-462F-B39A-B0268FCBB14A}" name="Column4948" dataDxfId="11575"/>
    <tableColumn id="4965" xr3:uid="{331A7017-C2DA-4D17-9822-C39305508DAB}" name="Column4949" dataDxfId="11574"/>
    <tableColumn id="4966" xr3:uid="{67AA474B-17EE-4ED4-A0FC-2C2A73F5A229}" name="Column4950" dataDxfId="11573"/>
    <tableColumn id="4967" xr3:uid="{5927B913-3236-4B03-A124-34E0A6599983}" name="Column4951" dataDxfId="11572"/>
    <tableColumn id="4968" xr3:uid="{D9BF5CA1-E3FE-44D8-AED9-FD92AC435742}" name="Column4952" dataDxfId="11571"/>
    <tableColumn id="4969" xr3:uid="{0775799D-4C08-4E38-84F5-669B8F909C23}" name="Column4953" dataDxfId="11570"/>
    <tableColumn id="4970" xr3:uid="{027147E0-E855-42D5-A0B8-B7164563C90F}" name="Column4954" dataDxfId="11569"/>
    <tableColumn id="4971" xr3:uid="{0C6078AA-4F76-4825-A80E-6E093F4151C5}" name="Column4955" dataDxfId="11568"/>
    <tableColumn id="4972" xr3:uid="{B6AF7C16-BEE2-40C9-90DD-D8D490E95418}" name="Column4956" dataDxfId="11567"/>
    <tableColumn id="4973" xr3:uid="{7C9FE8C4-C3D7-4200-8AD9-79197DA47E04}" name="Column4957" dataDxfId="11566"/>
    <tableColumn id="4974" xr3:uid="{E9D1F2CE-C7BB-448A-A79A-D950ADC8E08C}" name="Column4958" dataDxfId="11565"/>
    <tableColumn id="4975" xr3:uid="{3E171CC8-2132-4810-9CFB-7CEDE3CCD404}" name="Column4959" dataDxfId="11564"/>
    <tableColumn id="4976" xr3:uid="{86B76834-ECED-4AE2-8FA0-6DC7FABEDB5D}" name="Column4960" dataDxfId="11563"/>
    <tableColumn id="4977" xr3:uid="{84E45532-B8CC-4C9D-8195-A2E68597C96E}" name="Column4961" dataDxfId="11562"/>
    <tableColumn id="4978" xr3:uid="{CF891963-8DE9-42CF-8665-E9D1C599652C}" name="Column4962" dataDxfId="11561"/>
    <tableColumn id="4979" xr3:uid="{475863BC-308B-489F-BD63-7E1F51FC08A6}" name="Column4963" dataDxfId="11560"/>
    <tableColumn id="4980" xr3:uid="{30CB6F9F-97B8-4078-A2EF-523A59F79D83}" name="Column4964" dataDxfId="11559"/>
    <tableColumn id="4981" xr3:uid="{C3071E36-D34E-4422-A2DD-B0B881E32EC8}" name="Column4965" dataDxfId="11558"/>
    <tableColumn id="4982" xr3:uid="{1BB939FA-E704-43DC-A1F2-881EF5DF22C6}" name="Column4966" dataDxfId="11557"/>
    <tableColumn id="4983" xr3:uid="{2C12953D-6580-43E2-90E5-49F2CFB4BD2A}" name="Column4967" dataDxfId="11556"/>
    <tableColumn id="4984" xr3:uid="{5DDD63DC-15FB-4D83-AA8C-ABF456C73B1F}" name="Column4968" dataDxfId="11555"/>
    <tableColumn id="4985" xr3:uid="{2AB94403-61DF-4864-9CBD-6812785280C9}" name="Column4969" dataDxfId="11554"/>
    <tableColumn id="4986" xr3:uid="{B50B53AB-6233-4503-A6EE-5AF466F65F3B}" name="Column4970" dataDxfId="11553"/>
    <tableColumn id="4987" xr3:uid="{765D0C2E-A037-438B-A30B-71FF2A20802C}" name="Column4971" dataDxfId="11552"/>
    <tableColumn id="4988" xr3:uid="{45E37380-B257-4681-8996-FE4C8B4A6A50}" name="Column4972" dataDxfId="11551"/>
    <tableColumn id="4989" xr3:uid="{70302DFE-788C-4F3D-98E5-C61858EF1683}" name="Column4973" dataDxfId="11550"/>
    <tableColumn id="4990" xr3:uid="{F99BBB20-F3B5-41FC-B59F-9FB18055FBD8}" name="Column4974" dataDxfId="11549"/>
    <tableColumn id="4991" xr3:uid="{4ED503B4-EDE7-4B72-BE87-992451F11CFE}" name="Column4975" dataDxfId="11548"/>
    <tableColumn id="4992" xr3:uid="{9010FB4A-B3F3-4DE6-9F8B-EDFC5D92036C}" name="Column4976" dataDxfId="11547"/>
    <tableColumn id="4993" xr3:uid="{6816BF37-1DF0-4D11-BD28-99CC8771259C}" name="Column4977" dataDxfId="11546"/>
    <tableColumn id="4994" xr3:uid="{9B9E50E5-6D0D-4035-9A0E-ED6DB2B0A098}" name="Column4978" dataDxfId="11545"/>
    <tableColumn id="4995" xr3:uid="{6A73F0E6-AA35-4957-B336-1E9C3702FC9D}" name="Column4979" dataDxfId="11544"/>
    <tableColumn id="4996" xr3:uid="{6D65156D-DF64-4C5B-92C4-7A7CAFDA18B2}" name="Column4980" dataDxfId="11543"/>
    <tableColumn id="4997" xr3:uid="{11AE5D71-A431-4897-801A-06C012713EF0}" name="Column4981" dataDxfId="11542"/>
    <tableColumn id="4998" xr3:uid="{183A176B-7E00-4DDC-B301-938BAF5B85F4}" name="Column4982" dataDxfId="11541"/>
    <tableColumn id="4999" xr3:uid="{707A7D49-96B8-49D7-8CE7-D2698752CA14}" name="Column4983" dataDxfId="11540"/>
    <tableColumn id="5000" xr3:uid="{6F918656-71AF-4668-BA00-B9AB2DC56171}" name="Column4984" dataDxfId="11539"/>
    <tableColumn id="5001" xr3:uid="{9A592967-56D9-42F3-AB9F-FB4F810BF74E}" name="Column4985" dataDxfId="11538"/>
    <tableColumn id="5002" xr3:uid="{DD1CB73D-6850-415E-98AA-D2743E7ADF09}" name="Column4986" dataDxfId="11537"/>
    <tableColumn id="5003" xr3:uid="{838F4585-2B53-4D82-976E-04277A7328D4}" name="Column4987" dataDxfId="11536"/>
    <tableColumn id="5004" xr3:uid="{22BE5C51-60B9-4626-978E-0DA08A86B7C9}" name="Column4988" dataDxfId="11535"/>
    <tableColumn id="5005" xr3:uid="{02BCFD55-BD9F-4704-9ADB-F05129069340}" name="Column4989" dataDxfId="11534"/>
    <tableColumn id="5006" xr3:uid="{D40221F8-0118-48A0-853D-415E444DC9CA}" name="Column4990" dataDxfId="11533"/>
    <tableColumn id="5007" xr3:uid="{4136ED71-97EB-4265-B6A8-5BC9E8924BA8}" name="Column4991" dataDxfId="11532"/>
    <tableColumn id="5008" xr3:uid="{8ED889B1-3202-4286-85E4-94B623F72192}" name="Column4992" dataDxfId="11531"/>
    <tableColumn id="5009" xr3:uid="{6E979B4C-EA6A-402A-B19E-42539A4EFC57}" name="Column4993" dataDxfId="11530"/>
    <tableColumn id="5010" xr3:uid="{88CA5E6D-45B7-4F08-BE72-5B99E908DCEC}" name="Column4994" dataDxfId="11529"/>
    <tableColumn id="5011" xr3:uid="{79963987-21B3-490E-99C9-819310644012}" name="Column4995" dataDxfId="11528"/>
    <tableColumn id="5012" xr3:uid="{639A9F75-43B9-4F74-8B71-CB11360E5CFF}" name="Column4996" dataDxfId="11527"/>
    <tableColumn id="5013" xr3:uid="{6204B075-F423-4BD8-BC74-A0F07016FA32}" name="Column4997" dataDxfId="11526"/>
    <tableColumn id="5014" xr3:uid="{BA325601-DBB0-4C33-AA7B-760E34C4CD5C}" name="Column4998" dataDxfId="11525"/>
    <tableColumn id="5015" xr3:uid="{813E52F6-CF2F-4DF8-BF38-0D421C8998E6}" name="Column4999" dataDxfId="11524"/>
    <tableColumn id="5016" xr3:uid="{8856F56B-F277-491B-89CB-E81C5032492E}" name="Column5000" dataDxfId="11523"/>
    <tableColumn id="5017" xr3:uid="{92BA792B-35A8-41B4-9BBC-855C49F0A3A5}" name="Column5001" dataDxfId="11522"/>
    <tableColumn id="5018" xr3:uid="{72A981BB-2493-45B8-8156-2498F181A543}" name="Column5002" dataDxfId="11521"/>
    <tableColumn id="5019" xr3:uid="{D4880B1E-C7DA-45A7-922C-89679502B25C}" name="Column5003" dataDxfId="11520"/>
    <tableColumn id="5020" xr3:uid="{FE310F3A-965A-44A3-9B55-A6E35F1D5A0A}" name="Column5004" dataDxfId="11519"/>
    <tableColumn id="5021" xr3:uid="{135DD6A0-FB5A-4884-BFEF-D66F48482166}" name="Column5005" dataDxfId="11518"/>
    <tableColumn id="5022" xr3:uid="{194D9F19-5513-4A9B-8F75-117E03951EBF}" name="Column5006" dataDxfId="11517"/>
    <tableColumn id="5023" xr3:uid="{F193FD1E-407C-4A02-8B24-1686DA0149F4}" name="Column5007" dataDxfId="11516"/>
    <tableColumn id="5024" xr3:uid="{6DD61BBE-5CC8-4BE2-9916-C5C98630FA40}" name="Column5008" dataDxfId="11515"/>
    <tableColumn id="5025" xr3:uid="{6B388BE7-B18A-49D4-A6B5-1DF2D4F92DFB}" name="Column5009" dataDxfId="11514"/>
    <tableColumn id="5026" xr3:uid="{0B04709D-E637-48FD-B251-C00A52E28D1B}" name="Column5010" dataDxfId="11513"/>
    <tableColumn id="5027" xr3:uid="{52AF0C2F-56EF-41FC-9D49-044B842DEA3F}" name="Column5011" dataDxfId="11512"/>
    <tableColumn id="5028" xr3:uid="{7F77323D-0411-460A-9F9B-43EEFE692D24}" name="Column5012" dataDxfId="11511"/>
    <tableColumn id="5029" xr3:uid="{44555E92-229E-4C29-ACCF-BE8687D0B391}" name="Column5013" dataDxfId="11510"/>
    <tableColumn id="5030" xr3:uid="{43ED993D-8856-4239-A880-C83BBD968354}" name="Column5014" dataDxfId="11509"/>
    <tableColumn id="5031" xr3:uid="{7166C10C-36F9-4B10-B463-056EB23BB275}" name="Column5015" dataDxfId="11508"/>
    <tableColumn id="5032" xr3:uid="{F9B7BB03-2DC0-410A-AFB4-8C89339482D7}" name="Column5016" dataDxfId="11507"/>
    <tableColumn id="5033" xr3:uid="{571208AD-C86F-445F-9554-3190478B44F2}" name="Column5017" dataDxfId="11506"/>
    <tableColumn id="5034" xr3:uid="{BBCA4A0E-0E55-400D-BC08-45CB9DD92774}" name="Column5018" dataDxfId="11505"/>
    <tableColumn id="5035" xr3:uid="{72406CF4-2867-4C12-985C-A50A49E3D754}" name="Column5019" dataDxfId="11504"/>
    <tableColumn id="5036" xr3:uid="{6ECA9318-08A9-47DA-80DF-D0D801EF2C17}" name="Column5020" dataDxfId="11503"/>
    <tableColumn id="5037" xr3:uid="{24CABBB4-894A-4C22-AECC-87FAA45149A3}" name="Column5021" dataDxfId="11502"/>
    <tableColumn id="5038" xr3:uid="{7C417EFE-1D22-419A-9B37-3371644B5F6F}" name="Column5022" dataDxfId="11501"/>
    <tableColumn id="5039" xr3:uid="{89C38DDE-9125-4659-ACEA-69AF73493E58}" name="Column5023" dataDxfId="11500"/>
    <tableColumn id="5040" xr3:uid="{C9433925-C5FA-4FC5-B873-16C1CADC051D}" name="Column5024" dataDxfId="11499"/>
    <tableColumn id="5041" xr3:uid="{56C6430C-B096-4A3C-A6D9-0E8A0A341A8B}" name="Column5025" dataDxfId="11498"/>
    <tableColumn id="5042" xr3:uid="{E00CF55F-5D69-443A-9A3D-B97625CD2009}" name="Column5026" dataDxfId="11497"/>
    <tableColumn id="5043" xr3:uid="{3E0904CD-392F-416D-B751-1D0AC5F60048}" name="Column5027" dataDxfId="11496"/>
    <tableColumn id="5044" xr3:uid="{058034FC-C07F-4F17-8AF5-FE8F0234DB2F}" name="Column5028" dataDxfId="11495"/>
    <tableColumn id="5045" xr3:uid="{E3C7576D-C2D5-4CCB-9DDC-836BE1FD938B}" name="Column5029" dataDxfId="11494"/>
    <tableColumn id="5046" xr3:uid="{C0CF001D-EACB-476A-88C8-D5EE8BB879E1}" name="Column5030" dataDxfId="11493"/>
    <tableColumn id="5047" xr3:uid="{B9C621AE-6F50-42DD-89A3-68A67F7EEEF9}" name="Column5031" dataDxfId="11492"/>
    <tableColumn id="5048" xr3:uid="{AF266042-B43C-4E6A-BF2A-62CEB0CBBD1D}" name="Column5032" dataDxfId="11491"/>
    <tableColumn id="5049" xr3:uid="{1FE0B4F6-1EE2-4428-9105-8B883A997417}" name="Column5033" dataDxfId="11490"/>
    <tableColumn id="5050" xr3:uid="{93C31577-56D5-4962-A6FC-FE6D65341B22}" name="Column5034" dataDxfId="11489"/>
    <tableColumn id="5051" xr3:uid="{752A43FA-346B-4A9C-AD12-B1014581E08C}" name="Column5035" dataDxfId="11488"/>
    <tableColumn id="5052" xr3:uid="{14D49140-C72D-4515-8E0B-B2ABDE81EE68}" name="Column5036" dataDxfId="11487"/>
    <tableColumn id="5053" xr3:uid="{FB2B3096-75FB-45ED-B05E-C49E1447A3FB}" name="Column5037" dataDxfId="11486"/>
    <tableColumn id="5054" xr3:uid="{AFF76818-CE0C-433E-9E39-624DBFD6C125}" name="Column5038" dataDxfId="11485"/>
    <tableColumn id="5055" xr3:uid="{F2133FFC-58CB-4992-8AE9-01AC100F14CF}" name="Column5039" dataDxfId="11484"/>
    <tableColumn id="5056" xr3:uid="{263EB55A-D582-484D-84CF-C801C3342AA8}" name="Column5040" dataDxfId="11483"/>
    <tableColumn id="5057" xr3:uid="{BCA90FA8-50E3-468D-9307-DADB00ED75E6}" name="Column5041" dataDxfId="11482"/>
    <tableColumn id="5058" xr3:uid="{F02F4CBC-9C39-4495-B62E-F369763454D1}" name="Column5042" dataDxfId="11481"/>
    <tableColumn id="5059" xr3:uid="{26402B2C-0191-4900-A9E2-F5E094D8CEB9}" name="Column5043" dataDxfId="11480"/>
    <tableColumn id="5060" xr3:uid="{C7872511-F198-4C5D-9EC3-D0AA53C33FA0}" name="Column5044" dataDxfId="11479"/>
    <tableColumn id="5061" xr3:uid="{B1C8D461-0DB6-4A81-8A7B-8BA40BFCD53C}" name="Column5045" dataDxfId="11478"/>
    <tableColumn id="5062" xr3:uid="{A789718C-0A42-4E24-A214-46C8B34F88A7}" name="Column5046" dataDxfId="11477"/>
    <tableColumn id="5063" xr3:uid="{724663C5-0489-443A-9E6E-FBE269715C14}" name="Column5047" dataDxfId="11476"/>
    <tableColumn id="5064" xr3:uid="{81F3B6F3-C2D4-4B03-9321-95EFF49973AE}" name="Column5048" dataDxfId="11475"/>
    <tableColumn id="5065" xr3:uid="{BB9AD193-ECAF-43C1-A620-256C0ED0B88E}" name="Column5049" dataDxfId="11474"/>
    <tableColumn id="5066" xr3:uid="{1D2E677C-D9F3-4E14-96FB-A5A2BA8B812B}" name="Column5050" dataDxfId="11473"/>
    <tableColumn id="5067" xr3:uid="{E2CAF98E-2ADD-44C7-92EE-8380A6BCBA1C}" name="Column5051" dataDxfId="11472"/>
    <tableColumn id="5068" xr3:uid="{11CBB8E7-8E43-4997-82AE-E54B52AFBE16}" name="Column5052" dataDxfId="11471"/>
    <tableColumn id="5069" xr3:uid="{41175176-0452-42C8-9D1A-4D4023B2E90C}" name="Column5053" dataDxfId="11470"/>
    <tableColumn id="5070" xr3:uid="{028B9428-A45F-4B8E-864B-D138D44417DE}" name="Column5054" dataDxfId="11469"/>
    <tableColumn id="5071" xr3:uid="{38ADB0F0-346D-42CC-BEE0-3BCF289116B3}" name="Column5055" dataDxfId="11468"/>
    <tableColumn id="5072" xr3:uid="{C1A672EF-0590-43B6-885F-E666AD6AEF61}" name="Column5056" dataDxfId="11467"/>
    <tableColumn id="5073" xr3:uid="{0A3617FE-3B11-4FCF-818F-44407DA8D3BF}" name="Column5057" dataDxfId="11466"/>
    <tableColumn id="5074" xr3:uid="{CA77314B-DE4A-4034-98B3-7972982C9F6E}" name="Column5058" dataDxfId="11465"/>
    <tableColumn id="5075" xr3:uid="{48CB04CB-FF9D-42E5-80E2-155724EC0FA3}" name="Column5059" dataDxfId="11464"/>
    <tableColumn id="5076" xr3:uid="{095EB948-FB23-441E-8033-472E18BB3ABC}" name="Column5060" dataDxfId="11463"/>
    <tableColumn id="5077" xr3:uid="{56C4F49D-ACBC-4DBD-A56D-7F899E8F9CBE}" name="Column5061" dataDxfId="11462"/>
    <tableColumn id="5078" xr3:uid="{073865FC-2FF3-474E-9FF9-179B6FDCAF45}" name="Column5062" dataDxfId="11461"/>
    <tableColumn id="5079" xr3:uid="{6623BEB9-593E-43D0-A647-818BCC459672}" name="Column5063" dataDxfId="11460"/>
    <tableColumn id="5080" xr3:uid="{1CD8F3D5-CC7D-4AAF-9A1B-76ADAC7CE1BB}" name="Column5064" dataDxfId="11459"/>
    <tableColumn id="5081" xr3:uid="{F92337A5-D2D4-4C28-ACB6-3C10C0514947}" name="Column5065" dataDxfId="11458"/>
    <tableColumn id="5082" xr3:uid="{D9191355-7E25-46A1-AC3F-343D83CF85BE}" name="Column5066" dataDxfId="11457"/>
    <tableColumn id="5083" xr3:uid="{8F9D38E8-A848-4D57-9538-F395336F43B6}" name="Column5067" dataDxfId="11456"/>
    <tableColumn id="5084" xr3:uid="{CC37B896-594C-40B5-A84B-BF37172DD9C7}" name="Column5068" dataDxfId="11455"/>
    <tableColumn id="5085" xr3:uid="{0513370F-F3B4-45FB-8F9B-796D426C6D82}" name="Column5069" dataDxfId="11454"/>
    <tableColumn id="5086" xr3:uid="{C3A6CEC3-A767-4D93-9E29-CD27D4CACF4F}" name="Column5070" dataDxfId="11453"/>
    <tableColumn id="5087" xr3:uid="{9F6E051B-B02F-465C-8873-AAE0B82778A9}" name="Column5071" dataDxfId="11452"/>
    <tableColumn id="5088" xr3:uid="{44C205C5-4C34-407D-928B-BE5AE72BB65A}" name="Column5072" dataDxfId="11451"/>
    <tableColumn id="5089" xr3:uid="{1E19E25F-157C-4A5C-B859-18F16A529D3E}" name="Column5073" dataDxfId="11450"/>
    <tableColumn id="5090" xr3:uid="{C470DB57-726E-4058-BF9B-40EB8D8A88C5}" name="Column5074" dataDxfId="11449"/>
    <tableColumn id="5091" xr3:uid="{5643A758-8919-4B64-81F6-B18D8768F682}" name="Column5075" dataDxfId="11448"/>
    <tableColumn id="5092" xr3:uid="{F8FD2990-5B8B-4E03-9950-674BB5DC4493}" name="Column5076" dataDxfId="11447"/>
    <tableColumn id="5093" xr3:uid="{D0ADBB4E-F6B6-4B28-B2F7-444234FDC982}" name="Column5077" dataDxfId="11446"/>
    <tableColumn id="5094" xr3:uid="{3069B0C5-F727-4A17-A291-8F054324C106}" name="Column5078" dataDxfId="11445"/>
    <tableColumn id="5095" xr3:uid="{BFD87128-4097-47C3-9834-26C7E0A378F0}" name="Column5079" dataDxfId="11444"/>
    <tableColumn id="5096" xr3:uid="{5C755FCC-EEE7-46AD-BA2E-1B2C229FFC51}" name="Column5080" dataDxfId="11443"/>
    <tableColumn id="5097" xr3:uid="{21CF891D-E3AC-4609-B063-52DA71E7B408}" name="Column5081" dataDxfId="11442"/>
    <tableColumn id="5098" xr3:uid="{086F90E8-B7AF-4AE5-BC13-BB8C1BC455D8}" name="Column5082" dataDxfId="11441"/>
    <tableColumn id="5099" xr3:uid="{1ADEE60E-C0A6-4231-A33C-76C578D43F8F}" name="Column5083" dataDxfId="11440"/>
    <tableColumn id="5100" xr3:uid="{4FDB78F7-8952-4350-BACA-59715CDA9EA4}" name="Column5084" dataDxfId="11439"/>
    <tableColumn id="5101" xr3:uid="{CB921552-3D77-4A5E-B5B0-BFB9D64D8A03}" name="Column5085" dataDxfId="11438"/>
    <tableColumn id="5102" xr3:uid="{2B58DD8F-E0F5-414C-9F82-2E4C54641516}" name="Column5086" dataDxfId="11437"/>
    <tableColumn id="5103" xr3:uid="{12836E70-71A5-400A-B263-FAF43C4ABA4F}" name="Column5087" dataDxfId="11436"/>
    <tableColumn id="5104" xr3:uid="{07F56E31-CDC3-401B-8CE0-1C019F5C47E8}" name="Column5088" dataDxfId="11435"/>
    <tableColumn id="5105" xr3:uid="{8536601F-3857-434D-A490-AB7F6D2CD131}" name="Column5089" dataDxfId="11434"/>
    <tableColumn id="5106" xr3:uid="{E7FFDE06-22A4-41C1-9C49-AE58FFE19EEF}" name="Column5090" dataDxfId="11433"/>
    <tableColumn id="5107" xr3:uid="{D296D5C5-2127-4CE0-BB54-9E8AC28EBAF4}" name="Column5091" dataDxfId="11432"/>
    <tableColumn id="5108" xr3:uid="{CD54935E-80CC-447C-86A8-5984FF81067D}" name="Column5092" dataDxfId="11431"/>
    <tableColumn id="5109" xr3:uid="{C8CEB1E3-5C24-4801-895A-25617B0A3B68}" name="Column5093" dataDxfId="11430"/>
    <tableColumn id="5110" xr3:uid="{DFFB0D13-2A99-4E66-97A2-0C4D7B5014DA}" name="Column5094" dataDxfId="11429"/>
    <tableColumn id="5111" xr3:uid="{E477587B-8226-497D-BC9A-8F33B16BF1E7}" name="Column5095" dataDxfId="11428"/>
    <tableColumn id="5112" xr3:uid="{6AAB05C3-5B0E-417C-BB36-89DCE67B831E}" name="Column5096" dataDxfId="11427"/>
    <tableColumn id="5113" xr3:uid="{ADE2111E-1965-4E34-B05A-05CC88F6FA1E}" name="Column5097" dataDxfId="11426"/>
    <tableColumn id="5114" xr3:uid="{437E9CCC-FDFB-4632-82DD-5AFB2D114C3A}" name="Column5098" dataDxfId="11425"/>
    <tableColumn id="5115" xr3:uid="{0FAC4829-BA6A-46CE-A24F-009F5B01A1EB}" name="Column5099" dataDxfId="11424"/>
    <tableColumn id="5116" xr3:uid="{2481AE18-557E-4419-9DB8-691CB1E54C8B}" name="Column5100" dataDxfId="11423"/>
    <tableColumn id="5117" xr3:uid="{F03B2565-9049-497C-92A6-6F0DCCF8039A}" name="Column5101" dataDxfId="11422"/>
    <tableColumn id="5118" xr3:uid="{947CCBC5-857B-4E67-9B34-850034F521F9}" name="Column5102" dataDxfId="11421"/>
    <tableColumn id="5119" xr3:uid="{6CD84C0B-1B29-4B92-B0A4-F8B38808F0B4}" name="Column5103" dataDxfId="11420"/>
    <tableColumn id="5120" xr3:uid="{AB7B9C40-735F-486D-B6C7-13E6AF0AC8BC}" name="Column5104" dataDxfId="11419"/>
    <tableColumn id="5121" xr3:uid="{0FAB322C-E2DF-44A4-B1B4-78B3D6B39258}" name="Column5105" dataDxfId="11418"/>
    <tableColumn id="5122" xr3:uid="{92D0136A-9201-4A1F-92AB-C89138050F85}" name="Column5106" dataDxfId="11417"/>
    <tableColumn id="5123" xr3:uid="{3306442C-4BCB-4893-B397-36079B4762E6}" name="Column5107" dataDxfId="11416"/>
    <tableColumn id="5124" xr3:uid="{7016F4E6-BCC8-467C-91D8-73D150A8299A}" name="Column5108" dataDxfId="11415"/>
    <tableColumn id="5125" xr3:uid="{A5ABB392-AD9E-4171-B63B-563D4C9FB423}" name="Column5109" dataDxfId="11414"/>
    <tableColumn id="5126" xr3:uid="{1E845E5E-7F87-4AF9-96B6-709CDD1F3453}" name="Column5110" dataDxfId="11413"/>
    <tableColumn id="5127" xr3:uid="{7F5873DF-4CC4-42F1-BE9F-D9FECBAE77C7}" name="Column5111" dataDxfId="11412"/>
    <tableColumn id="5128" xr3:uid="{C9D2A6BB-3BA5-495C-8CAC-067053D18C60}" name="Column5112" dataDxfId="11411"/>
    <tableColumn id="5129" xr3:uid="{051ACF87-9926-4D47-82CD-2A8E4CE89863}" name="Column5113" dataDxfId="11410"/>
    <tableColumn id="5130" xr3:uid="{6266B26C-5894-46BA-BFE8-7B8BA26D97B4}" name="Column5114" dataDxfId="11409"/>
    <tableColumn id="5131" xr3:uid="{6853D443-7DB9-4E5E-A7E0-EACE0EFB730A}" name="Column5115" dataDxfId="11408"/>
    <tableColumn id="5132" xr3:uid="{1C1B4A85-B113-42AB-A20A-400799DBCC66}" name="Column5116" dataDxfId="11407"/>
    <tableColumn id="5133" xr3:uid="{E989AB89-57A7-450A-958A-2488F5E1FDC8}" name="Column5117" dataDxfId="11406"/>
    <tableColumn id="5134" xr3:uid="{9857097C-C146-499F-984B-D7D91ED9C0F7}" name="Column5118" dataDxfId="11405"/>
    <tableColumn id="5135" xr3:uid="{83334670-C132-4243-B9A6-18374447BE34}" name="Column5119" dataDxfId="11404"/>
    <tableColumn id="5136" xr3:uid="{75A88C64-8C66-4D6F-87C2-1347CF2EA34D}" name="Column5120" dataDxfId="11403"/>
    <tableColumn id="5137" xr3:uid="{570E80D2-9695-4265-B914-632A39B23F28}" name="Column5121" dataDxfId="11402"/>
    <tableColumn id="5138" xr3:uid="{C0D22ED7-1FAD-4943-A08D-BD4E4242B1ED}" name="Column5122" dataDxfId="11401"/>
    <tableColumn id="5139" xr3:uid="{7F20986F-2230-4830-B699-969E126F2473}" name="Column5123" dataDxfId="11400"/>
    <tableColumn id="5140" xr3:uid="{1F5D9C92-9DC6-48DA-A514-C5AFB9D89818}" name="Column5124" dataDxfId="11399"/>
    <tableColumn id="5141" xr3:uid="{18BBB39E-EA80-4422-9EA7-47BD298A9973}" name="Column5125" dataDxfId="11398"/>
    <tableColumn id="5142" xr3:uid="{6D19CE6B-7DB2-4B74-B101-465A9B84652E}" name="Column5126" dataDxfId="11397"/>
    <tableColumn id="5143" xr3:uid="{DB8115AC-3592-4020-8D78-E4A775374A3D}" name="Column5127" dataDxfId="11396"/>
    <tableColumn id="5144" xr3:uid="{02CD54C9-412B-41D8-B08C-D3D64078B246}" name="Column5128" dataDxfId="11395"/>
    <tableColumn id="5145" xr3:uid="{FC3EE5FD-E878-45D2-8117-7AF889365BEE}" name="Column5129" dataDxfId="11394"/>
    <tableColumn id="5146" xr3:uid="{7BD53262-D49A-4FE9-B858-742CB47F9E43}" name="Column5130" dataDxfId="11393"/>
    <tableColumn id="5147" xr3:uid="{CDEFE518-23CB-4EFA-B519-B90A939047B5}" name="Column5131" dataDxfId="11392"/>
    <tableColumn id="5148" xr3:uid="{62F6795E-4246-416D-9FE6-8DA77914458D}" name="Column5132" dataDxfId="11391"/>
    <tableColumn id="5149" xr3:uid="{21805ADA-6386-4CCA-96DC-2048E4540C91}" name="Column5133" dataDxfId="11390"/>
    <tableColumn id="5150" xr3:uid="{4C0A22FF-AEDD-45F8-B3BC-80BC04DAED9E}" name="Column5134" dataDxfId="11389"/>
    <tableColumn id="5151" xr3:uid="{309D6265-DE31-4D0F-BA30-7537D47554B6}" name="Column5135" dataDxfId="11388"/>
    <tableColumn id="5152" xr3:uid="{51A1F0BD-327F-4E27-A8F9-88275C369B56}" name="Column5136" dataDxfId="11387"/>
    <tableColumn id="5153" xr3:uid="{1189BAC7-7E5B-4176-B9C5-2336A6858BCB}" name="Column5137" dataDxfId="11386"/>
    <tableColumn id="5154" xr3:uid="{750AC0CC-F686-4D13-B18F-4BE565E3880C}" name="Column5138" dataDxfId="11385"/>
    <tableColumn id="5155" xr3:uid="{326DE15A-B085-4E19-B6C7-6652055110AD}" name="Column5139" dataDxfId="11384"/>
    <tableColumn id="5156" xr3:uid="{B173D0E2-4562-446C-9DD6-BAA8A30393B6}" name="Column5140" dataDxfId="11383"/>
    <tableColumn id="5157" xr3:uid="{163F19C8-E948-4850-8CBD-FBEECFA9EFC7}" name="Column5141" dataDxfId="11382"/>
    <tableColumn id="5158" xr3:uid="{562F3444-5D9C-43B9-8A65-B2D24D26BE79}" name="Column5142" dataDxfId="11381"/>
    <tableColumn id="5159" xr3:uid="{B7C2BF76-832F-42AB-AD6F-D4B98333F69E}" name="Column5143" dataDxfId="11380"/>
    <tableColumn id="5160" xr3:uid="{A32E5AD2-E258-4470-B9B0-EA6DBDD3FCC3}" name="Column5144" dataDxfId="11379"/>
    <tableColumn id="5161" xr3:uid="{0EA63807-65B5-4229-9D8F-608D0BF36AF5}" name="Column5145" dataDxfId="11378"/>
    <tableColumn id="5162" xr3:uid="{9D10D005-53D4-4E76-AE3C-A4D801B9750E}" name="Column5146" dataDxfId="11377"/>
    <tableColumn id="5163" xr3:uid="{B6C19A46-6B7C-45CA-9EB7-2DD170699C6F}" name="Column5147" dataDxfId="11376"/>
    <tableColumn id="5164" xr3:uid="{E1E13929-F78C-4C52-BC60-52DD314E3361}" name="Column5148" dataDxfId="11375"/>
    <tableColumn id="5165" xr3:uid="{F77220CB-A54D-4646-8181-F831676CD593}" name="Column5149" dataDxfId="11374"/>
    <tableColumn id="5166" xr3:uid="{5240250B-8493-4CF4-B503-4B760F855998}" name="Column5150" dataDxfId="11373"/>
    <tableColumn id="5167" xr3:uid="{6FB7A511-6406-46EE-B3D9-B3A98A2E1A2B}" name="Column5151" dataDxfId="11372"/>
    <tableColumn id="5168" xr3:uid="{5AADBD09-5FA0-4739-8F14-EDA344FDE58B}" name="Column5152" dataDxfId="11371"/>
    <tableColumn id="5169" xr3:uid="{3043907B-0903-4780-BFDB-953801CF95E0}" name="Column5153" dataDxfId="11370"/>
    <tableColumn id="5170" xr3:uid="{DC845C54-8836-4968-97D0-CEEA8AB2FC2C}" name="Column5154" dataDxfId="11369"/>
    <tableColumn id="5171" xr3:uid="{3ACBD375-A7B5-4DD4-A37C-E2B89270C88C}" name="Column5155" dataDxfId="11368"/>
    <tableColumn id="5172" xr3:uid="{D658AD90-D90F-468F-9D02-EE31696C8C68}" name="Column5156" dataDxfId="11367"/>
    <tableColumn id="5173" xr3:uid="{5E6EA523-CC6D-4E14-BCFA-DE15FF8612C6}" name="Column5157" dataDxfId="11366"/>
    <tableColumn id="5174" xr3:uid="{CA2EF736-E3B4-4587-AB74-676B0C240823}" name="Column5158" dataDxfId="11365"/>
    <tableColumn id="5175" xr3:uid="{9841040E-0DD2-4D15-B1D8-479AB5FEB080}" name="Column5159" dataDxfId="11364"/>
    <tableColumn id="5176" xr3:uid="{797B3B39-DF51-4D74-85D6-16802006DB77}" name="Column5160" dataDxfId="11363"/>
    <tableColumn id="5177" xr3:uid="{DEDE1F15-C7AB-4A62-9A2B-C5A58AC7D38A}" name="Column5161" dataDxfId="11362"/>
    <tableColumn id="5178" xr3:uid="{2726A5BB-05D4-4364-8784-C3A14EA0FEB6}" name="Column5162" dataDxfId="11361"/>
    <tableColumn id="5179" xr3:uid="{394C051A-6053-4B53-A3B1-935ED75D2B62}" name="Column5163" dataDxfId="11360"/>
    <tableColumn id="5180" xr3:uid="{D7F21967-CA3F-4808-974B-EAEB0C3AC917}" name="Column5164" dataDxfId="11359"/>
    <tableColumn id="5181" xr3:uid="{1A959372-0560-4403-8EF5-E00321B1BA1B}" name="Column5165" dataDxfId="11358"/>
    <tableColumn id="5182" xr3:uid="{373B4F0B-D728-42D7-A646-E5DE987739E3}" name="Column5166" dataDxfId="11357"/>
    <tableColumn id="5183" xr3:uid="{C7D1330B-2FC9-4AD1-82F3-9E0B25EBF8BB}" name="Column5167" dataDxfId="11356"/>
    <tableColumn id="5184" xr3:uid="{6FD27D80-BEAE-461F-B1D5-EA2FDEEB8AAC}" name="Column5168" dataDxfId="11355"/>
    <tableColumn id="5185" xr3:uid="{52E88B42-2A9E-4B4B-BF2E-FE2A97F36CAF}" name="Column5169" dataDxfId="11354"/>
    <tableColumn id="5186" xr3:uid="{714CAB25-DB67-4B00-9E85-2114DE727FE7}" name="Column5170" dataDxfId="11353"/>
    <tableColumn id="5187" xr3:uid="{406C91AF-C12B-4216-A858-3AE22082F176}" name="Column5171" dataDxfId="11352"/>
    <tableColumn id="5188" xr3:uid="{39D1E876-B80F-45F6-95BE-C318D7B24267}" name="Column5172" dataDxfId="11351"/>
    <tableColumn id="5189" xr3:uid="{376BBFFB-30BF-4A5B-B7DD-EC277E77B362}" name="Column5173" dataDxfId="11350"/>
    <tableColumn id="5190" xr3:uid="{30BFA4EB-2DD3-4DA9-ACE3-AC45900B00CB}" name="Column5174" dataDxfId="11349"/>
    <tableColumn id="5191" xr3:uid="{B02E02B6-B942-4B4F-AC5D-A4473AA0AE80}" name="Column5175" dataDxfId="11348"/>
    <tableColumn id="5192" xr3:uid="{C2473DFC-C178-467B-8A13-44FA3BA69B75}" name="Column5176" dataDxfId="11347"/>
    <tableColumn id="5193" xr3:uid="{05CEE187-D8EF-447A-814B-DBE65289985B}" name="Column5177" dataDxfId="11346"/>
    <tableColumn id="5194" xr3:uid="{3218315A-AFD9-44DB-A219-0A0F8A01616B}" name="Column5178" dataDxfId="11345"/>
    <tableColumn id="5195" xr3:uid="{3A42E23A-A051-46AD-AF0B-79C6459694DB}" name="Column5179" dataDxfId="11344"/>
    <tableColumn id="5196" xr3:uid="{A3821AA1-BBBD-4CE1-9B96-6B2AE5E0340A}" name="Column5180" dataDxfId="11343"/>
    <tableColumn id="5197" xr3:uid="{E7F40DAA-6308-4FF6-A8D9-A4DA43C4E25E}" name="Column5181" dataDxfId="11342"/>
    <tableColumn id="5198" xr3:uid="{FF99B945-BA07-4EFC-BDA0-4C19CD35D5E4}" name="Column5182" dataDxfId="11341"/>
    <tableColumn id="5199" xr3:uid="{DA4B6705-EAAD-4B04-B2A6-7DA0D7A12835}" name="Column5183" dataDxfId="11340"/>
    <tableColumn id="5200" xr3:uid="{B73FF6C7-D5B7-4732-8399-B29A83FB2078}" name="Column5184" dataDxfId="11339"/>
    <tableColumn id="5201" xr3:uid="{D999859A-F8E1-4019-B194-F80968541F84}" name="Column5185" dataDxfId="11338"/>
    <tableColumn id="5202" xr3:uid="{350EF088-FDB8-4E25-B0B1-7B4E7CFE2BB8}" name="Column5186" dataDxfId="11337"/>
    <tableColumn id="5203" xr3:uid="{BD6E8A2F-365F-4EF0-9D25-BF49AB79926A}" name="Column5187" dataDxfId="11336"/>
    <tableColumn id="5204" xr3:uid="{CFFE8A03-1517-4D5D-9F2E-48E06D03FD37}" name="Column5188" dataDxfId="11335"/>
    <tableColumn id="5205" xr3:uid="{DDFCA533-A461-49E1-A1E0-500B984319AA}" name="Column5189" dataDxfId="11334"/>
    <tableColumn id="5206" xr3:uid="{9476CD1E-FF18-4F55-9894-7F93A9F10E01}" name="Column5190" dataDxfId="11333"/>
    <tableColumn id="5207" xr3:uid="{551DEFDF-677A-496F-98A3-B07F47274744}" name="Column5191" dataDxfId="11332"/>
    <tableColumn id="5208" xr3:uid="{755631DF-77E1-4185-9B00-69E42FE7F41D}" name="Column5192" dataDxfId="11331"/>
    <tableColumn id="5209" xr3:uid="{4375617A-E963-4D03-9476-BC955C42FE7A}" name="Column5193" dataDxfId="11330"/>
    <tableColumn id="5210" xr3:uid="{AA6DD69D-BDF0-440F-B356-DB4BB8412029}" name="Column5194" dataDxfId="11329"/>
    <tableColumn id="5211" xr3:uid="{075DC27D-835C-4CB6-9504-34A1E2A5E027}" name="Column5195" dataDxfId="11328"/>
    <tableColumn id="5212" xr3:uid="{848F1931-6C06-459C-BB95-D4C9737BFB67}" name="Column5196" dataDxfId="11327"/>
    <tableColumn id="5213" xr3:uid="{945E6D23-43AA-4A05-8E62-7F96BCBCFBDF}" name="Column5197" dataDxfId="11326"/>
    <tableColumn id="5214" xr3:uid="{34DE36F7-AC8E-417B-8BE7-6BB85AC3B7A7}" name="Column5198" dataDxfId="11325"/>
    <tableColumn id="5215" xr3:uid="{4450EDBF-212E-4A2A-8D2F-BF66F6883BF7}" name="Column5199" dataDxfId="11324"/>
    <tableColumn id="5216" xr3:uid="{A472160B-0997-4BFE-9D88-D0BBC0ABFDA4}" name="Column5200" dataDxfId="11323"/>
    <tableColumn id="5217" xr3:uid="{FCACF435-8D2C-48E8-B0D8-1460073E267C}" name="Column5201" dataDxfId="11322"/>
    <tableColumn id="5218" xr3:uid="{3992AC34-70E5-4A16-BBA1-825D2AA10AC9}" name="Column5202" dataDxfId="11321"/>
    <tableColumn id="5219" xr3:uid="{C9A441EE-271F-4F02-B1A2-8E1631CEB13B}" name="Column5203" dataDxfId="11320"/>
    <tableColumn id="5220" xr3:uid="{4678F4D6-F1D7-40AE-A1D4-8D219AA7D759}" name="Column5204" dataDxfId="11319"/>
    <tableColumn id="5221" xr3:uid="{2B31FD78-FA4C-44BF-987E-0690B4D63941}" name="Column5205" dataDxfId="11318"/>
    <tableColumn id="5222" xr3:uid="{78341483-522C-4EBE-922C-DE92540D0555}" name="Column5206" dataDxfId="11317"/>
    <tableColumn id="5223" xr3:uid="{5BF41C22-1282-4324-A043-A9883AFA8ACC}" name="Column5207" dataDxfId="11316"/>
    <tableColumn id="5224" xr3:uid="{90D70999-D388-429E-8CA9-6388EAD2D7FB}" name="Column5208" dataDxfId="11315"/>
    <tableColumn id="5225" xr3:uid="{CAA3731B-16D6-447C-80EF-EBAEA0FE5E0D}" name="Column5209" dataDxfId="11314"/>
    <tableColumn id="5226" xr3:uid="{68E070A6-54E3-4588-9F0A-096E47D1E520}" name="Column5210" dataDxfId="11313"/>
    <tableColumn id="5227" xr3:uid="{B53970EF-80F2-4109-9E80-74ABC9DDDB17}" name="Column5211" dataDxfId="11312"/>
    <tableColumn id="5228" xr3:uid="{6A601883-610C-4F02-8281-C9CC3B184C68}" name="Column5212" dataDxfId="11311"/>
    <tableColumn id="5229" xr3:uid="{A2F768FC-0F5A-4988-B0EA-49E6A8179BE3}" name="Column5213" dataDxfId="11310"/>
    <tableColumn id="5230" xr3:uid="{1658B322-7E5D-4D15-91BB-13DAE30A68E6}" name="Column5214" dataDxfId="11309"/>
    <tableColumn id="5231" xr3:uid="{159B5203-6BF7-489F-83A1-24FE8BA3266F}" name="Column5215" dataDxfId="11308"/>
    <tableColumn id="5232" xr3:uid="{C74428D8-AFB5-4FB1-A10F-3E04CBE396E7}" name="Column5216" dataDxfId="11307"/>
    <tableColumn id="5233" xr3:uid="{ADA65712-1639-452D-8A48-DEEDE8F3E5AF}" name="Column5217" dataDxfId="11306"/>
    <tableColumn id="5234" xr3:uid="{0BBF8AE3-ED99-4184-96EE-603163062DFE}" name="Column5218" dataDxfId="11305"/>
    <tableColumn id="5235" xr3:uid="{C71DD0AF-A634-43B3-9BB7-EB6844BD2155}" name="Column5219" dataDxfId="11304"/>
    <tableColumn id="5236" xr3:uid="{0A0A7CC4-0163-4A5D-8072-83B3AFE9C9A9}" name="Column5220" dataDxfId="11303"/>
    <tableColumn id="5237" xr3:uid="{D3D8128E-37B5-4EB6-BC24-55C8A746CCAE}" name="Column5221" dataDxfId="11302"/>
    <tableColumn id="5238" xr3:uid="{840DF1AC-B12C-4B81-B596-C0597CE3D3F3}" name="Column5222" dataDxfId="11301"/>
    <tableColumn id="5239" xr3:uid="{6B104E37-55F6-404F-AEA9-4DE37EABC384}" name="Column5223" dataDxfId="11300"/>
    <tableColumn id="5240" xr3:uid="{8BAC11C4-692B-4235-98ED-2F984556ACAA}" name="Column5224" dataDxfId="11299"/>
    <tableColumn id="5241" xr3:uid="{F7BCD1B1-A29A-41B2-9E2D-122B134901C5}" name="Column5225" dataDxfId="11298"/>
    <tableColumn id="5242" xr3:uid="{0FB32EED-7028-48F8-A66C-BB504FB2129E}" name="Column5226" dataDxfId="11297"/>
    <tableColumn id="5243" xr3:uid="{A8334B7A-B355-460C-9943-6D8B9C538994}" name="Column5227" dataDxfId="11296"/>
    <tableColumn id="5244" xr3:uid="{2B5356C0-8BA4-433B-9FB7-88C45AE578B0}" name="Column5228" dataDxfId="11295"/>
    <tableColumn id="5245" xr3:uid="{77492DEB-12B8-45ED-814C-3D2F2F17769C}" name="Column5229" dataDxfId="11294"/>
    <tableColumn id="5246" xr3:uid="{5DF9E20D-785E-4633-9397-57662F6A9AA1}" name="Column5230" dataDxfId="11293"/>
    <tableColumn id="5247" xr3:uid="{207398D9-CFBD-4D82-8A3C-9D7BCE6C6500}" name="Column5231" dataDxfId="11292"/>
    <tableColumn id="5248" xr3:uid="{E4210F18-895F-4489-A210-C47F75DF9DBA}" name="Column5232" dataDxfId="11291"/>
    <tableColumn id="5249" xr3:uid="{CA41AFD8-5902-4545-8024-483524A4A312}" name="Column5233" dataDxfId="11290"/>
    <tableColumn id="5250" xr3:uid="{549403AE-88F1-4755-89CB-E06569C3C5D2}" name="Column5234" dataDxfId="11289"/>
    <tableColumn id="5251" xr3:uid="{66B3D741-B8EA-4400-A468-E979FED6D7A1}" name="Column5235" dataDxfId="11288"/>
    <tableColumn id="5252" xr3:uid="{E37027F6-D257-426A-BDC2-E84B2233C876}" name="Column5236" dataDxfId="11287"/>
    <tableColumn id="5253" xr3:uid="{BD1D8BA8-1F2F-4A4A-A45C-41AE70DDBC0B}" name="Column5237" dataDxfId="11286"/>
    <tableColumn id="5254" xr3:uid="{A5F963D1-3189-41F5-A044-7771D98BBD9F}" name="Column5238" dataDxfId="11285"/>
    <tableColumn id="5255" xr3:uid="{01A17CD1-B882-4B6A-BBB0-16C0D94BA151}" name="Column5239" dataDxfId="11284"/>
    <tableColumn id="5256" xr3:uid="{A8A3D864-899A-4B7F-9597-80AFF1FEC358}" name="Column5240" dataDxfId="11283"/>
    <tableColumn id="5257" xr3:uid="{800EA80B-6AB9-465B-81E1-78E6EB4FFF41}" name="Column5241" dataDxfId="11282"/>
    <tableColumn id="5258" xr3:uid="{35F14BCE-6601-4B7D-8522-4357400E9949}" name="Column5242" dataDxfId="11281"/>
    <tableColumn id="5259" xr3:uid="{54A22A0D-8BCB-4D61-8B40-71C48434CEB1}" name="Column5243" dataDxfId="11280"/>
    <tableColumn id="5260" xr3:uid="{989CF76C-FA3A-403C-8D8D-809F338C777F}" name="Column5244" dataDxfId="11279"/>
    <tableColumn id="5261" xr3:uid="{B9D92DF7-5134-44BA-B5B8-20FBB2C715AC}" name="Column5245" dataDxfId="11278"/>
    <tableColumn id="5262" xr3:uid="{C2D9EF5B-2728-40C0-898F-F15AFA9E2286}" name="Column5246" dataDxfId="11277"/>
    <tableColumn id="5263" xr3:uid="{3371D7DE-BA40-4CE9-9483-C7A337B4D38E}" name="Column5247" dataDxfId="11276"/>
    <tableColumn id="5264" xr3:uid="{BB5CFB0F-B9BC-42AF-9A9D-52F54C012D07}" name="Column5248" dataDxfId="11275"/>
    <tableColumn id="5265" xr3:uid="{E69740A3-05DB-4B0C-9B01-EEFE1E797611}" name="Column5249" dataDxfId="11274"/>
    <tableColumn id="5266" xr3:uid="{9789D5E4-A92E-4CDD-AA47-F5C89C251349}" name="Column5250" dataDxfId="11273"/>
    <tableColumn id="5267" xr3:uid="{0D2472C7-3122-43C6-A66D-21678892C786}" name="Column5251" dataDxfId="11272"/>
    <tableColumn id="5268" xr3:uid="{FB6EEE51-916D-4602-9442-327619F659B4}" name="Column5252" dataDxfId="11271"/>
    <tableColumn id="5269" xr3:uid="{227EF1F6-7745-4A26-AD8A-323323E35415}" name="Column5253" dataDxfId="11270"/>
    <tableColumn id="5270" xr3:uid="{D24F2A58-868D-4703-85CB-49171A5031A9}" name="Column5254" dataDxfId="11269"/>
    <tableColumn id="5271" xr3:uid="{53167889-1E2E-4444-856B-B5CB03BEB972}" name="Column5255" dataDxfId="11268"/>
    <tableColumn id="5272" xr3:uid="{BBEEC2FC-2775-4634-9C7C-50E964935F82}" name="Column5256" dataDxfId="11267"/>
    <tableColumn id="5273" xr3:uid="{E160C481-CD00-43BE-A07E-3F4657449675}" name="Column5257" dataDxfId="11266"/>
    <tableColumn id="5274" xr3:uid="{C10CFCB1-3FEA-49F5-A7FE-A9CDB5D7886A}" name="Column5258" dataDxfId="11265"/>
    <tableColumn id="5275" xr3:uid="{12DD7D64-F52D-404D-B971-128CAF3CB1CA}" name="Column5259" dataDxfId="11264"/>
    <tableColumn id="5276" xr3:uid="{6EE8D62B-0C6F-423E-BAC4-046057EC9AE7}" name="Column5260" dataDxfId="11263"/>
    <tableColumn id="5277" xr3:uid="{05195DB8-8EC5-45B9-9DCD-A50376A221A7}" name="Column5261" dataDxfId="11262"/>
    <tableColumn id="5278" xr3:uid="{AF9954DC-6088-4E16-9170-7170EE9F28A6}" name="Column5262" dataDxfId="11261"/>
    <tableColumn id="5279" xr3:uid="{CBB043EA-3728-40CE-AF0F-897FC54A7F04}" name="Column5263" dataDxfId="11260"/>
    <tableColumn id="5280" xr3:uid="{F07F8CB7-997C-4C05-A95F-29989300B0A1}" name="Column5264" dataDxfId="11259"/>
    <tableColumn id="5281" xr3:uid="{AEC60B5D-F07E-46A2-96D1-90DF35C833C8}" name="Column5265" dataDxfId="11258"/>
    <tableColumn id="5282" xr3:uid="{13CA2BAA-02E4-4C8C-922D-F1D56BF5BBB7}" name="Column5266" dataDxfId="11257"/>
    <tableColumn id="5283" xr3:uid="{8D70F625-B816-4D07-A237-2F503CBBD02D}" name="Column5267" dataDxfId="11256"/>
    <tableColumn id="5284" xr3:uid="{C92175E5-E9E3-42F0-A17A-17866C4AD161}" name="Column5268" dataDxfId="11255"/>
    <tableColumn id="5285" xr3:uid="{A412ED22-3E87-4F9A-988A-C38765463B78}" name="Column5269" dataDxfId="11254"/>
    <tableColumn id="5286" xr3:uid="{2CE0392D-2B2F-467E-9355-F4ACC09166D1}" name="Column5270" dataDxfId="11253"/>
    <tableColumn id="5287" xr3:uid="{56E38725-D8D8-49AF-B8FF-82787508D463}" name="Column5271" dataDxfId="11252"/>
    <tableColumn id="5288" xr3:uid="{837445C9-59AC-4249-B985-6B6442621040}" name="Column5272" dataDxfId="11251"/>
    <tableColumn id="5289" xr3:uid="{F23D9E01-39AE-40F5-8D84-EE92DC92BDA3}" name="Column5273" dataDxfId="11250"/>
    <tableColumn id="5290" xr3:uid="{1603B283-8A96-4637-B201-3F1B3848103B}" name="Column5274" dataDxfId="11249"/>
    <tableColumn id="5291" xr3:uid="{08B04531-0E45-4744-9621-3F644D0812FF}" name="Column5275" dataDxfId="11248"/>
    <tableColumn id="5292" xr3:uid="{7E297B59-7C5A-4007-AA47-323B53099386}" name="Column5276" dataDxfId="11247"/>
    <tableColumn id="5293" xr3:uid="{A8FFEF9C-97F6-4401-A06E-A68AF240B1AF}" name="Column5277" dataDxfId="11246"/>
    <tableColumn id="5294" xr3:uid="{FED21BF3-DD0A-4123-A93B-F8BB97517D6C}" name="Column5278" dataDxfId="11245"/>
    <tableColumn id="5295" xr3:uid="{C7ECB8E9-C3B8-4F44-BA57-C7300E6A7FA4}" name="Column5279" dataDxfId="11244"/>
    <tableColumn id="5296" xr3:uid="{3A813E94-DCCA-45D2-BCCF-3919DFE98B23}" name="Column5280" dataDxfId="11243"/>
    <tableColumn id="5297" xr3:uid="{5C468F69-440E-472C-A65E-DAF53DFCB869}" name="Column5281" dataDxfId="11242"/>
    <tableColumn id="5298" xr3:uid="{0DB8983B-39BC-4D2B-8A56-2766E9C7B4E4}" name="Column5282" dataDxfId="11241"/>
    <tableColumn id="5299" xr3:uid="{523B197C-D188-43BC-B03D-5CAA18739F4D}" name="Column5283" dataDxfId="11240"/>
    <tableColumn id="5300" xr3:uid="{47409300-050E-4E8E-BF3D-7EEA6D868D2D}" name="Column5284" dataDxfId="11239"/>
    <tableColumn id="5301" xr3:uid="{4CDABE99-1F06-4E36-9687-642FA327BA00}" name="Column5285" dataDxfId="11238"/>
    <tableColumn id="5302" xr3:uid="{DFC48D2B-EFA9-4815-926C-F164F342CB7D}" name="Column5286" dataDxfId="11237"/>
    <tableColumn id="5303" xr3:uid="{3031E57E-5192-4362-93AE-BA3A5DAEDE10}" name="Column5287" dataDxfId="11236"/>
    <tableColumn id="5304" xr3:uid="{0BF25FE7-1AFF-4A42-B387-CBC7B72CCFEF}" name="Column5288" dataDxfId="11235"/>
    <tableColumn id="5305" xr3:uid="{1BAD09EC-44A7-4EE1-9309-E517AC087245}" name="Column5289" dataDxfId="11234"/>
    <tableColumn id="5306" xr3:uid="{0FA3091E-DA23-472B-9AAD-A24E59D0FC18}" name="Column5290" dataDxfId="11233"/>
    <tableColumn id="5307" xr3:uid="{4D9AEFCB-8974-4E75-85FC-C3FB402AF087}" name="Column5291" dataDxfId="11232"/>
    <tableColumn id="5308" xr3:uid="{B2322DD3-D3CE-4693-9DAB-7BC53D23FA1B}" name="Column5292" dataDxfId="11231"/>
    <tableColumn id="5309" xr3:uid="{ADC791AF-6D19-4235-BCAA-20F642816D5B}" name="Column5293" dataDxfId="11230"/>
    <tableColumn id="5310" xr3:uid="{A007C221-18AB-4F72-9793-607082991BE6}" name="Column5294" dataDxfId="11229"/>
    <tableColumn id="5311" xr3:uid="{C592A6FB-7C77-4463-912C-6E9BD711793D}" name="Column5295" dataDxfId="11228"/>
    <tableColumn id="5312" xr3:uid="{52AFC039-3CD4-4062-AC08-7AD427A27361}" name="Column5296" dataDxfId="11227"/>
    <tableColumn id="5313" xr3:uid="{C39BE640-E84A-44B0-AADB-7DD33EC28548}" name="Column5297" dataDxfId="11226"/>
    <tableColumn id="5314" xr3:uid="{EC1D6218-A554-4C05-B5D3-8302B78F6E60}" name="Column5298" dataDxfId="11225"/>
    <tableColumn id="5315" xr3:uid="{C70CA399-E00B-47B8-A388-4D090460E0BD}" name="Column5299" dataDxfId="11224"/>
    <tableColumn id="5316" xr3:uid="{68708E42-7381-4E7C-AF47-2E7E43F10E5B}" name="Column5300" dataDxfId="11223"/>
    <tableColumn id="5317" xr3:uid="{0BF35196-27AC-493B-90EC-C1727B309EB3}" name="Column5301" dataDxfId="11222"/>
    <tableColumn id="5318" xr3:uid="{8A2A1940-B63A-40C8-965A-A89846D9CAF3}" name="Column5302" dataDxfId="11221"/>
    <tableColumn id="5319" xr3:uid="{A0D2A7D4-AA75-4EB4-B96B-51AA736BF324}" name="Column5303" dataDxfId="11220"/>
    <tableColumn id="5320" xr3:uid="{D4FB3E61-D1DA-4DB5-A56F-4CA11E7C3E5B}" name="Column5304" dataDxfId="11219"/>
    <tableColumn id="5321" xr3:uid="{7ABC0BA4-734C-4ADF-BAF8-B5879EF6310C}" name="Column5305" dataDxfId="11218"/>
    <tableColumn id="5322" xr3:uid="{53954C71-8C57-4531-8987-4D377DE2422B}" name="Column5306" dataDxfId="11217"/>
    <tableColumn id="5323" xr3:uid="{12DD952B-BA63-491A-8A97-FBBEACAFB000}" name="Column5307" dataDxfId="11216"/>
    <tableColumn id="5324" xr3:uid="{C62DADC6-1B3A-42D2-BFFF-05CA6A49C276}" name="Column5308" dataDxfId="11215"/>
    <tableColumn id="5325" xr3:uid="{D9E10788-E694-4498-8094-69B13706A241}" name="Column5309" dataDxfId="11214"/>
    <tableColumn id="5326" xr3:uid="{0DE2021D-AD52-4508-BC84-ED04F6EF2531}" name="Column5310" dataDxfId="11213"/>
    <tableColumn id="5327" xr3:uid="{CCDC7169-684F-42FB-8AC0-EFC69BD03381}" name="Column5311" dataDxfId="11212"/>
    <tableColumn id="5328" xr3:uid="{DA927B46-DC3E-4797-8144-9AF20D3A8F5F}" name="Column5312" dataDxfId="11211"/>
    <tableColumn id="5329" xr3:uid="{291D9C8D-3710-4130-B465-8EE147345E9E}" name="Column5313" dataDxfId="11210"/>
    <tableColumn id="5330" xr3:uid="{38E416D3-2B00-4ED2-9E72-4EE1435E4868}" name="Column5314" dataDxfId="11209"/>
    <tableColumn id="5331" xr3:uid="{377B8DC7-DB21-414A-B31D-705EA6965F28}" name="Column5315" dataDxfId="11208"/>
    <tableColumn id="5332" xr3:uid="{6B40FEDF-91E7-4292-841F-8DED9C4152EC}" name="Column5316" dataDxfId="11207"/>
    <tableColumn id="5333" xr3:uid="{0C3C882E-3D0E-4643-AD20-A379C9567753}" name="Column5317" dataDxfId="11206"/>
    <tableColumn id="5334" xr3:uid="{D2041872-7F55-4068-807F-D5B8BED76CED}" name="Column5318" dataDxfId="11205"/>
    <tableColumn id="5335" xr3:uid="{AC611D5B-7088-4CFC-83EE-AA68E5839A82}" name="Column5319" dataDxfId="11204"/>
    <tableColumn id="5336" xr3:uid="{81692A0D-CE2D-4D7C-A5B5-FA4C94E64781}" name="Column5320" dataDxfId="11203"/>
    <tableColumn id="5337" xr3:uid="{6102E515-7325-4E03-A677-939454F0E852}" name="Column5321" dataDxfId="11202"/>
    <tableColumn id="5338" xr3:uid="{7E48AC62-6FF0-48D5-B701-EE8CF41FE841}" name="Column5322" dataDxfId="11201"/>
    <tableColumn id="5339" xr3:uid="{F173084D-984D-42BD-A044-0F7274E9AE61}" name="Column5323" dataDxfId="11200"/>
    <tableColumn id="5340" xr3:uid="{D23437C7-B442-41EA-93E9-B7BC8C0C5193}" name="Column5324" dataDxfId="11199"/>
    <tableColumn id="5341" xr3:uid="{C77F7315-F1BA-4FC2-A9BF-CAC367D56EA3}" name="Column5325" dataDxfId="11198"/>
    <tableColumn id="5342" xr3:uid="{0998AECD-61D2-4699-A95D-A8DF58FD118A}" name="Column5326" dataDxfId="11197"/>
    <tableColumn id="5343" xr3:uid="{BA96A8F2-8469-43D5-B257-218A3A5E8389}" name="Column5327" dataDxfId="11196"/>
    <tableColumn id="5344" xr3:uid="{36713271-3094-45D3-913C-93A65CE54FB7}" name="Column5328" dataDxfId="11195"/>
    <tableColumn id="5345" xr3:uid="{15C24C12-598C-4D93-BDCB-D37DFC1CE499}" name="Column5329" dataDxfId="11194"/>
    <tableColumn id="5346" xr3:uid="{B057A3E5-853B-4E28-8A44-C105CA7F5B7B}" name="Column5330" dataDxfId="11193"/>
    <tableColumn id="5347" xr3:uid="{4B5CAB5C-58B8-4A72-86D8-CD0F61A08EDD}" name="Column5331" dataDxfId="11192"/>
    <tableColumn id="5348" xr3:uid="{84C8B175-1EEE-4E06-A73B-E8ABD511DDA4}" name="Column5332" dataDxfId="11191"/>
    <tableColumn id="5349" xr3:uid="{CB438BAF-0F25-4E6E-9449-656DACCA0611}" name="Column5333" dataDxfId="11190"/>
    <tableColumn id="5350" xr3:uid="{02E20161-DD2E-4A82-854A-ED6D4D0604AD}" name="Column5334" dataDxfId="11189"/>
    <tableColumn id="5351" xr3:uid="{82CAC7CE-F064-411E-ACCC-8B37922D7214}" name="Column5335" dataDxfId="11188"/>
    <tableColumn id="5352" xr3:uid="{D35E5304-6CBD-49B8-BB2D-10C5E7949C75}" name="Column5336" dataDxfId="11187"/>
    <tableColumn id="5353" xr3:uid="{44FF613A-4FD2-4158-9B57-1412D82719FE}" name="Column5337" dataDxfId="11186"/>
    <tableColumn id="5354" xr3:uid="{47064D0D-9C96-4E63-920C-90BB54ED8988}" name="Column5338" dataDxfId="11185"/>
    <tableColumn id="5355" xr3:uid="{E3B96F81-49DA-43BB-96EA-9AFAECC9FE3B}" name="Column5339" dataDxfId="11184"/>
    <tableColumn id="5356" xr3:uid="{C8FD7DB7-6D91-47C0-A122-FBD482F078F2}" name="Column5340" dataDxfId="11183"/>
    <tableColumn id="5357" xr3:uid="{B6BCD037-067A-4BAD-8A53-682E603B14AD}" name="Column5341" dataDxfId="11182"/>
    <tableColumn id="5358" xr3:uid="{E3BE77FC-FCE1-4B99-B909-B7D3398CDCB8}" name="Column5342" dataDxfId="11181"/>
    <tableColumn id="5359" xr3:uid="{89E157EF-8D9D-4246-979C-B6B002B9C897}" name="Column5343" dataDxfId="11180"/>
    <tableColumn id="5360" xr3:uid="{B2364DB4-17C3-4118-8D09-1B2E12F84680}" name="Column5344" dataDxfId="11179"/>
    <tableColumn id="5361" xr3:uid="{5AB2BC1A-198D-4FE2-8E31-F61EF08F5D4F}" name="Column5345" dataDxfId="11178"/>
    <tableColumn id="5362" xr3:uid="{D7A40D98-8B32-4846-BE2E-BB7584D88218}" name="Column5346" dataDxfId="11177"/>
    <tableColumn id="5363" xr3:uid="{B60B8A1D-9461-4A40-8AEB-E6A260E9FBE9}" name="Column5347" dataDxfId="11176"/>
    <tableColumn id="5364" xr3:uid="{DCCECFBC-8741-4D8C-89BD-FF4403B59A84}" name="Column5348" dataDxfId="11175"/>
    <tableColumn id="5365" xr3:uid="{B24140EE-4312-480D-AC5B-24E647C7A7EF}" name="Column5349" dataDxfId="11174"/>
    <tableColumn id="5366" xr3:uid="{61CF080F-2AD9-441C-93F2-C5DA408C38D3}" name="Column5350" dataDxfId="11173"/>
    <tableColumn id="5367" xr3:uid="{AB4EDAAF-D317-4452-BA6C-D25A9CBA8164}" name="Column5351" dataDxfId="11172"/>
    <tableColumn id="5368" xr3:uid="{1D7CBFCA-BF3E-4353-8DD5-81F604595D6A}" name="Column5352" dataDxfId="11171"/>
    <tableColumn id="5369" xr3:uid="{8CEBCAF4-C6EC-41B6-9A0D-E33628EE11D6}" name="Column5353" dataDxfId="11170"/>
    <tableColumn id="5370" xr3:uid="{80777E5B-85BC-4453-942A-EF7E4D3953E5}" name="Column5354" dataDxfId="11169"/>
    <tableColumn id="5371" xr3:uid="{10722739-A4B2-470E-B85C-81469C157D1E}" name="Column5355" dataDxfId="11168"/>
    <tableColumn id="5372" xr3:uid="{1F0F2C32-02A3-4A86-8FB6-34F6AE20AF83}" name="Column5356" dataDxfId="11167"/>
    <tableColumn id="5373" xr3:uid="{D40D4725-F39A-4886-B217-14FEC90D71AD}" name="Column5357" dataDxfId="11166"/>
    <tableColumn id="5374" xr3:uid="{9B3B6118-7730-4EE2-878F-154617961D1C}" name="Column5358" dataDxfId="11165"/>
    <tableColumn id="5375" xr3:uid="{54649D9B-77C9-45CE-B123-9BE9378D2073}" name="Column5359" dataDxfId="11164"/>
    <tableColumn id="5376" xr3:uid="{EA2B61FF-7880-4655-B61C-9A69FBA49DDD}" name="Column5360" dataDxfId="11163"/>
    <tableColumn id="5377" xr3:uid="{BCE6DCC0-2ED9-4458-AB0E-12D436C8C1E8}" name="Column5361" dataDxfId="11162"/>
    <tableColumn id="5378" xr3:uid="{7AE70031-B82A-4513-8CE4-EE7F3D03EC06}" name="Column5362" dataDxfId="11161"/>
    <tableColumn id="5379" xr3:uid="{BA13912E-8654-47C6-B4BB-BAFEE1B8333B}" name="Column5363" dataDxfId="11160"/>
    <tableColumn id="5380" xr3:uid="{34C3B739-5500-44FE-B2EC-9E0EECA0FAE1}" name="Column5364" dataDxfId="11159"/>
    <tableColumn id="5381" xr3:uid="{A72DB932-B470-47FD-A931-A877D85DF23A}" name="Column5365" dataDxfId="11158"/>
    <tableColumn id="5382" xr3:uid="{BC599E48-0876-4AF1-8B44-CA80DF5147B5}" name="Column5366" dataDxfId="11157"/>
    <tableColumn id="5383" xr3:uid="{24120A4C-F122-4CF7-8B1F-95292A07F64A}" name="Column5367" dataDxfId="11156"/>
    <tableColumn id="5384" xr3:uid="{6B33696A-CE72-4DDA-9338-6B5C51BA5F42}" name="Column5368" dataDxfId="11155"/>
    <tableColumn id="5385" xr3:uid="{9A1D5324-A2BD-4D99-8232-63FE48D76910}" name="Column5369" dataDxfId="11154"/>
    <tableColumn id="5386" xr3:uid="{322EC725-D918-40C6-BAB9-3ADA6F3E8F63}" name="Column5370" dataDxfId="11153"/>
    <tableColumn id="5387" xr3:uid="{B4ED8C52-FF49-4641-BD46-C21CD261C8FA}" name="Column5371" dataDxfId="11152"/>
    <tableColumn id="5388" xr3:uid="{602ACF44-5D78-4C1F-AC52-3336EE2665B5}" name="Column5372" dataDxfId="11151"/>
    <tableColumn id="5389" xr3:uid="{4B7DFACD-6D5F-479E-8A6A-C57DF102D7B6}" name="Column5373" dataDxfId="11150"/>
    <tableColumn id="5390" xr3:uid="{46C64B48-55B5-4192-9BFB-9E12C1BE8467}" name="Column5374" dataDxfId="11149"/>
    <tableColumn id="5391" xr3:uid="{7AFF5E2C-EC68-4C21-B5E8-121F5B72A171}" name="Column5375" dataDxfId="11148"/>
    <tableColumn id="5392" xr3:uid="{01A4293E-E81C-4A00-AE4C-F02725C8F2FF}" name="Column5376" dataDxfId="11147"/>
    <tableColumn id="5393" xr3:uid="{9CFAF1DA-EC00-44B5-9C58-C636D700D25A}" name="Column5377" dataDxfId="11146"/>
    <tableColumn id="5394" xr3:uid="{7535A932-F50B-4CD2-B8E5-13978B767D7C}" name="Column5378" dataDxfId="11145"/>
    <tableColumn id="5395" xr3:uid="{1E312B79-6C37-4D7B-B693-7A063F9C6FD4}" name="Column5379" dataDxfId="11144"/>
    <tableColumn id="5396" xr3:uid="{F5C32EB5-ACF6-4434-8318-EFD71DA4D762}" name="Column5380" dataDxfId="11143"/>
    <tableColumn id="5397" xr3:uid="{9C8CBA03-E962-49CD-81A5-76C534F81ECD}" name="Column5381" dataDxfId="11142"/>
    <tableColumn id="5398" xr3:uid="{42F61E57-4729-468F-BB51-27C20A05E2B8}" name="Column5382" dataDxfId="11141"/>
    <tableColumn id="5399" xr3:uid="{701FE395-0159-4C42-8F3A-83A4895A8F29}" name="Column5383" dataDxfId="11140"/>
    <tableColumn id="5400" xr3:uid="{FA3FDD05-157F-4F33-990E-A7AEBF68CF8E}" name="Column5384" dataDxfId="11139"/>
    <tableColumn id="5401" xr3:uid="{A900D279-0BAA-4B46-8F8E-41406C110958}" name="Column5385" dataDxfId="11138"/>
    <tableColumn id="5402" xr3:uid="{4352ABD2-E82B-437E-8274-A5BCED5FA1A9}" name="Column5386" dataDxfId="11137"/>
    <tableColumn id="5403" xr3:uid="{B07DB44A-6B37-4C47-86DC-C0005208421F}" name="Column5387" dataDxfId="11136"/>
    <tableColumn id="5404" xr3:uid="{4D139830-F156-4D03-8837-409462025C3A}" name="Column5388" dataDxfId="11135"/>
    <tableColumn id="5405" xr3:uid="{C9B0682F-B1C0-4DF1-8BF1-9E0D7B583779}" name="Column5389" dataDxfId="11134"/>
    <tableColumn id="5406" xr3:uid="{BC911AF3-A2CF-4F62-86A5-1A953A88F7AE}" name="Column5390" dataDxfId="11133"/>
    <tableColumn id="5407" xr3:uid="{B6877A17-3CA9-46D4-9E4A-3D5645C1D375}" name="Column5391" dataDxfId="11132"/>
    <tableColumn id="5408" xr3:uid="{2FFB2644-F2BD-4800-B62D-3ED19D67CB0C}" name="Column5392" dataDxfId="11131"/>
    <tableColumn id="5409" xr3:uid="{82370FFC-6851-4309-97C1-72E6CE41E73A}" name="Column5393" dataDxfId="11130"/>
    <tableColumn id="5410" xr3:uid="{07DD74DE-B2B0-4C03-AE39-EEA9BF4E5F8C}" name="Column5394" dataDxfId="11129"/>
    <tableColumn id="5411" xr3:uid="{A55DB659-C52C-4CD7-9929-9686B1D3BCA4}" name="Column5395" dataDxfId="11128"/>
    <tableColumn id="5412" xr3:uid="{01F0A60F-D7C8-48C5-AD78-D9FD8288E02A}" name="Column5396" dataDxfId="11127"/>
    <tableColumn id="5413" xr3:uid="{22AB12E8-5E5B-4863-AFD6-F564D48F8F87}" name="Column5397" dataDxfId="11126"/>
    <tableColumn id="5414" xr3:uid="{652A89B2-C921-4988-987A-574554E4BF2B}" name="Column5398" dataDxfId="11125"/>
    <tableColumn id="5415" xr3:uid="{0C0AED7F-04F7-4505-B059-DAF96B49D1AF}" name="Column5399" dataDxfId="11124"/>
    <tableColumn id="5416" xr3:uid="{88ED1F5D-952B-4EC8-A3E1-6167730FE003}" name="Column5400" dataDxfId="11123"/>
    <tableColumn id="5417" xr3:uid="{1DC12717-0AFB-4130-B8EF-EB3B2B4BBA44}" name="Column5401" dataDxfId="11122"/>
    <tableColumn id="5418" xr3:uid="{7C10F4E4-5FD2-4687-A8CB-DA0B5863C92F}" name="Column5402" dataDxfId="11121"/>
    <tableColumn id="5419" xr3:uid="{9A10E1E2-431D-4603-A526-607FE8C6D7DE}" name="Column5403" dataDxfId="11120"/>
    <tableColumn id="5420" xr3:uid="{F07411B8-1724-4E2D-9AEE-F52734FF077B}" name="Column5404" dataDxfId="11119"/>
    <tableColumn id="5421" xr3:uid="{734B1949-AB72-4672-8B27-D3792EF22BE0}" name="Column5405" dataDxfId="11118"/>
    <tableColumn id="5422" xr3:uid="{582C9358-FDCD-49BC-BA8D-8C8D5CC8B93E}" name="Column5406" dataDxfId="11117"/>
    <tableColumn id="5423" xr3:uid="{B5A47A9E-A761-49C5-90B9-AFBD48A15586}" name="Column5407" dataDxfId="11116"/>
    <tableColumn id="5424" xr3:uid="{E2822A55-E229-4889-B014-2CAD59FD058B}" name="Column5408" dataDxfId="11115"/>
    <tableColumn id="5425" xr3:uid="{C13AFF6E-83A6-4BED-AD92-B6647C43B182}" name="Column5409" dataDxfId="11114"/>
    <tableColumn id="5426" xr3:uid="{14305F31-A75A-48B6-B8AC-CF8D2C46D559}" name="Column5410" dataDxfId="11113"/>
    <tableColumn id="5427" xr3:uid="{50F8129C-43AA-40F9-B28A-63389566F5C3}" name="Column5411" dataDxfId="11112"/>
    <tableColumn id="5428" xr3:uid="{D86F09EB-AC49-4B87-9D4C-D62E14E8D7A7}" name="Column5412" dataDxfId="11111"/>
    <tableColumn id="5429" xr3:uid="{0008D53F-1562-453E-85F1-80F03868ED22}" name="Column5413" dataDxfId="11110"/>
    <tableColumn id="5430" xr3:uid="{EDC9EAC6-9F89-4847-A48E-9965ECC017D6}" name="Column5414" dataDxfId="11109"/>
    <tableColumn id="5431" xr3:uid="{A4ADACF3-460D-4A6D-9A9E-25C52DC0C434}" name="Column5415" dataDxfId="11108"/>
    <tableColumn id="5432" xr3:uid="{2846611E-C586-4F85-92F6-7364AED0A683}" name="Column5416" dataDxfId="11107"/>
    <tableColumn id="5433" xr3:uid="{03AFEBE5-49DA-4664-9FC1-2E35B226453D}" name="Column5417" dataDxfId="11106"/>
    <tableColumn id="5434" xr3:uid="{F138D90D-605C-4051-AEAC-0470812894F1}" name="Column5418" dataDxfId="11105"/>
    <tableColumn id="5435" xr3:uid="{60465799-4745-4D7F-96BE-594F549F18E7}" name="Column5419" dataDxfId="11104"/>
    <tableColumn id="5436" xr3:uid="{0AEFFF62-6B0B-4EB3-891F-7BDC1608BF7C}" name="Column5420" dataDxfId="11103"/>
    <tableColumn id="5437" xr3:uid="{79DB64A6-2192-4ED0-993D-0AC624EE6441}" name="Column5421" dataDxfId="11102"/>
    <tableColumn id="5438" xr3:uid="{781DB341-A7BA-4703-83A8-A1CBD61649CE}" name="Column5422" dataDxfId="11101"/>
    <tableColumn id="5439" xr3:uid="{AD7E4A7B-D99D-4F59-AAEC-95858A75197F}" name="Column5423" dataDxfId="11100"/>
    <tableColumn id="5440" xr3:uid="{21CD423D-B1D1-4A44-A60C-DD4B018A39C9}" name="Column5424" dataDxfId="11099"/>
    <tableColumn id="5441" xr3:uid="{F951C2C6-1CC3-4BC1-8223-C87C56B10AAA}" name="Column5425" dataDxfId="11098"/>
    <tableColumn id="5442" xr3:uid="{2D11915E-3191-4747-AC91-074DA304328F}" name="Column5426" dataDxfId="11097"/>
    <tableColumn id="5443" xr3:uid="{F172FFF7-B795-45A5-A73D-5DA2EC835A56}" name="Column5427" dataDxfId="11096"/>
    <tableColumn id="5444" xr3:uid="{1263AA21-E2D0-40FE-BFA3-461CEAA4AE19}" name="Column5428" dataDxfId="11095"/>
    <tableColumn id="5445" xr3:uid="{E4143702-5BC1-45FD-819A-210BC1001DB7}" name="Column5429" dataDxfId="11094"/>
    <tableColumn id="5446" xr3:uid="{A7E61095-AAE7-45D6-AFED-321FABFB08B9}" name="Column5430" dataDxfId="11093"/>
    <tableColumn id="5447" xr3:uid="{92CE3D2C-BEE7-41BD-9DA8-EA584A267D3C}" name="Column5431" dataDxfId="11092"/>
    <tableColumn id="5448" xr3:uid="{8CD5DD13-33E4-47DC-80E1-305DBBC95A75}" name="Column5432" dataDxfId="11091"/>
    <tableColumn id="5449" xr3:uid="{82555AAC-E5F1-4E31-A848-8CA499544AA5}" name="Column5433" dataDxfId="11090"/>
    <tableColumn id="5450" xr3:uid="{2595A2A7-FF15-4B19-9D0F-FA8E791F3F15}" name="Column5434" dataDxfId="11089"/>
    <tableColumn id="5451" xr3:uid="{A7FE0768-B077-43A2-AACB-6CAA2A911B22}" name="Column5435" dataDxfId="11088"/>
    <tableColumn id="5452" xr3:uid="{DC4728D3-4729-4EED-ACF5-9019C6A269C0}" name="Column5436" dataDxfId="11087"/>
    <tableColumn id="5453" xr3:uid="{B8F0F69A-0345-4462-8D7F-A4E11EA27A83}" name="Column5437" dataDxfId="11086"/>
    <tableColumn id="5454" xr3:uid="{0F6FAA85-D252-42FC-88BF-9CBFE3A585DA}" name="Column5438" dataDxfId="11085"/>
    <tableColumn id="5455" xr3:uid="{B87138E1-75C3-4BF6-BA5F-C53A48E3C227}" name="Column5439" dataDxfId="11084"/>
    <tableColumn id="5456" xr3:uid="{BEEB0870-ECF0-4B17-9504-D6310341B39D}" name="Column5440" dataDxfId="11083"/>
    <tableColumn id="5457" xr3:uid="{8ED75A1A-4A3D-47EC-B217-04D5AC927B33}" name="Column5441" dataDxfId="11082"/>
    <tableColumn id="5458" xr3:uid="{4ED2F51A-75DF-4D28-984A-BC329C591026}" name="Column5442" dataDxfId="11081"/>
    <tableColumn id="5459" xr3:uid="{11D8827E-AD40-49D8-83F4-C7ED705A7AD5}" name="Column5443" dataDxfId="11080"/>
    <tableColumn id="5460" xr3:uid="{27835EAD-44F7-4F23-9BF0-E3A71810DC2B}" name="Column5444" dataDxfId="11079"/>
    <tableColumn id="5461" xr3:uid="{39244D0C-26C5-4914-8E99-67456EB34491}" name="Column5445" dataDxfId="11078"/>
    <tableColumn id="5462" xr3:uid="{BDFE9CF2-35C7-4FFF-9BB7-F4FE590243F2}" name="Column5446" dataDxfId="11077"/>
    <tableColumn id="5463" xr3:uid="{7E3EA0EA-A783-41C2-B2AE-B677C1BEBA2A}" name="Column5447" dataDxfId="11076"/>
    <tableColumn id="5464" xr3:uid="{6CF5E59D-B0CE-4586-97CD-6690E576FCFA}" name="Column5448" dataDxfId="11075"/>
    <tableColumn id="5465" xr3:uid="{FB2CF270-6AEF-4875-820F-C15534CD567B}" name="Column5449" dataDxfId="11074"/>
    <tableColumn id="5466" xr3:uid="{35F40532-3C1E-404B-A12C-1A43D9C2670B}" name="Column5450" dataDxfId="11073"/>
    <tableColumn id="5467" xr3:uid="{A0B34F2D-D298-4B62-962C-6D80D993E1CB}" name="Column5451" dataDxfId="11072"/>
    <tableColumn id="5468" xr3:uid="{52BC1B09-396F-481B-8D60-8199E51946D3}" name="Column5452" dataDxfId="11071"/>
    <tableColumn id="5469" xr3:uid="{DFA3EC34-6B77-4C4C-95E4-8DDDC527D585}" name="Column5453" dataDxfId="11070"/>
    <tableColumn id="5470" xr3:uid="{5FCE324D-A534-4288-B47C-E506075BB4F8}" name="Column5454" dataDxfId="11069"/>
    <tableColumn id="5471" xr3:uid="{21481D86-B691-4A41-9EE6-073317ACEC6D}" name="Column5455" dataDxfId="11068"/>
    <tableColumn id="5472" xr3:uid="{7C613F02-A017-4BA8-ABB2-21727ABAF545}" name="Column5456" dataDxfId="11067"/>
    <tableColumn id="5473" xr3:uid="{7AEE6A37-8D89-47A0-9455-CDB326CB4FCE}" name="Column5457" dataDxfId="11066"/>
    <tableColumn id="5474" xr3:uid="{227A82ED-8480-4B69-8A78-24025A8FB8A3}" name="Column5458" dataDxfId="11065"/>
    <tableColumn id="5475" xr3:uid="{8AAFC1A7-8320-4FAA-A4BE-2E1AB972D734}" name="Column5459" dataDxfId="11064"/>
    <tableColumn id="5476" xr3:uid="{8F08DBE7-2D39-4D9D-A7BC-679AEC87AA13}" name="Column5460" dataDxfId="11063"/>
    <tableColumn id="5477" xr3:uid="{3C2DA20D-7181-434D-868F-3A584F5C2D7E}" name="Column5461" dataDxfId="11062"/>
    <tableColumn id="5478" xr3:uid="{B6956627-523E-4658-A093-776CB42AC38B}" name="Column5462" dataDxfId="11061"/>
    <tableColumn id="5479" xr3:uid="{7FC6A3FB-17B2-438C-9905-C4E459AF2C9B}" name="Column5463" dataDxfId="11060"/>
    <tableColumn id="5480" xr3:uid="{7AC973B5-A288-4A5D-BBD8-3EA733E632C4}" name="Column5464" dataDxfId="11059"/>
    <tableColumn id="5481" xr3:uid="{607C0979-2FD2-453B-80FD-810947929BED}" name="Column5465" dataDxfId="11058"/>
    <tableColumn id="5482" xr3:uid="{F866C5B6-307A-47E8-96DF-693EA37C0CEE}" name="Column5466" dataDxfId="11057"/>
    <tableColumn id="5483" xr3:uid="{B1BB0139-12B6-421C-A843-4970CB7EB810}" name="Column5467" dataDxfId="11056"/>
    <tableColumn id="5484" xr3:uid="{A864678B-47A3-49F6-BB0C-002E6B4C1B16}" name="Column5468" dataDxfId="11055"/>
    <tableColumn id="5485" xr3:uid="{5B59B6A9-9389-4944-9185-BE3BB156F046}" name="Column5469" dataDxfId="11054"/>
    <tableColumn id="5486" xr3:uid="{CEE8BC8D-AD42-4F7B-8EDD-2EBA41658EB4}" name="Column5470" dataDxfId="11053"/>
    <tableColumn id="5487" xr3:uid="{EE86288C-352B-43A6-B397-DFBC16933695}" name="Column5471" dataDxfId="11052"/>
    <tableColumn id="5488" xr3:uid="{A87A4030-E5AF-4DD3-995B-A1686728E07A}" name="Column5472" dataDxfId="11051"/>
    <tableColumn id="5489" xr3:uid="{6795CB8D-1228-47FF-AB47-06D7CFB0CDD8}" name="Column5473" dataDxfId="11050"/>
    <tableColumn id="5490" xr3:uid="{0A2A1DEE-A063-41E2-AA62-CBF9EA99BCD9}" name="Column5474" dataDxfId="11049"/>
    <tableColumn id="5491" xr3:uid="{8DEDA3CA-0570-4573-9D90-0FCEEF7B6E59}" name="Column5475" dataDxfId="11048"/>
    <tableColumn id="5492" xr3:uid="{2CF762D0-49AE-4DB6-932A-253FC6B6E025}" name="Column5476" dataDxfId="11047"/>
    <tableColumn id="5493" xr3:uid="{06E1483A-9F34-47AE-9A25-CBBB6C8EBD79}" name="Column5477" dataDxfId="11046"/>
    <tableColumn id="5494" xr3:uid="{B854F2F0-C8F6-4167-9827-B22BA8BEC0FE}" name="Column5478" dataDxfId="11045"/>
    <tableColumn id="5495" xr3:uid="{14D56C4A-3E53-44CE-8B6C-95F3AB0DBDB6}" name="Column5479" dataDxfId="11044"/>
    <tableColumn id="5496" xr3:uid="{E3CFB5FD-1453-4FF4-9A42-ED3371AC1921}" name="Column5480" dataDxfId="11043"/>
    <tableColumn id="5497" xr3:uid="{5B7C4C45-47D8-4F56-928B-AF720DB338EF}" name="Column5481" dataDxfId="11042"/>
    <tableColumn id="5498" xr3:uid="{9D1A1A42-4023-429A-9977-E500910C1B1B}" name="Column5482" dataDxfId="11041"/>
    <tableColumn id="5499" xr3:uid="{41F67DE7-40EA-42DC-8A27-042B7DBBBEDF}" name="Column5483" dataDxfId="11040"/>
    <tableColumn id="5500" xr3:uid="{16F7DCC7-389C-4449-BF00-310A17574DF9}" name="Column5484" dataDxfId="11039"/>
    <tableColumn id="5501" xr3:uid="{A30723EB-DB5E-4234-8718-DE331FE42A72}" name="Column5485" dataDxfId="11038"/>
    <tableColumn id="5502" xr3:uid="{8709789F-4EFE-4AA3-BAB7-AFB2DA5FDDBF}" name="Column5486" dataDxfId="11037"/>
    <tableColumn id="5503" xr3:uid="{D07BC20A-6016-400F-BC6B-65B7B09715CC}" name="Column5487" dataDxfId="11036"/>
    <tableColumn id="5504" xr3:uid="{79F75BFE-474D-4566-BA83-E980F16E6AEB}" name="Column5488" dataDxfId="11035"/>
    <tableColumn id="5505" xr3:uid="{72299D51-CBAB-40F4-A3DD-8AC503D96A10}" name="Column5489" dataDxfId="11034"/>
    <tableColumn id="5506" xr3:uid="{72E17A04-CB3A-4412-97B7-FAAB45AF9622}" name="Column5490" dataDxfId="11033"/>
    <tableColumn id="5507" xr3:uid="{8001FEE9-226F-4858-B8EA-C6144A8388A8}" name="Column5491" dataDxfId="11032"/>
    <tableColumn id="5508" xr3:uid="{934D4A7C-7258-472D-8AE1-7425D062C1A2}" name="Column5492" dataDxfId="11031"/>
    <tableColumn id="5509" xr3:uid="{AF889803-0A1A-4D62-8FD7-A7FEB9A48D33}" name="Column5493" dataDxfId="11030"/>
    <tableColumn id="5510" xr3:uid="{5143AF0F-0A87-4BC5-A885-2512DBB33A2B}" name="Column5494" dataDxfId="11029"/>
    <tableColumn id="5511" xr3:uid="{93D1A023-9350-441F-8E27-BB87A042EB4F}" name="Column5495" dataDxfId="11028"/>
    <tableColumn id="5512" xr3:uid="{FCEA85CB-BE29-4409-88F1-DF3E8D7989DA}" name="Column5496" dataDxfId="11027"/>
    <tableColumn id="5513" xr3:uid="{6BFB8F2D-ECEC-4087-8D09-F7EB324141B8}" name="Column5497" dataDxfId="11026"/>
    <tableColumn id="5514" xr3:uid="{DAB44EA9-9A24-4F8B-A3D5-F4DA38B60CAA}" name="Column5498" dataDxfId="11025"/>
    <tableColumn id="5515" xr3:uid="{823544DB-1576-4616-A63D-067CE40A2651}" name="Column5499" dataDxfId="11024"/>
    <tableColumn id="5516" xr3:uid="{654C8015-76BE-408C-98E0-1319331263B7}" name="Column5500" dataDxfId="11023"/>
    <tableColumn id="5517" xr3:uid="{141C4A6C-CC42-48E7-8627-3D937D9E3997}" name="Column5501" dataDxfId="11022"/>
    <tableColumn id="5518" xr3:uid="{1DB2A7F4-AAA0-4F2A-8CDB-2BCD9A2B2995}" name="Column5502" dataDxfId="11021"/>
    <tableColumn id="5519" xr3:uid="{A623D784-DE60-4568-943F-DC851840405B}" name="Column5503" dataDxfId="11020"/>
    <tableColumn id="5520" xr3:uid="{56FB1AE0-2159-472C-BA24-BBB25827A71F}" name="Column5504" dataDxfId="11019"/>
    <tableColumn id="5521" xr3:uid="{9353457E-076E-4E62-A4E8-A92E93AF743D}" name="Column5505" dataDxfId="11018"/>
    <tableColumn id="5522" xr3:uid="{354886A9-D0F1-4199-859D-B9EC5EEA9641}" name="Column5506" dataDxfId="11017"/>
    <tableColumn id="5523" xr3:uid="{09C38F41-CB1E-492F-BCE8-379B05341F84}" name="Column5507" dataDxfId="11016"/>
    <tableColumn id="5524" xr3:uid="{DE8B4CC8-B17A-40D6-91AE-A9B99ABB56AD}" name="Column5508" dataDxfId="11015"/>
    <tableColumn id="5525" xr3:uid="{800FADE2-CB4F-4A4A-81EA-BCAF5738D888}" name="Column5509" dataDxfId="11014"/>
    <tableColumn id="5526" xr3:uid="{0909FEF3-FB0B-44BE-8BEC-FCD325907F0A}" name="Column5510" dataDxfId="11013"/>
    <tableColumn id="5527" xr3:uid="{6FC698AF-F790-45FD-A171-6EBD736509A4}" name="Column5511" dataDxfId="11012"/>
    <tableColumn id="5528" xr3:uid="{FE6F1279-980C-4965-9CB3-F19100EFF4E7}" name="Column5512" dataDxfId="11011"/>
    <tableColumn id="5529" xr3:uid="{EB6A034B-6B2F-42B3-AD3F-F8C0BD6BD572}" name="Column5513" dataDxfId="11010"/>
    <tableColumn id="5530" xr3:uid="{1BEE77B3-2B14-4D8D-90E5-3E2891A05308}" name="Column5514" dataDxfId="11009"/>
    <tableColumn id="5531" xr3:uid="{D274A9F6-008D-4132-A52F-02AEE789386F}" name="Column5515" dataDxfId="11008"/>
    <tableColumn id="5532" xr3:uid="{13924188-B375-4CC7-99C7-089CD4C2C23B}" name="Column5516" dataDxfId="11007"/>
    <tableColumn id="5533" xr3:uid="{3AC4C765-97C7-439D-AE9B-04F9BDE0492A}" name="Column5517" dataDxfId="11006"/>
    <tableColumn id="5534" xr3:uid="{72082EAC-C591-4317-A432-D9A4834FDCB7}" name="Column5518" dataDxfId="11005"/>
    <tableColumn id="5535" xr3:uid="{FC63C391-2B75-4D6F-9816-252C6CBBE736}" name="Column5519" dataDxfId="11004"/>
    <tableColumn id="5536" xr3:uid="{F3C99FF8-EFEC-4AF0-929F-68F26B25293F}" name="Column5520" dataDxfId="11003"/>
    <tableColumn id="5537" xr3:uid="{788051D3-AD9D-4023-A9BD-52713F666AAF}" name="Column5521" dataDxfId="11002"/>
    <tableColumn id="5538" xr3:uid="{009480C6-5D47-4E75-AD16-DA54D0976A15}" name="Column5522" dataDxfId="11001"/>
    <tableColumn id="5539" xr3:uid="{6236F42C-D8BC-44A5-92C5-B6E73E5F35BB}" name="Column5523" dataDxfId="11000"/>
    <tableColumn id="5540" xr3:uid="{21240D60-D9C6-4928-9FD3-DFC02FE165A8}" name="Column5524" dataDxfId="10999"/>
    <tableColumn id="5541" xr3:uid="{059C361A-B878-4618-845E-59DCB23E03E7}" name="Column5525" dataDxfId="10998"/>
    <tableColumn id="5542" xr3:uid="{650F5CE6-8651-42D1-85A2-1B7AF3E7928E}" name="Column5526" dataDxfId="10997"/>
    <tableColumn id="5543" xr3:uid="{7ECFE290-E1E4-4613-B94E-A4703A21C166}" name="Column5527" dataDxfId="10996"/>
    <tableColumn id="5544" xr3:uid="{5D355533-AC87-4DF0-A5B0-25AFAF8CB05A}" name="Column5528" dataDxfId="10995"/>
    <tableColumn id="5545" xr3:uid="{5AD8E950-340E-461A-B482-D37B8ABAB6B2}" name="Column5529" dataDxfId="10994"/>
    <tableColumn id="5546" xr3:uid="{D8019D3E-5566-47E0-9851-673CC1A1F224}" name="Column5530" dataDxfId="10993"/>
    <tableColumn id="5547" xr3:uid="{F010F376-7C63-4781-8EC1-C1D08B8F21F9}" name="Column5531" dataDxfId="10992"/>
    <tableColumn id="5548" xr3:uid="{F720A369-F017-49CF-84D9-11E5F23427E2}" name="Column5532" dataDxfId="10991"/>
    <tableColumn id="5549" xr3:uid="{C6A72731-6F7F-4652-9C28-E7902DA61C0E}" name="Column5533" dataDxfId="10990"/>
    <tableColumn id="5550" xr3:uid="{222EA03E-8371-4BCD-9643-5BD8D8CC4A4A}" name="Column5534" dataDxfId="10989"/>
    <tableColumn id="5551" xr3:uid="{55F0FB02-80EC-44F1-A58F-EA7A6628CB9D}" name="Column5535" dataDxfId="10988"/>
    <tableColumn id="5552" xr3:uid="{8169F184-6826-444C-83CE-3FBE2157DE69}" name="Column5536" dataDxfId="10987"/>
    <tableColumn id="5553" xr3:uid="{348FE793-7BD8-4B22-9D15-9EA900EE88B9}" name="Column5537" dataDxfId="10986"/>
    <tableColumn id="5554" xr3:uid="{A7FBEA98-5948-4198-B8C7-C0A075D29C99}" name="Column5538" dataDxfId="10985"/>
    <tableColumn id="5555" xr3:uid="{5EE9B893-FFF0-4E94-BA0B-A696B5303FF3}" name="Column5539" dataDxfId="10984"/>
    <tableColumn id="5556" xr3:uid="{DCB5161F-31EE-4126-8E66-B03F7BEE6505}" name="Column5540" dataDxfId="10983"/>
    <tableColumn id="5557" xr3:uid="{F76B67B3-CEC5-4A12-894D-17BCD38CB4DD}" name="Column5541" dataDxfId="10982"/>
    <tableColumn id="5558" xr3:uid="{DC3ECD50-0AEF-4B44-8E6A-2B256014E972}" name="Column5542" dataDxfId="10981"/>
    <tableColumn id="5559" xr3:uid="{CDA907C1-60D3-45A1-AA54-FE0D95B9BAF4}" name="Column5543" dataDxfId="10980"/>
    <tableColumn id="5560" xr3:uid="{EA552915-1222-4ADD-866B-A377267833D6}" name="Column5544" dataDxfId="10979"/>
    <tableColumn id="5561" xr3:uid="{701A1945-DE92-4C1E-BA5D-D16FE35F14FC}" name="Column5545" dataDxfId="10978"/>
    <tableColumn id="5562" xr3:uid="{4F0B0003-844E-4C2B-845E-1AFA2F6B6D18}" name="Column5546" dataDxfId="10977"/>
    <tableColumn id="5563" xr3:uid="{AD0D9B26-CA02-4DD5-AE74-E4BD0D3328B1}" name="Column5547" dataDxfId="10976"/>
    <tableColumn id="5564" xr3:uid="{D6DE094C-0F7E-4E87-AC34-C49625A62C43}" name="Column5548" dataDxfId="10975"/>
    <tableColumn id="5565" xr3:uid="{EB8FCD6D-0CE7-4C26-B78C-84052BC95ACD}" name="Column5549" dataDxfId="10974"/>
    <tableColumn id="5566" xr3:uid="{668E5466-61D0-43DA-A926-4BCE768923EA}" name="Column5550" dataDxfId="10973"/>
    <tableColumn id="5567" xr3:uid="{169FECD7-3235-4BB9-986A-290C13E78BB0}" name="Column5551" dataDxfId="10972"/>
    <tableColumn id="5568" xr3:uid="{4D0B1A2F-3722-40C5-A035-F5FD3FA29AD5}" name="Column5552" dataDxfId="10971"/>
    <tableColumn id="5569" xr3:uid="{63EDE252-665F-4E9D-BCA8-30235A11C07B}" name="Column5553" dataDxfId="10970"/>
    <tableColumn id="5570" xr3:uid="{0C0E0256-22C4-43AE-B206-6B1396D5E8A5}" name="Column5554" dataDxfId="10969"/>
    <tableColumn id="5571" xr3:uid="{976D2233-63A0-4715-A989-F8D44429F33B}" name="Column5555" dataDxfId="10968"/>
    <tableColumn id="5572" xr3:uid="{692B4A8F-DE52-4D2B-8395-D2B33E90F9A9}" name="Column5556" dataDxfId="10967"/>
    <tableColumn id="5573" xr3:uid="{29EF09BA-2488-47DB-A58E-8010D8F7AAE1}" name="Column5557" dataDxfId="10966"/>
    <tableColumn id="5574" xr3:uid="{C7EA90AC-9712-4AAB-9643-FE7E6A71EA6A}" name="Column5558" dataDxfId="10965"/>
    <tableColumn id="5575" xr3:uid="{839D6681-2BF5-4D8F-B200-C89712A90419}" name="Column5559" dataDxfId="10964"/>
    <tableColumn id="5576" xr3:uid="{1114A26B-AE5F-405B-94CE-CF08CE5301FD}" name="Column5560" dataDxfId="10963"/>
    <tableColumn id="5577" xr3:uid="{0201FDF7-CCC8-4FBE-B5CE-43DB94510F3F}" name="Column5561" dataDxfId="10962"/>
    <tableColumn id="5578" xr3:uid="{3830C23E-4F37-4FFA-9AC7-D83A627FA0E2}" name="Column5562" dataDxfId="10961"/>
    <tableColumn id="5579" xr3:uid="{FE8FD549-DB8D-4FCF-940E-2CAAE5F5C53C}" name="Column5563" dataDxfId="10960"/>
    <tableColumn id="5580" xr3:uid="{996AD2C9-1BBC-4414-83FB-F3AF20DB2135}" name="Column5564" dataDxfId="10959"/>
    <tableColumn id="5581" xr3:uid="{97783169-F456-4A4C-9BE1-1A251EC79E05}" name="Column5565" dataDxfId="10958"/>
    <tableColumn id="5582" xr3:uid="{AB3BC00C-56D7-437D-9097-F135E8DCFD82}" name="Column5566" dataDxfId="10957"/>
    <tableColumn id="5583" xr3:uid="{B24EF482-A655-4946-B80D-11FC308E0700}" name="Column5567" dataDxfId="10956"/>
    <tableColumn id="5584" xr3:uid="{EE326905-2A58-475D-97A3-8F95AF6C15D7}" name="Column5568" dataDxfId="10955"/>
    <tableColumn id="5585" xr3:uid="{9AAED56E-654D-439B-A9E0-B6A8F5A4F2C2}" name="Column5569" dataDxfId="10954"/>
    <tableColumn id="5586" xr3:uid="{B8500528-32F5-45BD-8B00-E71F0B485B80}" name="Column5570" dataDxfId="10953"/>
    <tableColumn id="5587" xr3:uid="{625EC758-C5B0-43F6-86B9-96CFD4197254}" name="Column5571" dataDxfId="10952"/>
    <tableColumn id="5588" xr3:uid="{809DC273-B8ED-4503-8405-A9B65818C73A}" name="Column5572" dataDxfId="10951"/>
    <tableColumn id="5589" xr3:uid="{C2402C0F-04C6-4DE4-B4FB-3FABB8F1B139}" name="Column5573" dataDxfId="10950"/>
    <tableColumn id="5590" xr3:uid="{5A30CEE0-8BE2-4E5C-900A-257C3456BDA5}" name="Column5574" dataDxfId="10949"/>
    <tableColumn id="5591" xr3:uid="{D1CBCB5E-47A9-45CB-BFBB-F3D7202D32B3}" name="Column5575" dataDxfId="10948"/>
    <tableColumn id="5592" xr3:uid="{5446D3A8-DE11-439C-9EDE-912E6D5547DA}" name="Column5576" dataDxfId="10947"/>
    <tableColumn id="5593" xr3:uid="{7298B076-ED26-485B-AC06-2F325C8B929D}" name="Column5577" dataDxfId="10946"/>
    <tableColumn id="5594" xr3:uid="{C3C7CD7B-2717-435E-9D69-2AB22E7847A6}" name="Column5578" dataDxfId="10945"/>
    <tableColumn id="5595" xr3:uid="{25C15AB1-CB2C-4BBC-80C8-B19DA3BE9840}" name="Column5579" dataDxfId="10944"/>
    <tableColumn id="5596" xr3:uid="{6DA44D8B-9884-4763-B05F-25D70E8CC549}" name="Column5580" dataDxfId="10943"/>
    <tableColumn id="5597" xr3:uid="{0EE13DFD-5AC6-4FAB-8B17-2659AED59FB5}" name="Column5581" dataDxfId="10942"/>
    <tableColumn id="5598" xr3:uid="{417D6FB3-8E24-4DE5-BF68-936D1AD7683B}" name="Column5582" dataDxfId="10941"/>
    <tableColumn id="5599" xr3:uid="{94C882B5-F562-4EF8-B4A3-5C3A9E6B5ABE}" name="Column5583" dataDxfId="10940"/>
    <tableColumn id="5600" xr3:uid="{3C0F280C-6287-4E9C-B94E-2A11F95B2F7E}" name="Column5584" dataDxfId="10939"/>
    <tableColumn id="5601" xr3:uid="{6E7A1E21-D0EE-49DB-B293-A36D20B6B39F}" name="Column5585" dataDxfId="10938"/>
    <tableColumn id="5602" xr3:uid="{190E5C79-28B5-4E14-AC62-522F92EF452F}" name="Column5586" dataDxfId="10937"/>
    <tableColumn id="5603" xr3:uid="{E07C01B4-9705-4390-A34B-A3C2B35F9E2F}" name="Column5587" dataDxfId="10936"/>
    <tableColumn id="5604" xr3:uid="{A263624B-A18C-4D7F-9DC9-4C8314159643}" name="Column5588" dataDxfId="10935"/>
    <tableColumn id="5605" xr3:uid="{7AECEDFE-C254-4750-AF4B-5EB2BAEF0D7E}" name="Column5589" dataDxfId="10934"/>
    <tableColumn id="5606" xr3:uid="{674F3C67-0971-4A09-989F-30A589B483DA}" name="Column5590" dataDxfId="10933"/>
    <tableColumn id="5607" xr3:uid="{D80E14A8-41CB-4AA5-9FB8-19EA7E30DCA3}" name="Column5591" dataDxfId="10932"/>
    <tableColumn id="5608" xr3:uid="{64447AED-9E2D-47D2-AC1A-7B71FBB7C6B1}" name="Column5592" dataDxfId="10931"/>
    <tableColumn id="5609" xr3:uid="{CFEDD6FC-E1F0-4F2C-88AC-A2BF4A869896}" name="Column5593" dataDxfId="10930"/>
    <tableColumn id="5610" xr3:uid="{3916AC8D-4532-4C38-A46A-8CCC5DD40319}" name="Column5594" dataDxfId="10929"/>
    <tableColumn id="5611" xr3:uid="{CBF849E7-AA9F-4293-95F2-A54659CAAD73}" name="Column5595" dataDxfId="10928"/>
    <tableColumn id="5612" xr3:uid="{90B7A90C-9661-4D77-9D26-74FFB1AEE552}" name="Column5596" dataDxfId="10927"/>
    <tableColumn id="5613" xr3:uid="{3CEC4520-3072-4C21-A98E-F8D51A63D184}" name="Column5597" dataDxfId="10926"/>
    <tableColumn id="5614" xr3:uid="{188C0984-E4EB-4342-B81D-E3F0C991074B}" name="Column5598" dataDxfId="10925"/>
    <tableColumn id="5615" xr3:uid="{0024D4AD-9B6B-455D-81BE-1FAB5BC967F2}" name="Column5599" dataDxfId="10924"/>
    <tableColumn id="5616" xr3:uid="{7A6A6C6B-495C-4DB6-84D9-7659123AB8BF}" name="Column5600" dataDxfId="10923"/>
    <tableColumn id="5617" xr3:uid="{84FD56FD-51EF-42BC-B14D-286141A038AE}" name="Column5601" dataDxfId="10922"/>
    <tableColumn id="5618" xr3:uid="{19361E6E-CE39-4C1A-AB68-58CD3B70863C}" name="Column5602" dataDxfId="10921"/>
    <tableColumn id="5619" xr3:uid="{793FCFCA-A075-4E02-AB9A-7CA0BE534090}" name="Column5603" dataDxfId="10920"/>
    <tableColumn id="5620" xr3:uid="{56C861C4-1073-4DFD-A68A-424F558D6A65}" name="Column5604" dataDxfId="10919"/>
    <tableColumn id="5621" xr3:uid="{0CBFFEF5-4E94-4B21-BF98-BCDDD757984F}" name="Column5605" dataDxfId="10918"/>
    <tableColumn id="5622" xr3:uid="{8B5FB346-1EFD-448B-AF6E-A3F8F3545DC6}" name="Column5606" dataDxfId="10917"/>
    <tableColumn id="5623" xr3:uid="{CDEDF031-715C-4CCE-ACBA-81777F252065}" name="Column5607" dataDxfId="10916"/>
    <tableColumn id="5624" xr3:uid="{B9F57A24-64A2-4EBB-9D22-207AF9E8E617}" name="Column5608" dataDxfId="10915"/>
    <tableColumn id="5625" xr3:uid="{5A673B59-866E-4E0B-80B5-7AF2070996D3}" name="Column5609" dataDxfId="10914"/>
    <tableColumn id="5626" xr3:uid="{BDAA5527-DC07-4F88-B421-108E8B767DCA}" name="Column5610" dataDxfId="10913"/>
    <tableColumn id="5627" xr3:uid="{ACCCE533-0533-415C-A795-7EC9A8BEEA67}" name="Column5611" dataDxfId="10912"/>
    <tableColumn id="5628" xr3:uid="{69773570-18D8-4504-B351-1AD437C47B0A}" name="Column5612" dataDxfId="10911"/>
    <tableColumn id="5629" xr3:uid="{2CB68543-40B6-4FB8-B839-4A93C4C3FA7C}" name="Column5613" dataDxfId="10910"/>
    <tableColumn id="5630" xr3:uid="{E4AA0C30-4D24-46A2-A7E2-51B51753B552}" name="Column5614" dataDxfId="10909"/>
    <tableColumn id="5631" xr3:uid="{E9681DD3-4CD2-484E-A032-81A37AC9A17F}" name="Column5615" dataDxfId="10908"/>
    <tableColumn id="5632" xr3:uid="{7D80CE45-DC55-4F10-8B92-C7A1902AF3CC}" name="Column5616" dataDxfId="10907"/>
    <tableColumn id="5633" xr3:uid="{10EAE489-9397-4C00-9B5D-6D1AF005A2FC}" name="Column5617" dataDxfId="10906"/>
    <tableColumn id="5634" xr3:uid="{4F2ECE16-B72A-46BF-BD3A-0CD42F78A56F}" name="Column5618" dataDxfId="10905"/>
    <tableColumn id="5635" xr3:uid="{A4FC11B9-9BEF-4B72-B68A-959444742376}" name="Column5619" dataDxfId="10904"/>
    <tableColumn id="5636" xr3:uid="{03E23E88-0B19-461B-B968-76973327E7E2}" name="Column5620" dataDxfId="10903"/>
    <tableColumn id="5637" xr3:uid="{50A447A2-8D3F-40A4-9C55-32BB902FA6A8}" name="Column5621" dataDxfId="10902"/>
    <tableColumn id="5638" xr3:uid="{CA3D0ADC-8352-46AF-9C75-CB44AED9A158}" name="Column5622" dataDxfId="10901"/>
    <tableColumn id="5639" xr3:uid="{D8E0EFD0-0D58-4D97-AF4A-68BDCE3306D4}" name="Column5623" dataDxfId="10900"/>
    <tableColumn id="5640" xr3:uid="{6DDA2E10-A380-46CC-8D29-5FD15B137DF2}" name="Column5624" dataDxfId="10899"/>
    <tableColumn id="5641" xr3:uid="{9683805F-3CF3-4B09-AEE9-9E144A85F437}" name="Column5625" dataDxfId="10898"/>
    <tableColumn id="5642" xr3:uid="{279ADB2E-E7F2-4EC3-8F89-EDEA2837D912}" name="Column5626" dataDxfId="10897"/>
    <tableColumn id="5643" xr3:uid="{51E96924-43E0-49C3-8F1C-17DCB46A3570}" name="Column5627" dataDxfId="10896"/>
    <tableColumn id="5644" xr3:uid="{B9859C9A-F8E0-49C0-8238-F0F235D31489}" name="Column5628" dataDxfId="10895"/>
    <tableColumn id="5645" xr3:uid="{5B30828C-5E1E-4D68-9C5B-BD10E1A58D42}" name="Column5629" dataDxfId="10894"/>
    <tableColumn id="5646" xr3:uid="{7BF77EFE-067B-4083-8027-30099DB925CC}" name="Column5630" dataDxfId="10893"/>
    <tableColumn id="5647" xr3:uid="{864CCEAA-8E1D-45A5-B7A2-52EBE88108C2}" name="Column5631" dataDxfId="10892"/>
    <tableColumn id="5648" xr3:uid="{5BFFA7E5-18AA-4DCE-B051-03EE72655F8B}" name="Column5632" dataDxfId="10891"/>
    <tableColumn id="5649" xr3:uid="{DB634C6B-1426-43D3-8CA9-341D8CA51439}" name="Column5633" dataDxfId="10890"/>
    <tableColumn id="5650" xr3:uid="{652C4170-B2D4-4FCB-975D-C17CAE6ABEDF}" name="Column5634" dataDxfId="10889"/>
    <tableColumn id="5651" xr3:uid="{A60055CC-EF6F-44F0-900C-5E46796A0A6C}" name="Column5635" dataDxfId="10888"/>
    <tableColumn id="5652" xr3:uid="{DA53BDD0-DD2C-42E0-863C-7ABCC00C5F6B}" name="Column5636" dataDxfId="10887"/>
    <tableColumn id="5653" xr3:uid="{A39EAF54-A869-4AA8-86CF-677D253D517E}" name="Column5637" dataDxfId="10886"/>
    <tableColumn id="5654" xr3:uid="{3FCB6D2C-62C9-478C-BE1F-165CC57B901A}" name="Column5638" dataDxfId="10885"/>
    <tableColumn id="5655" xr3:uid="{78B84758-79C7-41CA-8E97-10A0D5F94B4E}" name="Column5639" dataDxfId="10884"/>
    <tableColumn id="5656" xr3:uid="{9FE60CAD-79BB-4BB5-8ED7-0F026899A1D6}" name="Column5640" dataDxfId="10883"/>
    <tableColumn id="5657" xr3:uid="{D98559A3-BC3D-4517-AE6F-B4DC5EA1D852}" name="Column5641" dataDxfId="10882"/>
    <tableColumn id="5658" xr3:uid="{D76348A6-BD4E-4A81-BFAC-FB12ABBE1D32}" name="Column5642" dataDxfId="10881"/>
    <tableColumn id="5659" xr3:uid="{D3C6DC76-D465-4A86-87A7-5743AC9C102B}" name="Column5643" dataDxfId="10880"/>
    <tableColumn id="5660" xr3:uid="{CCA434E4-9ECB-44DE-BDCD-1D10291FEBAF}" name="Column5644" dataDxfId="10879"/>
    <tableColumn id="5661" xr3:uid="{9AFB3E47-7139-4819-A8A0-160357B6CF1B}" name="Column5645" dataDxfId="10878"/>
    <tableColumn id="5662" xr3:uid="{5FF37D78-BF7C-4327-964F-A69E255FA621}" name="Column5646" dataDxfId="10877"/>
    <tableColumn id="5663" xr3:uid="{D740C30B-A624-499D-A234-006EA577EB74}" name="Column5647" dataDxfId="10876"/>
    <tableColumn id="5664" xr3:uid="{E44C329F-D350-40D8-B4DD-22BB03CE25A8}" name="Column5648" dataDxfId="10875"/>
    <tableColumn id="5665" xr3:uid="{B6C4F71C-6583-4DAF-AE6D-3740B35C97F2}" name="Column5649" dataDxfId="10874"/>
    <tableColumn id="5666" xr3:uid="{04F6E6BF-47BB-4D94-BD68-3645C851A404}" name="Column5650" dataDxfId="10873"/>
    <tableColumn id="5667" xr3:uid="{122F4CC9-013C-40FF-A006-DC07EE653E78}" name="Column5651" dataDxfId="10872"/>
    <tableColumn id="5668" xr3:uid="{B285C197-1D7C-420A-8637-9B04D1C11607}" name="Column5652" dataDxfId="10871"/>
    <tableColumn id="5669" xr3:uid="{76B54E2F-425D-46F8-8F63-E1596FE520B6}" name="Column5653" dataDxfId="10870"/>
    <tableColumn id="5670" xr3:uid="{93E45151-F5B6-4028-B392-86CEF906D62F}" name="Column5654" dataDxfId="10869"/>
    <tableColumn id="5671" xr3:uid="{4F55EF48-E1FB-4FDF-B9B7-8D904DCF90F5}" name="Column5655" dataDxfId="10868"/>
    <tableColumn id="5672" xr3:uid="{2633B7F0-B93F-4468-B665-4C53D7F0454B}" name="Column5656" dataDxfId="10867"/>
    <tableColumn id="5673" xr3:uid="{7D85FF71-7346-4D1F-A8B0-941D72448AE1}" name="Column5657" dataDxfId="10866"/>
    <tableColumn id="5674" xr3:uid="{2F41FBEE-FC03-4F87-9FD4-3D2FF13595A4}" name="Column5658" dataDxfId="10865"/>
    <tableColumn id="5675" xr3:uid="{EBE7C45B-3156-4AF8-AEF3-5A134C790C1F}" name="Column5659" dataDxfId="10864"/>
    <tableColumn id="5676" xr3:uid="{95B98922-DC85-430E-9929-C2A3910CF895}" name="Column5660" dataDxfId="10863"/>
    <tableColumn id="5677" xr3:uid="{265AD44B-7DFB-4735-BCCF-A69D2578256A}" name="Column5661" dataDxfId="10862"/>
    <tableColumn id="5678" xr3:uid="{36DD7E5F-A051-4BF0-AB3A-6AE01BC5C743}" name="Column5662" dataDxfId="10861"/>
    <tableColumn id="5679" xr3:uid="{470BBE2A-48DF-409F-942F-344C0A2C7079}" name="Column5663" dataDxfId="10860"/>
    <tableColumn id="5680" xr3:uid="{FF261AF6-D2E7-4A9E-B623-DF740DBFCA27}" name="Column5664" dataDxfId="10859"/>
    <tableColumn id="5681" xr3:uid="{0452D49E-6887-4F66-AD0F-748402892BFF}" name="Column5665" dataDxfId="10858"/>
    <tableColumn id="5682" xr3:uid="{626220A9-79A8-4070-AE49-2773910142F1}" name="Column5666" dataDxfId="10857"/>
    <tableColumn id="5683" xr3:uid="{78E15C2C-C02D-4162-83CD-67C1D96F4B73}" name="Column5667" dataDxfId="10856"/>
    <tableColumn id="5684" xr3:uid="{97BE1A4D-5E10-402F-8E35-06CF881993D6}" name="Column5668" dataDxfId="10855"/>
    <tableColumn id="5685" xr3:uid="{BD9A3705-BABF-4F50-9230-65A0F491EBF8}" name="Column5669" dataDxfId="10854"/>
    <tableColumn id="5686" xr3:uid="{3932EB3A-4AC0-478B-8122-CF83B896A49C}" name="Column5670" dataDxfId="10853"/>
    <tableColumn id="5687" xr3:uid="{FEFBA4FF-5CCB-4335-9DA6-3B078E082E72}" name="Column5671" dataDxfId="10852"/>
    <tableColumn id="5688" xr3:uid="{DC9DD4FE-417F-473A-A763-941CA40E0DF9}" name="Column5672" dataDxfId="10851"/>
    <tableColumn id="5689" xr3:uid="{7E56D390-870C-4AB8-A08C-E73380D62CEC}" name="Column5673" dataDxfId="10850"/>
    <tableColumn id="5690" xr3:uid="{FC278B1C-9838-4A83-99FC-84F84A52ACF2}" name="Column5674" dataDxfId="10849"/>
    <tableColumn id="5691" xr3:uid="{584A3B38-684B-45E8-87AE-FD3828F93B25}" name="Column5675" dataDxfId="10848"/>
    <tableColumn id="5692" xr3:uid="{0E577E8C-C691-4497-B166-16DA0C6036F6}" name="Column5676" dataDxfId="10847"/>
    <tableColumn id="5693" xr3:uid="{2E954AB8-62C0-4A48-83E0-7B8006474126}" name="Column5677" dataDxfId="10846"/>
    <tableColumn id="5694" xr3:uid="{C146730F-FE51-456C-9EA4-E0E1EAC9A4EF}" name="Column5678" dataDxfId="10845"/>
    <tableColumn id="5695" xr3:uid="{D2B6EF34-6D30-42D2-A151-C068E3844FA0}" name="Column5679" dataDxfId="10844"/>
    <tableColumn id="5696" xr3:uid="{D2247EBE-748D-4199-8740-7859362F46FD}" name="Column5680" dataDxfId="10843"/>
    <tableColumn id="5697" xr3:uid="{59F6A2AC-CBF8-4C79-85B0-27724F5C9DEB}" name="Column5681" dataDxfId="10842"/>
    <tableColumn id="5698" xr3:uid="{9EE366F2-B65C-4352-8945-34EA77D0179D}" name="Column5682" dataDxfId="10841"/>
    <tableColumn id="5699" xr3:uid="{963A949D-5F35-42C0-A6BD-7A97658EB954}" name="Column5683" dataDxfId="10840"/>
    <tableColumn id="5700" xr3:uid="{6C345A2E-4FE8-4584-9F58-5D9757BC554F}" name="Column5684" dataDxfId="10839"/>
    <tableColumn id="5701" xr3:uid="{263577FA-821D-4F96-B197-84738C191663}" name="Column5685" dataDxfId="10838"/>
    <tableColumn id="5702" xr3:uid="{EEB32069-6DBA-4111-B1A7-08727A25D7A2}" name="Column5686" dataDxfId="10837"/>
    <tableColumn id="5703" xr3:uid="{13D8D794-55C5-4E49-AC27-21F8AEDA1EA5}" name="Column5687" dataDxfId="10836"/>
    <tableColumn id="5704" xr3:uid="{71CF5D31-6D9E-4815-89E9-732971DFAA20}" name="Column5688" dataDxfId="10835"/>
    <tableColumn id="5705" xr3:uid="{B15E5801-8C85-465C-8383-A2A57D8F0457}" name="Column5689" dataDxfId="10834"/>
    <tableColumn id="5706" xr3:uid="{FA1484C9-6362-452D-A61A-07B77D185AC8}" name="Column5690" dataDxfId="10833"/>
    <tableColumn id="5707" xr3:uid="{262A06AA-1571-4F5E-9AA6-2A2BCBD6D368}" name="Column5691" dataDxfId="10832"/>
    <tableColumn id="5708" xr3:uid="{36440495-406F-4405-8DAF-ED3F9CC8DDAD}" name="Column5692" dataDxfId="10831"/>
    <tableColumn id="5709" xr3:uid="{1245E729-F9AA-4558-B0C7-9BA0FEB95FAC}" name="Column5693" dataDxfId="10830"/>
    <tableColumn id="5710" xr3:uid="{5B0D8581-6936-4BF7-88F0-2C6624E8C6DD}" name="Column5694" dataDxfId="10829"/>
    <tableColumn id="5711" xr3:uid="{52D6244B-0EBB-4BF5-8154-CD9094C95095}" name="Column5695" dataDxfId="10828"/>
    <tableColumn id="5712" xr3:uid="{6CFA1745-006C-4F57-B1AB-C6A18963A80D}" name="Column5696" dataDxfId="10827"/>
    <tableColumn id="5713" xr3:uid="{B9D075B9-3A2E-46B0-B6F8-4BB03296B80E}" name="Column5697" dataDxfId="10826"/>
    <tableColumn id="5714" xr3:uid="{2DB7C7D5-B26B-4222-A132-65041C682C88}" name="Column5698" dataDxfId="10825"/>
    <tableColumn id="5715" xr3:uid="{D92B3569-2C60-4B03-AD45-7CFE30141121}" name="Column5699" dataDxfId="10824"/>
    <tableColumn id="5716" xr3:uid="{113E0D5F-CD5B-4AE6-A71D-1AC0C3EA37AB}" name="Column5700" dataDxfId="10823"/>
    <tableColumn id="5717" xr3:uid="{B6625851-5E72-4349-BC3F-B50C22C1AEAC}" name="Column5701" dataDxfId="10822"/>
    <tableColumn id="5718" xr3:uid="{0911E5E7-7598-4AF5-A295-2AE6CFAF07C0}" name="Column5702" dataDxfId="10821"/>
    <tableColumn id="5719" xr3:uid="{B58FDC29-79AC-413A-AEBB-5927E530C314}" name="Column5703" dataDxfId="10820"/>
    <tableColumn id="5720" xr3:uid="{CD3EA15F-9973-443F-B425-F3F0E1324E9D}" name="Column5704" dataDxfId="10819"/>
    <tableColumn id="5721" xr3:uid="{BB62A0B0-82FE-4F36-A7D9-B4848CCBF6E7}" name="Column5705" dataDxfId="10818"/>
    <tableColumn id="5722" xr3:uid="{B559CA62-DF67-4AE3-A1F8-58719DB5EBCF}" name="Column5706" dataDxfId="10817"/>
    <tableColumn id="5723" xr3:uid="{F7D27FEF-B231-458E-B9B3-179AF808D4F5}" name="Column5707" dataDxfId="10816"/>
    <tableColumn id="5724" xr3:uid="{D423686E-F49C-49F3-9E61-A252E7091549}" name="Column5708" dataDxfId="10815"/>
    <tableColumn id="5725" xr3:uid="{632AA77D-BA92-44A6-BAE4-D440ADBD0311}" name="Column5709" dataDxfId="10814"/>
    <tableColumn id="5726" xr3:uid="{F0393694-B042-4B10-8893-71129E0602C8}" name="Column5710" dataDxfId="10813"/>
    <tableColumn id="5727" xr3:uid="{6AC0DA8B-956D-4C96-841A-65F54E959E7A}" name="Column5711" dataDxfId="10812"/>
    <tableColumn id="5728" xr3:uid="{49C0A013-7AEA-4A8A-A07A-496E918D9185}" name="Column5712" dataDxfId="10811"/>
    <tableColumn id="5729" xr3:uid="{C2CF5CB1-5BA9-41B1-B379-3D957D6321C1}" name="Column5713" dataDxfId="10810"/>
    <tableColumn id="5730" xr3:uid="{56E3C553-4E4C-4A0B-A281-FA9C87ABF237}" name="Column5714" dataDxfId="10809"/>
    <tableColumn id="5731" xr3:uid="{6041CA9C-A345-42CF-9D5F-DB196B70436C}" name="Column5715" dataDxfId="10808"/>
    <tableColumn id="5732" xr3:uid="{CC5143E1-6B6E-4298-8C11-6258400336F8}" name="Column5716" dataDxfId="10807"/>
    <tableColumn id="5733" xr3:uid="{C61E2DEB-7DFA-4174-95CF-B02799302568}" name="Column5717" dataDxfId="10806"/>
    <tableColumn id="5734" xr3:uid="{061BE6A6-8EEC-4A54-91A9-E0FC93627F25}" name="Column5718" dataDxfId="10805"/>
    <tableColumn id="5735" xr3:uid="{94575227-08C9-4258-A7A9-F744434FB262}" name="Column5719" dataDxfId="10804"/>
    <tableColumn id="5736" xr3:uid="{27727FAA-DE31-4DA2-A8B7-0C4A4F34A770}" name="Column5720" dataDxfId="10803"/>
    <tableColumn id="5737" xr3:uid="{3A646A3C-58AC-4007-8574-1F0388FCBC48}" name="Column5721" dataDxfId="10802"/>
    <tableColumn id="5738" xr3:uid="{B5FEC0F2-74F8-4DD9-AFE2-DCF4AC7043CE}" name="Column5722" dataDxfId="10801"/>
    <tableColumn id="5739" xr3:uid="{C2647600-56A5-4FBC-A0E0-064C3782ED29}" name="Column5723" dataDxfId="10800"/>
    <tableColumn id="5740" xr3:uid="{C2850B6E-FAEC-4529-9DA7-E7290EB21BAB}" name="Column5724" dataDxfId="10799"/>
    <tableColumn id="5741" xr3:uid="{064DA2D5-661E-4473-8A00-A3128E7759AE}" name="Column5725" dataDxfId="10798"/>
    <tableColumn id="5742" xr3:uid="{BFB5B34A-7930-464D-AD3F-5ADE1EBE7BCB}" name="Column5726" dataDxfId="10797"/>
    <tableColumn id="5743" xr3:uid="{98D2F754-CEB9-476F-9471-CBD3FF20E555}" name="Column5727" dataDxfId="10796"/>
    <tableColumn id="5744" xr3:uid="{5CADBF79-6CDC-40A7-9A3C-E28C22D0B048}" name="Column5728" dataDxfId="10795"/>
    <tableColumn id="5745" xr3:uid="{9E50E728-FDB0-4EB5-9E0C-2AE2B316D89B}" name="Column5729" dataDxfId="10794"/>
    <tableColumn id="5746" xr3:uid="{35E12DC4-048D-4397-ADE8-E5A240E682FC}" name="Column5730" dataDxfId="10793"/>
    <tableColumn id="5747" xr3:uid="{662DAA9C-3EDB-4470-9B1D-50CF5C095802}" name="Column5731" dataDxfId="10792"/>
    <tableColumn id="5748" xr3:uid="{2A784127-2779-404E-80A9-233EC3C6372C}" name="Column5732" dataDxfId="10791"/>
    <tableColumn id="5749" xr3:uid="{A7E7774C-3488-4DBF-B51D-63924AAC6A4A}" name="Column5733" dataDxfId="10790"/>
    <tableColumn id="5750" xr3:uid="{D74418B2-CFA9-485B-B9DA-75103B49E4E0}" name="Column5734" dataDxfId="10789"/>
    <tableColumn id="5751" xr3:uid="{7398B6C2-F7E8-4841-A95F-F820C28F16D0}" name="Column5735" dataDxfId="10788"/>
    <tableColumn id="5752" xr3:uid="{CBB62CAC-C818-4161-99C0-174F0893B027}" name="Column5736" dataDxfId="10787"/>
    <tableColumn id="5753" xr3:uid="{2CBA4957-CBE3-4B84-B637-58593E770D1C}" name="Column5737" dataDxfId="10786"/>
    <tableColumn id="5754" xr3:uid="{A5E5CD5E-8516-4B7E-8AA5-C84F99C4B94A}" name="Column5738" dataDxfId="10785"/>
    <tableColumn id="5755" xr3:uid="{5FD98186-53E3-4B21-B1B1-55ED3867987E}" name="Column5739" dataDxfId="10784"/>
    <tableColumn id="5756" xr3:uid="{B8B0F9F8-6DC2-4E94-B0C8-068DB2BC22E7}" name="Column5740" dataDxfId="10783"/>
    <tableColumn id="5757" xr3:uid="{55FE24B9-305C-4C9D-B7D4-2858B96EBD7A}" name="Column5741" dataDxfId="10782"/>
    <tableColumn id="5758" xr3:uid="{7540A4CC-AECE-46CE-8B22-89CB652E8985}" name="Column5742" dataDxfId="10781"/>
    <tableColumn id="5759" xr3:uid="{8F4BFF72-EFBB-47AB-902C-A08BBD5D1C17}" name="Column5743" dataDxfId="10780"/>
    <tableColumn id="5760" xr3:uid="{F41DD975-C1EA-4040-8EFB-A44076C51282}" name="Column5744" dataDxfId="10779"/>
    <tableColumn id="5761" xr3:uid="{A1042D0C-1D53-4A54-AC4C-37C8D498D9C1}" name="Column5745" dataDxfId="10778"/>
    <tableColumn id="5762" xr3:uid="{E417E950-4A2A-4156-AF12-6ED5C9DEB94D}" name="Column5746" dataDxfId="10777"/>
    <tableColumn id="5763" xr3:uid="{01103FEB-1F6D-4497-A29B-146789B81F26}" name="Column5747" dataDxfId="10776"/>
    <tableColumn id="5764" xr3:uid="{861E2BC4-A376-4E89-8AEA-C7770674BEF6}" name="Column5748" dataDxfId="10775"/>
    <tableColumn id="5765" xr3:uid="{BF0DCEFA-294B-4661-B7AF-13B21E9F6DA7}" name="Column5749" dataDxfId="10774"/>
    <tableColumn id="5766" xr3:uid="{3180175F-E058-4FAB-9148-19D3EAB1621C}" name="Column5750" dataDxfId="10773"/>
    <tableColumn id="5767" xr3:uid="{FC047257-C3D8-4ACD-82B4-11D6B0B7C8FD}" name="Column5751" dataDxfId="10772"/>
    <tableColumn id="5768" xr3:uid="{6667FC04-1097-4396-9BC5-FF0B5BF38EB7}" name="Column5752" dataDxfId="10771"/>
    <tableColumn id="5769" xr3:uid="{60487EED-1E45-4458-B279-D7AD545EEC00}" name="Column5753" dataDxfId="10770"/>
    <tableColumn id="5770" xr3:uid="{8E8E0A1E-9D1C-4BC9-A518-88B243640036}" name="Column5754" dataDxfId="10769"/>
    <tableColumn id="5771" xr3:uid="{B4E92B95-2BDC-44A0-8506-4AC14C2BE2B4}" name="Column5755" dataDxfId="10768"/>
    <tableColumn id="5772" xr3:uid="{72798B62-EA37-465A-8348-5AC2372959DC}" name="Column5756" dataDxfId="10767"/>
    <tableColumn id="5773" xr3:uid="{C4E3B228-47FF-4842-A423-331DDE57FD2B}" name="Column5757" dataDxfId="10766"/>
    <tableColumn id="5774" xr3:uid="{DFBBE2B0-3FED-40E3-80A5-D4425A46D201}" name="Column5758" dataDxfId="10765"/>
    <tableColumn id="5775" xr3:uid="{6F2A1DC7-0460-45BE-B94F-DD40ECB27796}" name="Column5759" dataDxfId="10764"/>
    <tableColumn id="5776" xr3:uid="{67A3C698-DF77-4EC6-A968-2F8EC65D041E}" name="Column5760" dataDxfId="10763"/>
    <tableColumn id="5777" xr3:uid="{CA1FCBF9-8CD0-4D59-8851-D9FDC7DA44D6}" name="Column5761" dataDxfId="10762"/>
    <tableColumn id="5778" xr3:uid="{D840793F-BE2F-41C7-BF95-381EE9D407D2}" name="Column5762" dataDxfId="10761"/>
    <tableColumn id="5779" xr3:uid="{618892EF-1905-48EE-99D5-AAF37A1CC7D6}" name="Column5763" dataDxfId="10760"/>
    <tableColumn id="5780" xr3:uid="{934D8677-AEDD-46F8-89B8-030BBC83438C}" name="Column5764" dataDxfId="10759"/>
    <tableColumn id="5781" xr3:uid="{F07EA35D-6A62-4E42-BA6B-878830574D0A}" name="Column5765" dataDxfId="10758"/>
    <tableColumn id="5782" xr3:uid="{11FAA993-F3FE-4373-8128-CE0A64CC75AA}" name="Column5766" dataDxfId="10757"/>
    <tableColumn id="5783" xr3:uid="{50C85512-7522-43BE-B509-E2ABF77ABFB4}" name="Column5767" dataDxfId="10756"/>
    <tableColumn id="5784" xr3:uid="{9C330B7D-2507-4ED5-BB99-21046D51975F}" name="Column5768" dataDxfId="10755"/>
    <tableColumn id="5785" xr3:uid="{9093D736-2890-4891-8A5A-0FEEA59554F1}" name="Column5769" dataDxfId="10754"/>
    <tableColumn id="5786" xr3:uid="{9CEC42D4-0486-43F2-B64F-BF8E2D028F22}" name="Column5770" dataDxfId="10753"/>
    <tableColumn id="5787" xr3:uid="{FA2B662B-6CD9-4212-B3AE-F3B0BC53D54E}" name="Column5771" dataDxfId="10752"/>
    <tableColumn id="5788" xr3:uid="{F926E927-0518-493C-8399-2641BF5284B5}" name="Column5772" dataDxfId="10751"/>
    <tableColumn id="5789" xr3:uid="{356B513A-DC24-4961-BFBF-B1F0C056F8E9}" name="Column5773" dataDxfId="10750"/>
    <tableColumn id="5790" xr3:uid="{33A0EFC4-7DE5-4AD2-9BF5-498BD591C32D}" name="Column5774" dataDxfId="10749"/>
    <tableColumn id="5791" xr3:uid="{327E28B5-9F04-4F9F-80F7-272AC768CB3C}" name="Column5775" dataDxfId="10748"/>
    <tableColumn id="5792" xr3:uid="{2C3128DA-9A61-41E9-99A8-B0EA75BD3737}" name="Column5776" dataDxfId="10747"/>
    <tableColumn id="5793" xr3:uid="{DFB1058B-3A74-4EFF-BB8A-28283FBEFE08}" name="Column5777" dataDxfId="10746"/>
    <tableColumn id="5794" xr3:uid="{645DE25D-7C78-49DB-B4DE-D5F584776ADE}" name="Column5778" dataDxfId="10745"/>
    <tableColumn id="5795" xr3:uid="{C7AD451A-BB7A-4BD8-BC76-0125CCA8387D}" name="Column5779" dataDxfId="10744"/>
    <tableColumn id="5796" xr3:uid="{AAD7F623-DB2C-4A6D-AAA0-0B991A8ABB48}" name="Column5780" dataDxfId="10743"/>
    <tableColumn id="5797" xr3:uid="{964152B7-FDE6-4178-883B-A8B5559053C0}" name="Column5781" dataDxfId="10742"/>
    <tableColumn id="5798" xr3:uid="{1C151D58-F70C-4617-9BF4-8AE6DCB02552}" name="Column5782" dataDxfId="10741"/>
    <tableColumn id="5799" xr3:uid="{76BDF65B-050D-4506-813A-38D072486E0C}" name="Column5783" dataDxfId="10740"/>
    <tableColumn id="5800" xr3:uid="{1C989485-09E6-4B0D-B310-58E3E35005A6}" name="Column5784" dataDxfId="10739"/>
    <tableColumn id="5801" xr3:uid="{4B72179E-5415-44B9-ADAD-C4256B69E027}" name="Column5785" dataDxfId="10738"/>
    <tableColumn id="5802" xr3:uid="{9FC267F7-DBC0-4CF8-B4FA-CEFDA651EE6A}" name="Column5786" dataDxfId="10737"/>
    <tableColumn id="5803" xr3:uid="{4E4A8181-84D9-4DDF-ACAD-438EDB1039B4}" name="Column5787" dataDxfId="10736"/>
    <tableColumn id="5804" xr3:uid="{721DD67F-EF78-4337-BA95-83FCE5A47DBF}" name="Column5788" dataDxfId="10735"/>
    <tableColumn id="5805" xr3:uid="{6E945600-B070-4D78-A178-FCEA38396DC0}" name="Column5789" dataDxfId="10734"/>
    <tableColumn id="5806" xr3:uid="{D67A3A51-891A-49A1-BE63-62C61BA55005}" name="Column5790" dataDxfId="10733"/>
    <tableColumn id="5807" xr3:uid="{E7663A48-503C-4DB9-AE32-F3F286A9EAF0}" name="Column5791" dataDxfId="10732"/>
    <tableColumn id="5808" xr3:uid="{1CC15865-2F68-454D-A776-D70996020984}" name="Column5792" dataDxfId="10731"/>
    <tableColumn id="5809" xr3:uid="{27B6FB5F-0647-4E4D-B657-8D9C0A22E945}" name="Column5793" dataDxfId="10730"/>
    <tableColumn id="5810" xr3:uid="{511D921D-8ACE-4EC8-BFC5-462E9A5F7049}" name="Column5794" dataDxfId="10729"/>
    <tableColumn id="5811" xr3:uid="{1E2CF67D-105A-4ABF-B7D2-E880B51A1D71}" name="Column5795" dataDxfId="10728"/>
    <tableColumn id="5812" xr3:uid="{AE4A239F-77C5-4850-A426-118749C6CE2C}" name="Column5796" dataDxfId="10727"/>
    <tableColumn id="5813" xr3:uid="{E3FCB0CB-8117-4101-B990-F7CB8DCFC350}" name="Column5797" dataDxfId="10726"/>
    <tableColumn id="5814" xr3:uid="{C2473C0F-8364-4799-AE22-E484CAD3446E}" name="Column5798" dataDxfId="10725"/>
    <tableColumn id="5815" xr3:uid="{7F20E3B3-047E-4A31-BE7A-DC7991424603}" name="Column5799" dataDxfId="10724"/>
    <tableColumn id="5816" xr3:uid="{4A2EB54F-26AB-4465-A468-3AC67404BCDD}" name="Column5800" dataDxfId="10723"/>
    <tableColumn id="5817" xr3:uid="{571E5075-BD34-4A5D-9C88-25CA6160FCC8}" name="Column5801" dataDxfId="10722"/>
    <tableColumn id="5818" xr3:uid="{70ADD0A8-FDD0-4940-99B3-821FA9D2FEA4}" name="Column5802" dataDxfId="10721"/>
    <tableColumn id="5819" xr3:uid="{E37CC756-F9CA-4F96-9C25-74F9B2D9D4EE}" name="Column5803" dataDxfId="10720"/>
    <tableColumn id="5820" xr3:uid="{C9E49F6E-163D-46E2-B6F8-47FF5CCF0D8A}" name="Column5804" dataDxfId="10719"/>
    <tableColumn id="5821" xr3:uid="{60C2F8D7-4373-4E2B-9462-2659A333BFF6}" name="Column5805" dataDxfId="10718"/>
    <tableColumn id="5822" xr3:uid="{172EE354-903B-4047-8D26-21DFFF715F63}" name="Column5806" dataDxfId="10717"/>
    <tableColumn id="5823" xr3:uid="{33A04270-9A34-48E5-9925-C67E4655BDC9}" name="Column5807" dataDxfId="10716"/>
    <tableColumn id="5824" xr3:uid="{3A24BC60-6357-4C67-861C-7E6F93062442}" name="Column5808" dataDxfId="10715"/>
    <tableColumn id="5825" xr3:uid="{31288A0F-6FBE-4D53-96CE-F5E1E0059E98}" name="Column5809" dataDxfId="10714"/>
    <tableColumn id="5826" xr3:uid="{C1DB7901-0E16-4D23-A434-76BF6FFFFA47}" name="Column5810" dataDxfId="10713"/>
    <tableColumn id="5827" xr3:uid="{536256FD-F8C6-4553-A5D8-57A7E6DF8F2A}" name="Column5811" dataDxfId="10712"/>
    <tableColumn id="5828" xr3:uid="{0A827201-D00E-44AB-BA05-30B78D661450}" name="Column5812" dataDxfId="10711"/>
    <tableColumn id="5829" xr3:uid="{322F9F9C-F214-4E53-9555-B68CBAEA5CD6}" name="Column5813" dataDxfId="10710"/>
    <tableColumn id="5830" xr3:uid="{5B6EFBCD-261C-4626-A732-9B191D32EC5D}" name="Column5814" dataDxfId="10709"/>
    <tableColumn id="5831" xr3:uid="{F8D4C2A0-68F0-4C00-BC6A-8CC044DD3500}" name="Column5815" dataDxfId="10708"/>
    <tableColumn id="5832" xr3:uid="{064829BD-B73C-4069-8E8F-F880014F88BE}" name="Column5816" dataDxfId="10707"/>
    <tableColumn id="5833" xr3:uid="{CF569D0B-ABBF-46F9-9241-AAC9147B0828}" name="Column5817" dataDxfId="10706"/>
    <tableColumn id="5834" xr3:uid="{BACD7F4B-1093-4C83-8625-3024D33C07C9}" name="Column5818" dataDxfId="10705"/>
    <tableColumn id="5835" xr3:uid="{AC3F9206-98FE-420A-A0FC-633ED2DB790C}" name="Column5819" dataDxfId="10704"/>
    <tableColumn id="5836" xr3:uid="{0E41BBB8-D8E6-476A-AC8D-F16BA41E2B6D}" name="Column5820" dataDxfId="10703"/>
    <tableColumn id="5837" xr3:uid="{37759D26-E820-4D60-BD8D-A91E56C4F2D7}" name="Column5821" dataDxfId="10702"/>
    <tableColumn id="5838" xr3:uid="{7E7C337E-0A16-44FB-A441-DD9304953DEF}" name="Column5822" dataDxfId="10701"/>
    <tableColumn id="5839" xr3:uid="{A51EE744-A02E-423B-8459-55E6DF23BAF4}" name="Column5823" dataDxfId="10700"/>
    <tableColumn id="5840" xr3:uid="{4F9D94B8-3A6D-4D84-B857-D57E1EE1954E}" name="Column5824" dataDxfId="10699"/>
    <tableColumn id="5841" xr3:uid="{27B306F8-614C-41FD-84DB-B0E228A893DA}" name="Column5825" dataDxfId="10698"/>
    <tableColumn id="5842" xr3:uid="{BD9BD68D-38A9-4561-B452-5B222411E270}" name="Column5826" dataDxfId="10697"/>
    <tableColumn id="5843" xr3:uid="{1E5CA886-B166-49DB-B73B-F251C29A4AC9}" name="Column5827" dataDxfId="10696"/>
    <tableColumn id="5844" xr3:uid="{AD57FBF2-0521-49AD-9243-3603A449E7CD}" name="Column5828" dataDxfId="10695"/>
    <tableColumn id="5845" xr3:uid="{4FECD95F-4CD1-4E60-BCB8-045DD52108A5}" name="Column5829" dataDxfId="10694"/>
    <tableColumn id="5846" xr3:uid="{105DB9CB-9B0C-4AFE-B560-598DAE18038A}" name="Column5830" dataDxfId="10693"/>
    <tableColumn id="5847" xr3:uid="{051D46C7-976F-45A1-AD87-54299D79A849}" name="Column5831" dataDxfId="10692"/>
    <tableColumn id="5848" xr3:uid="{D32ECDCD-9BCF-4735-B4F7-9288F0F9FF9D}" name="Column5832" dataDxfId="10691"/>
    <tableColumn id="5849" xr3:uid="{6B347437-3779-4480-8322-B4B6031E55FC}" name="Column5833" dataDxfId="10690"/>
    <tableColumn id="5850" xr3:uid="{30BC3115-B83A-4202-824B-664AE1644866}" name="Column5834" dataDxfId="10689"/>
    <tableColumn id="5851" xr3:uid="{870837F3-5F13-4CF5-B98E-D54C1A390A99}" name="Column5835" dataDxfId="10688"/>
    <tableColumn id="5852" xr3:uid="{255D6FDA-61F0-46C3-8CBC-3B8DD7D4731E}" name="Column5836" dataDxfId="10687"/>
    <tableColumn id="5853" xr3:uid="{F2994E21-7870-4A81-BEDA-987D1683BE59}" name="Column5837" dataDxfId="10686"/>
    <tableColumn id="5854" xr3:uid="{CF2E61F6-23E4-4076-A773-2E8101F36DFD}" name="Column5838" dataDxfId="10685"/>
    <tableColumn id="5855" xr3:uid="{D059B569-3821-4117-81C8-87F66FCA2558}" name="Column5839" dataDxfId="10684"/>
    <tableColumn id="5856" xr3:uid="{CAF580DE-243A-4B1F-99D9-320B01BEE566}" name="Column5840" dataDxfId="10683"/>
    <tableColumn id="5857" xr3:uid="{6984E01C-A278-48F4-AA28-4F73A593FAB1}" name="Column5841" dataDxfId="10682"/>
    <tableColumn id="5858" xr3:uid="{273315DE-BFCD-4454-9525-ACFF1EFC0A6D}" name="Column5842" dataDxfId="10681"/>
    <tableColumn id="5859" xr3:uid="{E67F8886-18B8-41AC-AEC9-BFE482085885}" name="Column5843" dataDxfId="10680"/>
    <tableColumn id="5860" xr3:uid="{A13A0917-8FBF-4F55-B71C-BAD5AEE2F0FD}" name="Column5844" dataDxfId="10679"/>
    <tableColumn id="5861" xr3:uid="{617A2B2A-E41F-41C4-8C07-5FEB8012D11A}" name="Column5845" dataDxfId="10678"/>
    <tableColumn id="5862" xr3:uid="{CAFBEEBB-CA64-48D3-B884-6668A0A5C7C6}" name="Column5846" dataDxfId="10677"/>
    <tableColumn id="5863" xr3:uid="{04DC4C3D-33A4-46E8-A972-88684EEDED40}" name="Column5847" dataDxfId="10676"/>
    <tableColumn id="5864" xr3:uid="{4669C38F-6052-43B9-873C-0CEBA31F4A98}" name="Column5848" dataDxfId="10675"/>
    <tableColumn id="5865" xr3:uid="{907278F7-9F59-4FBA-B136-80C6C5F32371}" name="Column5849" dataDxfId="10674"/>
    <tableColumn id="5866" xr3:uid="{90CA7CF6-D4B6-445E-BA3A-F6F0D00C0ACD}" name="Column5850" dataDxfId="10673"/>
    <tableColumn id="5867" xr3:uid="{7056852A-E7C7-4D50-A3D4-885D813BED89}" name="Column5851" dataDxfId="10672"/>
    <tableColumn id="5868" xr3:uid="{22DF0851-FF87-4F91-8CFB-EFC42BAD1954}" name="Column5852" dataDxfId="10671"/>
    <tableColumn id="5869" xr3:uid="{D1C1F7E0-B92A-4C7C-8CCF-D998099107F4}" name="Column5853" dataDxfId="10670"/>
    <tableColumn id="5870" xr3:uid="{62213039-57AD-4422-8176-998D6F8A7DDD}" name="Column5854" dataDxfId="10669"/>
    <tableColumn id="5871" xr3:uid="{3484E572-17B7-408C-9E4C-99B5759F97DC}" name="Column5855" dataDxfId="10668"/>
    <tableColumn id="5872" xr3:uid="{E3AE6BC0-279A-4CD0-B2CA-7874249CE4D0}" name="Column5856" dataDxfId="10667"/>
    <tableColumn id="5873" xr3:uid="{F76DFFFC-BC91-46E5-BA0D-B284A7F9E658}" name="Column5857" dataDxfId="10666"/>
    <tableColumn id="5874" xr3:uid="{4C39EA87-44A8-4603-B4F1-F1E1F40D3B4B}" name="Column5858" dataDxfId="10665"/>
    <tableColumn id="5875" xr3:uid="{652C189A-6FF5-4D51-950F-B454ED80A612}" name="Column5859" dataDxfId="10664"/>
    <tableColumn id="5876" xr3:uid="{5C6E2417-0282-4479-99D9-0AA43AB2A8BB}" name="Column5860" dataDxfId="10663"/>
    <tableColumn id="5877" xr3:uid="{E190DCC6-4528-4A4A-9EF5-B39CEA1098FB}" name="Column5861" dataDxfId="10662"/>
    <tableColumn id="5878" xr3:uid="{587D4A34-17AC-47FB-8A12-A711D1606D62}" name="Column5862" dataDxfId="10661"/>
    <tableColumn id="5879" xr3:uid="{D68A088E-B7B3-4A13-ACCC-C9913A653B8A}" name="Column5863" dataDxfId="10660"/>
    <tableColumn id="5880" xr3:uid="{DA6BB78A-3FB9-416D-9E3A-BBF7B342EBBA}" name="Column5864" dataDxfId="10659"/>
    <tableColumn id="5881" xr3:uid="{E892144B-5601-41A1-895A-E5A7B1E26CFB}" name="Column5865" dataDxfId="10658"/>
    <tableColumn id="5882" xr3:uid="{01869A0C-9582-413B-8E45-D5FF383D55CC}" name="Column5866" dataDxfId="10657"/>
    <tableColumn id="5883" xr3:uid="{D6CCE787-A1B4-4F18-9BF1-F48966C48C8A}" name="Column5867" dataDxfId="10656"/>
    <tableColumn id="5884" xr3:uid="{A0774CA1-95DA-4A0C-A5A6-0F2456C19BD3}" name="Column5868" dataDxfId="10655"/>
    <tableColumn id="5885" xr3:uid="{DC52C576-9FEE-4BED-BFB9-9643494A4D58}" name="Column5869" dataDxfId="10654"/>
    <tableColumn id="5886" xr3:uid="{6A5E6AAE-C71A-432D-B66D-4F16E5DF0881}" name="Column5870" dataDxfId="10653"/>
    <tableColumn id="5887" xr3:uid="{F0A4E2F6-AC8A-4E82-8737-C576F3AFDE34}" name="Column5871" dataDxfId="10652"/>
    <tableColumn id="5888" xr3:uid="{F125AB41-D78E-4C0C-A178-5AC5F799E02D}" name="Column5872" dataDxfId="10651"/>
    <tableColumn id="5889" xr3:uid="{78100ED6-CD3C-49EF-AC6B-59869ECD62BE}" name="Column5873" dataDxfId="10650"/>
    <tableColumn id="5890" xr3:uid="{FCA14145-95C7-452F-BB23-D8082E609724}" name="Column5874" dataDxfId="10649"/>
    <tableColumn id="5891" xr3:uid="{95F5CBAA-F4B9-444C-ABC1-A7F54D4DDA7E}" name="Column5875" dataDxfId="10648"/>
    <tableColumn id="5892" xr3:uid="{B3BC3D66-EFD7-43C4-B048-CA64C9BB9372}" name="Column5876" dataDxfId="10647"/>
    <tableColumn id="5893" xr3:uid="{9336CAA7-28FD-4494-8EBE-589E927A8BEA}" name="Column5877" dataDxfId="10646"/>
    <tableColumn id="5894" xr3:uid="{66DF4687-5377-4A9C-827B-B1FB3657DE24}" name="Column5878" dataDxfId="10645"/>
    <tableColumn id="5895" xr3:uid="{6A04C1BD-7100-4485-AB3D-CBEC6586FFFB}" name="Column5879" dataDxfId="10644"/>
    <tableColumn id="5896" xr3:uid="{7F1BFE54-040A-4E17-813E-9BBE2D81EC37}" name="Column5880" dataDxfId="10643"/>
    <tableColumn id="5897" xr3:uid="{8C1E6EBF-D1B9-4F66-B5E9-5B7591ACACA1}" name="Column5881" dataDxfId="10642"/>
    <tableColumn id="5898" xr3:uid="{DA668EE5-4AE0-4295-876D-3E2581D7F653}" name="Column5882" dataDxfId="10641"/>
    <tableColumn id="5899" xr3:uid="{3455D5F8-E058-4507-8672-8A2281E7C875}" name="Column5883" dataDxfId="10640"/>
    <tableColumn id="5900" xr3:uid="{FC4C5BF2-9A46-41E0-95AF-28E690AAEB76}" name="Column5884" dataDxfId="10639"/>
    <tableColumn id="5901" xr3:uid="{27C2E7F3-4DAA-4C09-A8AD-B4164EEE0D48}" name="Column5885" dataDxfId="10638"/>
    <tableColumn id="5902" xr3:uid="{6E419F69-EB64-4617-B3D9-F8491656113E}" name="Column5886" dataDxfId="10637"/>
    <tableColumn id="5903" xr3:uid="{50154D0A-DFC7-47A4-9451-97371DBF8174}" name="Column5887" dataDxfId="10636"/>
    <tableColumn id="5904" xr3:uid="{E53E8FBF-9D1C-497C-B79F-CDD2F7B71B4F}" name="Column5888" dataDxfId="10635"/>
    <tableColumn id="5905" xr3:uid="{0AB3323F-6401-4A99-BB5D-1F9035E80CF5}" name="Column5889" dataDxfId="10634"/>
    <tableColumn id="5906" xr3:uid="{B3B6C27F-2695-43AD-A512-38845DA6F371}" name="Column5890" dataDxfId="10633"/>
    <tableColumn id="5907" xr3:uid="{B1F22C43-D820-4593-BCBA-641D8846B06B}" name="Column5891" dataDxfId="10632"/>
    <tableColumn id="5908" xr3:uid="{A944FD8F-C904-4A66-929F-D2C227ABA5BA}" name="Column5892" dataDxfId="10631"/>
    <tableColumn id="5909" xr3:uid="{DD27C760-8634-48AE-9BEA-A43A0EE81DF7}" name="Column5893" dataDxfId="10630"/>
    <tableColumn id="5910" xr3:uid="{28349326-B94D-4E3E-B75A-F21FFF716074}" name="Column5894" dataDxfId="10629"/>
    <tableColumn id="5911" xr3:uid="{0B96119C-12FD-4EC7-B4BD-508202F1B5F7}" name="Column5895" dataDxfId="10628"/>
    <tableColumn id="5912" xr3:uid="{985E7578-F834-4519-9770-981B99086AB9}" name="Column5896" dataDxfId="10627"/>
    <tableColumn id="5913" xr3:uid="{16113E2A-2FEF-41F6-8596-9F61CB5B62F7}" name="Column5897" dataDxfId="10626"/>
    <tableColumn id="5914" xr3:uid="{727862AB-710B-453F-AF15-DE96789270C5}" name="Column5898" dataDxfId="10625"/>
    <tableColumn id="5915" xr3:uid="{D6A5A866-EC19-4D46-AED6-8C10D38A157D}" name="Column5899" dataDxfId="10624"/>
    <tableColumn id="5916" xr3:uid="{47F20D75-C2D8-4EF4-BC7C-C7D1F2539F12}" name="Column5900" dataDxfId="10623"/>
    <tableColumn id="5917" xr3:uid="{5BE60D21-0F48-4089-9404-548301E05104}" name="Column5901" dataDxfId="10622"/>
    <tableColumn id="5918" xr3:uid="{64AD7337-A4B9-4882-AB9E-457E1F8FE6B2}" name="Column5902" dataDxfId="10621"/>
    <tableColumn id="5919" xr3:uid="{1301FAF0-E10F-4863-8616-48980FF1FCC2}" name="Column5903" dataDxfId="10620"/>
    <tableColumn id="5920" xr3:uid="{573A159A-A370-495B-8E6A-7E8DA82C9DD5}" name="Column5904" dataDxfId="10619"/>
    <tableColumn id="5921" xr3:uid="{474E77D5-6E23-4862-B357-721F4D26B2A6}" name="Column5905" dataDxfId="10618"/>
    <tableColumn id="5922" xr3:uid="{CCC350D7-84C8-43BD-96A4-3ABF3C8220FD}" name="Column5906" dataDxfId="10617"/>
    <tableColumn id="5923" xr3:uid="{ECD8B6BD-9F9A-4D45-9E09-3A047DAFCC59}" name="Column5907" dataDxfId="10616"/>
    <tableColumn id="5924" xr3:uid="{84611E3D-29CA-47F9-8EFB-C9DB3134B6A4}" name="Column5908" dataDxfId="10615"/>
    <tableColumn id="5925" xr3:uid="{A3D6E8E7-52B9-489F-A4DD-C3E7A28317EF}" name="Column5909" dataDxfId="10614"/>
    <tableColumn id="5926" xr3:uid="{205CF4CF-8C27-496F-A95C-B095A0369CEE}" name="Column5910" dataDxfId="10613"/>
    <tableColumn id="5927" xr3:uid="{D7E1361E-2886-4E37-820A-1A42ABC655D6}" name="Column5911" dataDxfId="10612"/>
    <tableColumn id="5928" xr3:uid="{E57C240A-6C39-4907-B928-E1E3C1995C07}" name="Column5912" dataDxfId="10611"/>
    <tableColumn id="5929" xr3:uid="{73AB553B-F009-46F2-AD78-A497C4B08908}" name="Column5913" dataDxfId="10610"/>
    <tableColumn id="5930" xr3:uid="{43AB0DD9-5646-42EE-9162-8B733849D55E}" name="Column5914" dataDxfId="10609"/>
    <tableColumn id="5931" xr3:uid="{4B1EB106-BE59-4B8F-971D-2F317BFF44CA}" name="Column5915" dataDxfId="10608"/>
    <tableColumn id="5932" xr3:uid="{871108A6-D29B-4B1C-B14D-E745B00F2AE8}" name="Column5916" dataDxfId="10607"/>
    <tableColumn id="5933" xr3:uid="{40F91F9B-8AF1-4B06-A659-3C7B17BA7AFA}" name="Column5917" dataDxfId="10606"/>
    <tableColumn id="5934" xr3:uid="{05A660F2-8D6A-4C88-9CE0-D10614D2D68C}" name="Column5918" dataDxfId="10605"/>
    <tableColumn id="5935" xr3:uid="{D8F69FF7-D53B-4C2C-A689-48ED95782904}" name="Column5919" dataDxfId="10604"/>
    <tableColumn id="5936" xr3:uid="{61EB32D9-96A3-45C9-9318-01E2AE12A57A}" name="Column5920" dataDxfId="10603"/>
    <tableColumn id="5937" xr3:uid="{EB0AFA22-B8BC-45B6-9390-9C138F418A48}" name="Column5921" dataDxfId="10602"/>
    <tableColumn id="5938" xr3:uid="{0EEE0882-F1CD-479D-B2B8-D5D5B1FD4F8E}" name="Column5922" dataDxfId="10601"/>
    <tableColumn id="5939" xr3:uid="{BCD8310E-CD04-43A6-9660-09A4EAE79A1C}" name="Column5923" dataDxfId="10600"/>
    <tableColumn id="5940" xr3:uid="{8C4FA342-EC98-436E-9960-79645711A34F}" name="Column5924" dataDxfId="10599"/>
    <tableColumn id="5941" xr3:uid="{D62263F3-094C-4093-915A-F998EA13B253}" name="Column5925" dataDxfId="10598"/>
    <tableColumn id="5942" xr3:uid="{64020A85-AA55-47EB-8257-18AA5C5E01E1}" name="Column5926" dataDxfId="10597"/>
    <tableColumn id="5943" xr3:uid="{31BB2E60-A4B6-404F-9FD1-6C9D8BB1D101}" name="Column5927" dataDxfId="10596"/>
    <tableColumn id="5944" xr3:uid="{6158933C-478C-472A-9FC9-BECDAAD8A107}" name="Column5928" dataDxfId="10595"/>
    <tableColumn id="5945" xr3:uid="{B08AC1CB-6AE7-4A7B-911C-3EBEA5279BAC}" name="Column5929" dataDxfId="10594"/>
    <tableColumn id="5946" xr3:uid="{CD0003AC-AF9F-4D7F-A01A-5B57CB9E0AD4}" name="Column5930" dataDxfId="10593"/>
    <tableColumn id="5947" xr3:uid="{C3EA7C3A-ACCB-426B-B10C-831C7EA2F2FB}" name="Column5931" dataDxfId="10592"/>
    <tableColumn id="5948" xr3:uid="{227CC140-B993-4F46-A2F5-3BC964647FFC}" name="Column5932" dataDxfId="10591"/>
    <tableColumn id="5949" xr3:uid="{1C6C1A7A-AA5A-4495-9704-C382357E1574}" name="Column5933" dataDxfId="10590"/>
    <tableColumn id="5950" xr3:uid="{079280DE-436B-4D73-951D-125CCA5D5501}" name="Column5934" dataDxfId="10589"/>
    <tableColumn id="5951" xr3:uid="{837A2928-54E0-473B-ABBD-AEBD61C604DD}" name="Column5935" dataDxfId="10588"/>
    <tableColumn id="5952" xr3:uid="{D32496DA-5AA6-4256-B619-0C72C40AB80B}" name="Column5936" dataDxfId="10587"/>
    <tableColumn id="5953" xr3:uid="{912905E9-F63D-496B-A52D-AED6B51C534F}" name="Column5937" dataDxfId="10586"/>
    <tableColumn id="5954" xr3:uid="{167E3A77-C9AE-4B2A-91AD-A4B7EDEA209F}" name="Column5938" dataDxfId="10585"/>
    <tableColumn id="5955" xr3:uid="{2BC8C9C2-1DAB-4853-9101-55F4F651452A}" name="Column5939" dataDxfId="10584"/>
    <tableColumn id="5956" xr3:uid="{926A7B77-D828-4A79-BC48-7BDA705A5284}" name="Column5940" dataDxfId="10583"/>
    <tableColumn id="5957" xr3:uid="{121D34ED-F54F-40A9-9038-9783E4723681}" name="Column5941" dataDxfId="10582"/>
    <tableColumn id="5958" xr3:uid="{E630588F-4553-420C-9667-B6781105732E}" name="Column5942" dataDxfId="10581"/>
    <tableColumn id="5959" xr3:uid="{51AC8D68-7905-4D05-A000-B0CAF35A899D}" name="Column5943" dataDxfId="10580"/>
    <tableColumn id="5960" xr3:uid="{A179EA44-B570-4661-B817-BE1121108229}" name="Column5944" dataDxfId="10579"/>
    <tableColumn id="5961" xr3:uid="{08F90160-498A-4D0D-8096-D14E73798994}" name="Column5945" dataDxfId="10578"/>
    <tableColumn id="5962" xr3:uid="{1EF6D437-17C9-475C-A3C8-4E03C98D1AC1}" name="Column5946" dataDxfId="10577"/>
    <tableColumn id="5963" xr3:uid="{58CC4CB3-1FD1-4357-BC0C-B046D3C8123A}" name="Column5947" dataDxfId="10576"/>
    <tableColumn id="5964" xr3:uid="{82317125-0C21-4493-A5DD-AD2812203526}" name="Column5948" dataDxfId="10575"/>
    <tableColumn id="5965" xr3:uid="{A59EC019-E717-40D8-993E-4BB4573A7541}" name="Column5949" dataDxfId="10574"/>
    <tableColumn id="5966" xr3:uid="{BCA64820-548A-4C99-8B6E-AA786DBE3FEC}" name="Column5950" dataDxfId="10573"/>
    <tableColumn id="5967" xr3:uid="{F50C5E85-402A-47F7-BE35-6A4D514095C7}" name="Column5951" dataDxfId="10572"/>
    <tableColumn id="5968" xr3:uid="{82A2E652-ECC4-4823-A067-57DDF594FF6A}" name="Column5952" dataDxfId="10571"/>
    <tableColumn id="5969" xr3:uid="{28D0B500-3E0E-4BB5-9C89-5F1CB2B91D4B}" name="Column5953" dataDxfId="10570"/>
    <tableColumn id="5970" xr3:uid="{F5D044F8-DC96-443B-B2D1-56F5106C9B46}" name="Column5954" dataDxfId="10569"/>
    <tableColumn id="5971" xr3:uid="{D7DE2C6B-12A0-45F2-AF1E-F769410A7C14}" name="Column5955" dataDxfId="10568"/>
    <tableColumn id="5972" xr3:uid="{3AD087AB-A2C0-409D-8069-86AF052522BA}" name="Column5956" dataDxfId="10567"/>
    <tableColumn id="5973" xr3:uid="{678C013E-AF7D-4A08-88B5-351EC5D5C319}" name="Column5957" dataDxfId="10566"/>
    <tableColumn id="5974" xr3:uid="{849F71BA-10D2-4320-90E2-BE8D8D32BF68}" name="Column5958" dataDxfId="10565"/>
    <tableColumn id="5975" xr3:uid="{49BE596C-F5CA-4A1A-97AF-F16E9AD31AFB}" name="Column5959" dataDxfId="10564"/>
    <tableColumn id="5976" xr3:uid="{56E76725-03C5-41F7-9EAD-8BF258DF6C36}" name="Column5960" dataDxfId="10563"/>
    <tableColumn id="5977" xr3:uid="{00367859-8F85-45F4-B553-DE230D9346A9}" name="Column5961" dataDxfId="10562"/>
    <tableColumn id="5978" xr3:uid="{6526FA19-47BB-49E3-96D5-A5121F26F2A6}" name="Column5962" dataDxfId="10561"/>
    <tableColumn id="5979" xr3:uid="{7831FF5D-3FC4-4800-BF5E-C6C42DF458D9}" name="Column5963" dataDxfId="10560"/>
    <tableColumn id="5980" xr3:uid="{90697A92-44AC-49A2-9126-B3BE44E4F0A3}" name="Column5964" dataDxfId="10559"/>
    <tableColumn id="5981" xr3:uid="{0049B0AF-80A7-4C66-9712-54433FFFCCEE}" name="Column5965" dataDxfId="10558"/>
    <tableColumn id="5982" xr3:uid="{A33108E8-1115-4072-A63B-61F0823A1BE8}" name="Column5966" dataDxfId="10557"/>
    <tableColumn id="5983" xr3:uid="{C17D5F1D-8C6B-4C9B-990B-EC15BACE3883}" name="Column5967" dataDxfId="10556"/>
    <tableColumn id="5984" xr3:uid="{0DE80031-696F-4432-9F4B-EB305A3FFCBF}" name="Column5968" dataDxfId="10555"/>
    <tableColumn id="5985" xr3:uid="{BE20F695-6807-4D98-A9EB-0D43E8841F7E}" name="Column5969" dataDxfId="10554"/>
    <tableColumn id="5986" xr3:uid="{667245B3-7C6B-46BD-9548-44422746E0CD}" name="Column5970" dataDxfId="10553"/>
    <tableColumn id="5987" xr3:uid="{B5DBE6E4-3104-497B-9B66-3D50B21653A5}" name="Column5971" dataDxfId="10552"/>
    <tableColumn id="5988" xr3:uid="{A98BD05D-8E48-4438-9192-7C3D3B708D79}" name="Column5972" dataDxfId="10551"/>
    <tableColumn id="5989" xr3:uid="{DE8E0370-7C8E-4807-9040-1EA2E09F443F}" name="Column5973" dataDxfId="10550"/>
    <tableColumn id="5990" xr3:uid="{3FC2A50B-B16E-4423-B9ED-76D18E0230C6}" name="Column5974" dataDxfId="10549"/>
    <tableColumn id="5991" xr3:uid="{D1B843A0-7947-4D56-BDEB-9CD205E3130A}" name="Column5975" dataDxfId="10548"/>
    <tableColumn id="5992" xr3:uid="{2AC924E1-860C-442A-9BDA-9192D328D55A}" name="Column5976" dataDxfId="10547"/>
    <tableColumn id="5993" xr3:uid="{7932311A-E405-4582-97A6-AB2CA3AD22AA}" name="Column5977" dataDxfId="10546"/>
    <tableColumn id="5994" xr3:uid="{6E92AB22-210E-4898-9DDF-F999AE2ACE71}" name="Column5978" dataDxfId="10545"/>
    <tableColumn id="5995" xr3:uid="{B90E5E00-2443-42DB-9479-9E9EE35F68B8}" name="Column5979" dataDxfId="10544"/>
    <tableColumn id="5996" xr3:uid="{0851FBCB-FF4B-4A65-8B41-F26DA4AE02D5}" name="Column5980" dataDxfId="10543"/>
    <tableColumn id="5997" xr3:uid="{AFD3145E-143D-47AF-965B-0A71BB8CA8AF}" name="Column5981" dataDxfId="10542"/>
    <tableColumn id="5998" xr3:uid="{39BC8FC3-732B-4F74-8411-CF9579BBC0AA}" name="Column5982" dataDxfId="10541"/>
    <tableColumn id="5999" xr3:uid="{EF4E81F4-B102-4FDB-84F8-CCDA97CC8340}" name="Column5983" dataDxfId="10540"/>
    <tableColumn id="6000" xr3:uid="{D5009C4D-227B-458C-B25B-FD4BE6B8950A}" name="Column5984" dataDxfId="10539"/>
    <tableColumn id="6001" xr3:uid="{AD555621-654B-4FA1-AE18-BCD98044191E}" name="Column5985" dataDxfId="10538"/>
    <tableColumn id="6002" xr3:uid="{73AF6981-990D-485C-B803-D5864C554A07}" name="Column5986" dataDxfId="10537"/>
    <tableColumn id="6003" xr3:uid="{DE8BC3ED-C404-46B5-AB60-91DD0EBD44E6}" name="Column5987" dataDxfId="10536"/>
    <tableColumn id="6004" xr3:uid="{DC3CBA8B-C831-4255-9D36-CA73051D37FF}" name="Column5988" dataDxfId="10535"/>
    <tableColumn id="6005" xr3:uid="{3780A305-E6EE-4F94-B49D-CFEEA89D9F94}" name="Column5989" dataDxfId="10534"/>
    <tableColumn id="6006" xr3:uid="{4309A9E3-428E-4D3D-A43C-631BBAD2A931}" name="Column5990" dataDxfId="10533"/>
    <tableColumn id="6007" xr3:uid="{5EC2DEFA-A2B7-40AB-9C7E-C649C72DE84B}" name="Column5991" dataDxfId="10532"/>
    <tableColumn id="6008" xr3:uid="{6CCD7CAA-4424-4894-A334-1387EEA53275}" name="Column5992" dataDxfId="10531"/>
    <tableColumn id="6009" xr3:uid="{32B2D863-FF11-4C42-9468-7FF3E37006EC}" name="Column5993" dataDxfId="10530"/>
    <tableColumn id="6010" xr3:uid="{539C9164-8723-4EB4-B094-E1ED55A96D59}" name="Column5994" dataDxfId="10529"/>
    <tableColumn id="6011" xr3:uid="{5D0A4FF2-E514-4565-9D0F-B9D6237C84CD}" name="Column5995" dataDxfId="10528"/>
    <tableColumn id="6012" xr3:uid="{AAB407A6-F132-41BC-B425-3AD60C7C4B32}" name="Column5996" dataDxfId="10527"/>
    <tableColumn id="6013" xr3:uid="{FDCE7FA1-BA73-41B8-B7CC-D444122D4802}" name="Column5997" dataDxfId="10526"/>
    <tableColumn id="6014" xr3:uid="{39BB095F-FA96-4C77-ABF3-EA47C3AC7F5E}" name="Column5998" dataDxfId="10525"/>
    <tableColumn id="6015" xr3:uid="{5D2CA45C-FB2C-43D1-8F3F-2684728AC7BB}" name="Column5999" dataDxfId="10524"/>
    <tableColumn id="6016" xr3:uid="{E7D839C0-6B3C-43A2-A76A-0A752ED57BB1}" name="Column6000" dataDxfId="10523"/>
    <tableColumn id="6017" xr3:uid="{100AF19E-4B0A-4343-9A70-3B8F391E2E22}" name="Column6001" dataDxfId="10522"/>
    <tableColumn id="6018" xr3:uid="{35BBC033-17BD-4F60-97EC-958A9ED8BF24}" name="Column6002" dataDxfId="10521"/>
    <tableColumn id="6019" xr3:uid="{4049EB6B-842C-47BA-AA66-43922DFD5F25}" name="Column6003" dataDxfId="10520"/>
    <tableColumn id="6020" xr3:uid="{DC6F662A-F6C5-471D-959D-7B67D159FB22}" name="Column6004" dataDxfId="10519"/>
    <tableColumn id="6021" xr3:uid="{5A9CADBF-1E7F-4868-8D0B-57C48E287F9E}" name="Column6005" dataDxfId="10518"/>
    <tableColumn id="6022" xr3:uid="{311D5823-7200-4BBE-BF77-D0EDFE7BC0F7}" name="Column6006" dataDxfId="10517"/>
    <tableColumn id="6023" xr3:uid="{F3603271-D0B6-4768-AB2A-B5D7BFDF55CE}" name="Column6007" dataDxfId="10516"/>
    <tableColumn id="6024" xr3:uid="{77BCF11B-F29C-4543-A541-6E4CC0F1DC82}" name="Column6008" dataDxfId="10515"/>
    <tableColumn id="6025" xr3:uid="{4F854249-4758-4364-A0ED-53965BBBE75C}" name="Column6009" dataDxfId="10514"/>
    <tableColumn id="6026" xr3:uid="{61D75A39-2C39-471B-A409-5E843E3B802B}" name="Column6010" dataDxfId="10513"/>
    <tableColumn id="6027" xr3:uid="{C5570DC0-5EF1-4487-B49E-49842D2719BF}" name="Column6011" dataDxfId="10512"/>
    <tableColumn id="6028" xr3:uid="{F5CDC778-FB6D-4069-9AAD-B6794656947B}" name="Column6012" dataDxfId="10511"/>
    <tableColumn id="6029" xr3:uid="{D8905C0C-2932-4AB5-815D-6156DA6BED0E}" name="Column6013" dataDxfId="10510"/>
    <tableColumn id="6030" xr3:uid="{BD293B0F-F0CF-4BEE-B87F-35BC410853AF}" name="Column6014" dataDxfId="10509"/>
    <tableColumn id="6031" xr3:uid="{249B0BD7-B776-44AB-853E-426ACDE8956D}" name="Column6015" dataDxfId="10508"/>
    <tableColumn id="6032" xr3:uid="{2A6807A8-BB06-4480-93C1-2EEDE2A15899}" name="Column6016" dataDxfId="10507"/>
    <tableColumn id="6033" xr3:uid="{8DB507EB-027F-4DFD-8B43-4EFC3BB7AD79}" name="Column6017" dataDxfId="10506"/>
    <tableColumn id="6034" xr3:uid="{78ECCB3C-3300-46F5-AB36-19D131172289}" name="Column6018" dataDxfId="10505"/>
    <tableColumn id="6035" xr3:uid="{3AF3C14F-0DE2-4608-BB1A-4A4EFA680159}" name="Column6019" dataDxfId="10504"/>
    <tableColumn id="6036" xr3:uid="{B6F78224-E285-41A9-B4C4-03B50BFE18AF}" name="Column6020" dataDxfId="10503"/>
    <tableColumn id="6037" xr3:uid="{A2D78577-B3CE-43CE-98D0-DBD398AB186C}" name="Column6021" dataDxfId="10502"/>
    <tableColumn id="6038" xr3:uid="{58A75C5C-42B9-44F4-A07C-DDADA1A30761}" name="Column6022" dataDxfId="10501"/>
    <tableColumn id="6039" xr3:uid="{646CC2EA-C3AE-4FEE-A6FA-02079CD01586}" name="Column6023" dataDxfId="10500"/>
    <tableColumn id="6040" xr3:uid="{18DB0F2C-D32A-46CB-A54F-8F29C987C32E}" name="Column6024" dataDxfId="10499"/>
    <tableColumn id="6041" xr3:uid="{005E9B4D-18D6-48A3-8467-B01388C4F4FC}" name="Column6025" dataDxfId="10498"/>
    <tableColumn id="6042" xr3:uid="{E887EF40-3395-45D1-BE16-902744032BEF}" name="Column6026" dataDxfId="10497"/>
    <tableColumn id="6043" xr3:uid="{0CF2D038-439E-482D-BD54-47BDC1820E01}" name="Column6027" dataDxfId="10496"/>
    <tableColumn id="6044" xr3:uid="{A224C05E-8E74-4342-9F31-C2013FDB9FBB}" name="Column6028" dataDxfId="10495"/>
    <tableColumn id="6045" xr3:uid="{3E9F9CC6-37EB-47F0-880C-97F8F8C2CD48}" name="Column6029" dataDxfId="10494"/>
    <tableColumn id="6046" xr3:uid="{16D3C229-0980-45A9-ADB8-AB6771D0A553}" name="Column6030" dataDxfId="10493"/>
    <tableColumn id="6047" xr3:uid="{4FDBCC5D-0EC5-4230-B884-E4B26FEE9075}" name="Column6031" dataDxfId="10492"/>
    <tableColumn id="6048" xr3:uid="{96764E92-2186-4369-A9D6-B155E5A0B086}" name="Column6032" dataDxfId="10491"/>
    <tableColumn id="6049" xr3:uid="{A7013B87-D147-496F-A926-026D147D20DA}" name="Column6033" dataDxfId="10490"/>
    <tableColumn id="6050" xr3:uid="{C900164B-7077-4FEB-9CBC-608172833F3F}" name="Column6034" dataDxfId="10489"/>
    <tableColumn id="6051" xr3:uid="{AF684842-D8C2-4EC1-8444-E492ACA05EDF}" name="Column6035" dataDxfId="10488"/>
    <tableColumn id="6052" xr3:uid="{C816274D-68C9-4D6D-A769-51702A25B824}" name="Column6036" dataDxfId="10487"/>
    <tableColumn id="6053" xr3:uid="{0CACEE05-9FBF-40F8-B578-04656977B92D}" name="Column6037" dataDxfId="10486"/>
    <tableColumn id="6054" xr3:uid="{2AE2FB56-21A7-4E18-8406-5E226EE27915}" name="Column6038" dataDxfId="10485"/>
    <tableColumn id="6055" xr3:uid="{B95C93C1-8C7F-4360-B874-178F657A2F6B}" name="Column6039" dataDxfId="10484"/>
    <tableColumn id="6056" xr3:uid="{4304F80D-9BA8-4DED-B657-1733001B9665}" name="Column6040" dataDxfId="10483"/>
    <tableColumn id="6057" xr3:uid="{47486051-01AB-4A32-9D03-F8435701EFE5}" name="Column6041" dataDxfId="10482"/>
    <tableColumn id="6058" xr3:uid="{C61A31CA-C5E3-4BFB-82CA-75548622FFCC}" name="Column6042" dataDxfId="10481"/>
    <tableColumn id="6059" xr3:uid="{007F5E9E-01DF-4656-8226-7784EF6AD058}" name="Column6043" dataDxfId="10480"/>
    <tableColumn id="6060" xr3:uid="{986A78A6-7869-41EB-BAF3-90F03EB17A26}" name="Column6044" dataDxfId="10479"/>
    <tableColumn id="6061" xr3:uid="{AFF2573C-B0E0-417A-BEE3-5DD47DF39AA6}" name="Column6045" dataDxfId="10478"/>
    <tableColumn id="6062" xr3:uid="{1E46755E-38FC-46DD-8285-3DCB6C1D18EB}" name="Column6046" dataDxfId="10477"/>
    <tableColumn id="6063" xr3:uid="{C3B49047-6487-4DF9-800C-0C7CE842CBA4}" name="Column6047" dataDxfId="10476"/>
    <tableColumn id="6064" xr3:uid="{E983C880-A6EC-462A-BEFE-93FC7442D3E4}" name="Column6048" dataDxfId="10475"/>
    <tableColumn id="6065" xr3:uid="{4E8BC728-8C96-440F-A381-21F1444676F4}" name="Column6049" dataDxfId="10474"/>
    <tableColumn id="6066" xr3:uid="{456A465C-322F-482D-8FE5-5D059886F78A}" name="Column6050" dataDxfId="10473"/>
    <tableColumn id="6067" xr3:uid="{8F199C46-B157-4815-B574-D406C6D9E9CA}" name="Column6051" dataDxfId="10472"/>
    <tableColumn id="6068" xr3:uid="{42A074BC-BD4B-44FF-B4FF-2855A31200C9}" name="Column6052" dataDxfId="10471"/>
    <tableColumn id="6069" xr3:uid="{7E8FB608-C661-430B-979D-AA5040999870}" name="Column6053" dataDxfId="10470"/>
    <tableColumn id="6070" xr3:uid="{C905F4A5-EA0B-4B69-B977-630ED2C17188}" name="Column6054" dataDxfId="10469"/>
    <tableColumn id="6071" xr3:uid="{2B46DEE8-10F8-4661-A374-9686965CEE73}" name="Column6055" dataDxfId="10468"/>
    <tableColumn id="6072" xr3:uid="{D6218D81-D3AE-490E-94CE-5FB00E597471}" name="Column6056" dataDxfId="10467"/>
    <tableColumn id="6073" xr3:uid="{736F16AF-B16F-4B3D-9289-0A31E65D7361}" name="Column6057" dataDxfId="10466"/>
    <tableColumn id="6074" xr3:uid="{4FDED4EB-8C30-4396-8964-A538C21E4A68}" name="Column6058" dataDxfId="10465"/>
    <tableColumn id="6075" xr3:uid="{5CD4443F-26CE-4600-94DF-B73AF19BDDE4}" name="Column6059" dataDxfId="10464"/>
    <tableColumn id="6076" xr3:uid="{1E9D9ED8-AA7C-40D0-AC09-7FF9FDF049A5}" name="Column6060" dataDxfId="10463"/>
    <tableColumn id="6077" xr3:uid="{E9C7E29E-4263-49F9-89AA-AA042F964FDA}" name="Column6061" dataDxfId="10462"/>
    <tableColumn id="6078" xr3:uid="{538D6E6B-2015-4831-A2D2-3B102C8EF5A9}" name="Column6062" dataDxfId="10461"/>
    <tableColumn id="6079" xr3:uid="{1922CAE4-4519-4E12-99A3-4E148F2569F1}" name="Column6063" dataDxfId="10460"/>
    <tableColumn id="6080" xr3:uid="{D0F12311-D3AF-4E09-A0CA-6681C96C0459}" name="Column6064" dataDxfId="10459"/>
    <tableColumn id="6081" xr3:uid="{4908F08E-46B0-45C6-8F0C-DF482F4C5003}" name="Column6065" dataDxfId="10458"/>
    <tableColumn id="6082" xr3:uid="{D248F2D8-BF52-41D9-BFFE-5CC503821A78}" name="Column6066" dataDxfId="10457"/>
    <tableColumn id="6083" xr3:uid="{313FE542-383D-48F4-9419-9018CBF009C6}" name="Column6067" dataDxfId="10456"/>
    <tableColumn id="6084" xr3:uid="{3A910C49-3EAC-4604-99C2-F001DB9948C3}" name="Column6068" dataDxfId="10455"/>
    <tableColumn id="6085" xr3:uid="{65567B9C-FD4B-4143-A82A-A70AA997D924}" name="Column6069" dataDxfId="10454"/>
    <tableColumn id="6086" xr3:uid="{D53C6295-B2D5-4106-8C6D-AE2796A2F3DB}" name="Column6070" dataDxfId="10453"/>
    <tableColumn id="6087" xr3:uid="{0ACD1009-317C-4A53-A884-530CAC2B65B7}" name="Column6071" dataDxfId="10452"/>
    <tableColumn id="6088" xr3:uid="{4CAF81D7-793E-44F2-98FD-F31FCEA47D56}" name="Column6072" dataDxfId="10451"/>
    <tableColumn id="6089" xr3:uid="{B7F418C2-6A03-4E96-AB42-B188E85537D5}" name="Column6073" dataDxfId="10450"/>
    <tableColumn id="6090" xr3:uid="{22F93455-36B9-4D6F-BF43-9DD6052760B7}" name="Column6074" dataDxfId="10449"/>
    <tableColumn id="6091" xr3:uid="{E9C32D0E-88BA-4C1B-9F72-5A139F00F9D7}" name="Column6075" dataDxfId="10448"/>
    <tableColumn id="6092" xr3:uid="{E3C37AC8-FF70-4957-BFFB-2F5278278DBE}" name="Column6076" dataDxfId="10447"/>
    <tableColumn id="6093" xr3:uid="{C0B12E69-8437-4004-8F9D-F3A141E94F02}" name="Column6077" dataDxfId="10446"/>
    <tableColumn id="6094" xr3:uid="{0E8AC90B-BDB5-436B-8E60-F67A1B846AE6}" name="Column6078" dataDxfId="10445"/>
    <tableColumn id="6095" xr3:uid="{B68B961C-4799-436A-8EDE-E11F1C03FE85}" name="Column6079" dataDxfId="10444"/>
    <tableColumn id="6096" xr3:uid="{E56B28B1-34A1-436C-A67E-E0520273D2B7}" name="Column6080" dataDxfId="10443"/>
    <tableColumn id="6097" xr3:uid="{38EE1F5C-6BB9-4FE5-B2EE-0CD9A6E49E46}" name="Column6081" dataDxfId="10442"/>
    <tableColumn id="6098" xr3:uid="{5DFF94D1-35D0-4744-AFC7-0EDD31FC4002}" name="Column6082" dataDxfId="10441"/>
    <tableColumn id="6099" xr3:uid="{0023984E-8F15-42C3-9B86-327B16DFEA12}" name="Column6083" dataDxfId="10440"/>
    <tableColumn id="6100" xr3:uid="{F2971CB4-C112-46F5-B7CE-8EBB32F0C22D}" name="Column6084" dataDxfId="10439"/>
    <tableColumn id="6101" xr3:uid="{20F2D369-C9C2-43A5-85FF-3067BC407C36}" name="Column6085" dataDxfId="10438"/>
    <tableColumn id="6102" xr3:uid="{0C725A0C-CBB4-4D3F-98E8-51222218C5F8}" name="Column6086" dataDxfId="10437"/>
    <tableColumn id="6103" xr3:uid="{2A19F2E3-7BB7-4195-8444-0152512885C4}" name="Column6087" dataDxfId="10436"/>
    <tableColumn id="6104" xr3:uid="{051347DF-70BC-432D-A01A-5D9782C2D940}" name="Column6088" dataDxfId="10435"/>
    <tableColumn id="6105" xr3:uid="{BFD35F15-3958-4A26-AA4B-AD880E141109}" name="Column6089" dataDxfId="10434"/>
    <tableColumn id="6106" xr3:uid="{32662057-88EE-4DC9-8502-3A8FB68798A0}" name="Column6090" dataDxfId="10433"/>
    <tableColumn id="6107" xr3:uid="{64A57833-8B86-4429-85F4-EBA1EF7F94AB}" name="Column6091" dataDxfId="10432"/>
    <tableColumn id="6108" xr3:uid="{8BFA59CB-94C9-484A-8208-93467B008A30}" name="Column6092" dataDxfId="10431"/>
    <tableColumn id="6109" xr3:uid="{7BC233C3-88CB-461A-98D7-CF8296496A20}" name="Column6093" dataDxfId="10430"/>
    <tableColumn id="6110" xr3:uid="{E5C640BC-477B-451D-97C1-801F38C91E4F}" name="Column6094" dataDxfId="10429"/>
    <tableColumn id="6111" xr3:uid="{CD136FE1-A3FE-4D83-94A3-19466393274D}" name="Column6095" dataDxfId="10428"/>
    <tableColumn id="6112" xr3:uid="{B6767912-6371-4F42-8D64-7C8289D60971}" name="Column6096" dataDxfId="10427"/>
    <tableColumn id="6113" xr3:uid="{84946B71-7ED8-4F05-B650-41F8CDBF6C34}" name="Column6097" dataDxfId="10426"/>
    <tableColumn id="6114" xr3:uid="{7D69B34E-1D87-4C0A-BFC5-DD6A947A3604}" name="Column6098" dataDxfId="10425"/>
    <tableColumn id="6115" xr3:uid="{C76E5087-ABAB-4CB9-B333-A7B95ADC49D2}" name="Column6099" dataDxfId="10424"/>
    <tableColumn id="6116" xr3:uid="{EE83A4E0-580D-41E8-BDE5-FE2F05D728D2}" name="Column6100" dataDxfId="10423"/>
    <tableColumn id="6117" xr3:uid="{A59E6516-A0E7-4940-9A44-3C974DEEC594}" name="Column6101" dataDxfId="10422"/>
    <tableColumn id="6118" xr3:uid="{B363AB4F-60B2-4C86-9306-A5EA9FA9A1BC}" name="Column6102" dataDxfId="10421"/>
    <tableColumn id="6119" xr3:uid="{49154FC9-5179-44D3-B3E7-314FFA487FBD}" name="Column6103" dataDxfId="10420"/>
    <tableColumn id="6120" xr3:uid="{F805350D-7ACA-4B32-B500-C618634B716B}" name="Column6104" dataDxfId="10419"/>
    <tableColumn id="6121" xr3:uid="{3CDAF846-5FF3-4CA0-8835-F38F049F016E}" name="Column6105" dataDxfId="10418"/>
    <tableColumn id="6122" xr3:uid="{7D31C5BE-0110-4CBA-BAE5-C41802498D87}" name="Column6106" dataDxfId="10417"/>
    <tableColumn id="6123" xr3:uid="{08B3700E-D18A-4554-8773-FD37C59FAEE2}" name="Column6107" dataDxfId="10416"/>
    <tableColumn id="6124" xr3:uid="{FB896B0D-3B51-4F59-84DF-11B03E982D9B}" name="Column6108" dataDxfId="10415"/>
    <tableColumn id="6125" xr3:uid="{764AC9D8-9FEF-4E71-B65C-1DE947ED3269}" name="Column6109" dataDxfId="10414"/>
    <tableColumn id="6126" xr3:uid="{B35608A3-ACF7-4210-AD03-5318537EB612}" name="Column6110" dataDxfId="10413"/>
    <tableColumn id="6127" xr3:uid="{61A45BBA-FB33-4766-96D1-96C38711E381}" name="Column6111" dataDxfId="10412"/>
    <tableColumn id="6128" xr3:uid="{060157A0-8C98-4A3A-B973-13C8F4864696}" name="Column6112" dataDxfId="10411"/>
    <tableColumn id="6129" xr3:uid="{B3C57E1C-A26D-4D5C-8235-A0C03F6B7C42}" name="Column6113" dataDxfId="10410"/>
    <tableColumn id="6130" xr3:uid="{941546BF-B70C-496F-9C43-F6BEB8DE843F}" name="Column6114" dataDxfId="10409"/>
    <tableColumn id="6131" xr3:uid="{43512641-1F00-4331-BAE1-3CFEEF0627BD}" name="Column6115" dataDxfId="10408"/>
    <tableColumn id="6132" xr3:uid="{EE9D926E-A409-4DEF-B184-B7ABCB8B1B2A}" name="Column6116" dataDxfId="10407"/>
    <tableColumn id="6133" xr3:uid="{D11D8D28-D266-430F-801F-9EF2B7453E4E}" name="Column6117" dataDxfId="10406"/>
    <tableColumn id="6134" xr3:uid="{4FEEA247-0EC9-4F73-A03B-DAC022CC7744}" name="Column6118" dataDxfId="10405"/>
    <tableColumn id="6135" xr3:uid="{E3FD341A-6904-4452-BDBA-3058ECFCD210}" name="Column6119" dataDxfId="10404"/>
    <tableColumn id="6136" xr3:uid="{DD56E0DA-FEA4-4397-A55A-C52858DD8EFB}" name="Column6120" dataDxfId="10403"/>
    <tableColumn id="6137" xr3:uid="{908E0FB5-96D7-46D4-B730-745BF371B11E}" name="Column6121" dataDxfId="10402"/>
    <tableColumn id="6138" xr3:uid="{41C7323F-1C5D-4AC8-BEAD-934437806D2A}" name="Column6122" dataDxfId="10401"/>
    <tableColumn id="6139" xr3:uid="{42F295BE-168E-4014-BF48-D50CEAA01F5E}" name="Column6123" dataDxfId="10400"/>
    <tableColumn id="6140" xr3:uid="{2D9206A3-3E71-4917-8D23-01752EE16C26}" name="Column6124" dataDxfId="10399"/>
    <tableColumn id="6141" xr3:uid="{2325EA4D-8B9A-44F1-BDD5-66F0E2DE2F1D}" name="Column6125" dataDxfId="10398"/>
    <tableColumn id="6142" xr3:uid="{DD464975-6BA9-43A4-96DA-DCB6E3FE3A3A}" name="Column6126" dataDxfId="10397"/>
    <tableColumn id="6143" xr3:uid="{3AFB4192-BC6C-43EE-BE3A-D6807D7CCA0E}" name="Column6127" dataDxfId="10396"/>
    <tableColumn id="6144" xr3:uid="{E7372561-67E1-492F-B265-B94363266378}" name="Column6128" dataDxfId="10395"/>
    <tableColumn id="6145" xr3:uid="{BE433D69-0118-4910-AEFF-F0DEA1CC5A7E}" name="Column6129" dataDxfId="10394"/>
    <tableColumn id="6146" xr3:uid="{4DAE2012-3F27-45C3-A7F4-1866CD8DC09F}" name="Column6130" dataDxfId="10393"/>
    <tableColumn id="6147" xr3:uid="{6ED2870D-352C-461D-AF7A-5AA309EB7A0E}" name="Column6131" dataDxfId="10392"/>
    <tableColumn id="6148" xr3:uid="{CE07EB2D-4173-446D-9617-375B238B9F6C}" name="Column6132" dataDxfId="10391"/>
    <tableColumn id="6149" xr3:uid="{222A21D6-0E08-4605-A808-12495A5590FF}" name="Column6133" dataDxfId="10390"/>
    <tableColumn id="6150" xr3:uid="{481D0BD5-6DA7-41AC-AB6D-837AE3E0650D}" name="Column6134" dataDxfId="10389"/>
    <tableColumn id="6151" xr3:uid="{60013B9F-8005-48D5-A29B-76C8596F802C}" name="Column6135" dataDxfId="10388"/>
    <tableColumn id="6152" xr3:uid="{95E2286F-97B1-4C85-8839-BA1754DD2B34}" name="Column6136" dataDxfId="10387"/>
    <tableColumn id="6153" xr3:uid="{FC29AC3D-F30B-4F04-82DF-197B90961E9A}" name="Column6137" dataDxfId="10386"/>
    <tableColumn id="6154" xr3:uid="{5D98751F-71AD-4942-A6B5-DEA3AFB09F65}" name="Column6138" dataDxfId="10385"/>
    <tableColumn id="6155" xr3:uid="{B0E88DBD-BA9E-4762-BFDC-562C771EE1D0}" name="Column6139" dataDxfId="10384"/>
    <tableColumn id="6156" xr3:uid="{C70E880C-5E39-4BCC-9BC5-83657340F5A7}" name="Column6140" dataDxfId="10383"/>
    <tableColumn id="6157" xr3:uid="{02220CB1-C0F4-4136-BD37-5A98C4E50815}" name="Column6141" dataDxfId="10382"/>
    <tableColumn id="6158" xr3:uid="{2AEEE73D-16F3-42EA-B206-F8AF4600D34C}" name="Column6142" dataDxfId="10381"/>
    <tableColumn id="6159" xr3:uid="{9CAA6C24-53CE-44A4-ABFB-315FAE4ED163}" name="Column6143" dataDxfId="10380"/>
    <tableColumn id="6160" xr3:uid="{491C8E56-9516-4795-88A7-28CFD513CE27}" name="Column6144" dataDxfId="10379"/>
    <tableColumn id="6161" xr3:uid="{6BEFED32-1289-43AE-A842-E841F57F9DF6}" name="Column6145" dataDxfId="10378"/>
    <tableColumn id="6162" xr3:uid="{2B0A6AA5-465C-4E8A-A518-0EBF2AC34DD0}" name="Column6146" dataDxfId="10377"/>
    <tableColumn id="6163" xr3:uid="{46F5FF0A-DF6E-4118-B353-5E2C5F2039BD}" name="Column6147" dataDxfId="10376"/>
    <tableColumn id="6164" xr3:uid="{E778192D-CCA4-4440-8E50-55CC3D5581AF}" name="Column6148" dataDxfId="10375"/>
    <tableColumn id="6165" xr3:uid="{8FF9648A-5D36-4805-8311-E435A3057439}" name="Column6149" dataDxfId="10374"/>
    <tableColumn id="6166" xr3:uid="{27DF882B-EFCD-40F4-9F77-0717656E54D9}" name="Column6150" dataDxfId="10373"/>
    <tableColumn id="6167" xr3:uid="{F241B655-8832-45A6-92C0-140E973F4EC2}" name="Column6151" dataDxfId="10372"/>
    <tableColumn id="6168" xr3:uid="{23751AA5-2773-4C59-92DB-805253EC3049}" name="Column6152" dataDxfId="10371"/>
    <tableColumn id="6169" xr3:uid="{9F32EB18-2830-4A59-97BE-CE2481C7C8DD}" name="Column6153" dataDxfId="10370"/>
    <tableColumn id="6170" xr3:uid="{28724CF7-7727-4E39-AF72-E1E69383F5A4}" name="Column6154" dataDxfId="10369"/>
    <tableColumn id="6171" xr3:uid="{70ED73A2-C58B-46C2-9528-A1A26DD7047B}" name="Column6155" dataDxfId="10368"/>
    <tableColumn id="6172" xr3:uid="{A7EC2D46-F7BD-4184-8821-FE181996AAA6}" name="Column6156" dataDxfId="10367"/>
    <tableColumn id="6173" xr3:uid="{111CDDA0-5D7B-4755-9011-BA7CA0C74552}" name="Column6157" dataDxfId="10366"/>
    <tableColumn id="6174" xr3:uid="{C24AF5B0-A41D-412D-8F8E-EF598AE98695}" name="Column6158" dataDxfId="10365"/>
    <tableColumn id="6175" xr3:uid="{52609DBE-CB57-450E-8DB0-7B3AD2725379}" name="Column6159" dataDxfId="10364"/>
    <tableColumn id="6176" xr3:uid="{5229C2C2-E794-42D8-938B-52930C19976A}" name="Column6160" dataDxfId="10363"/>
    <tableColumn id="6177" xr3:uid="{4E9102B9-A893-4155-AF1B-1CB9F24261D4}" name="Column6161" dataDxfId="10362"/>
    <tableColumn id="6178" xr3:uid="{13DC049B-D515-47F6-A852-97CD4D52786A}" name="Column6162" dataDxfId="10361"/>
    <tableColumn id="6179" xr3:uid="{03CD2369-D1B7-457A-A791-C494EAB42140}" name="Column6163" dataDxfId="10360"/>
    <tableColumn id="6180" xr3:uid="{C34F8E0C-9376-4BC1-BD61-9599CA354B0C}" name="Column6164" dataDxfId="10359"/>
    <tableColumn id="6181" xr3:uid="{5FD86D2E-8BE8-42E6-90A0-C4C85E540F59}" name="Column6165" dataDxfId="10358"/>
    <tableColumn id="6182" xr3:uid="{ADEE48B5-1ECB-4345-9D01-95A0C9700DF6}" name="Column6166" dataDxfId="10357"/>
    <tableColumn id="6183" xr3:uid="{3D2CCF73-E143-49BE-B6DC-7C2A828B0FA6}" name="Column6167" dataDxfId="10356"/>
    <tableColumn id="6184" xr3:uid="{4437FFD9-BA19-46ED-A510-50917D54BC01}" name="Column6168" dataDxfId="10355"/>
    <tableColumn id="6185" xr3:uid="{AC252650-024E-4DCE-8431-859C114163AF}" name="Column6169" dataDxfId="10354"/>
    <tableColumn id="6186" xr3:uid="{693D9515-D94B-40D8-A706-6AF596A31AD5}" name="Column6170" dataDxfId="10353"/>
    <tableColumn id="6187" xr3:uid="{CE63DFF5-C0F6-4C3A-BD9F-41C8F0AC7349}" name="Column6171" dataDxfId="10352"/>
    <tableColumn id="6188" xr3:uid="{100E6C67-11C0-4D13-B822-EC59FC5602CA}" name="Column6172" dataDxfId="10351"/>
    <tableColumn id="6189" xr3:uid="{2B517379-9253-4A15-BBB4-EF11F7F62ADC}" name="Column6173" dataDxfId="10350"/>
    <tableColumn id="6190" xr3:uid="{CCC5D238-BBB5-422F-89FE-62154DCA0E6B}" name="Column6174" dataDxfId="10349"/>
    <tableColumn id="6191" xr3:uid="{65CBEAB7-E38B-4AD8-8E4A-BFB8BBC166DA}" name="Column6175" dataDxfId="10348"/>
    <tableColumn id="6192" xr3:uid="{3074DFD2-2C49-49F9-9CE7-2C2340C0B918}" name="Column6176" dataDxfId="10347"/>
    <tableColumn id="6193" xr3:uid="{B23231AD-0CE8-432B-B601-8145BAE037B2}" name="Column6177" dataDxfId="10346"/>
    <tableColumn id="6194" xr3:uid="{9AB3D81B-6FC1-49B0-AA59-67EB9ECD14B0}" name="Column6178" dataDxfId="10345"/>
    <tableColumn id="6195" xr3:uid="{AFEE61BC-E783-496E-BFF3-1A538F3786F0}" name="Column6179" dataDxfId="10344"/>
    <tableColumn id="6196" xr3:uid="{B5664F09-4CDD-47BD-ACF1-2AA2DA08248B}" name="Column6180" dataDxfId="10343"/>
    <tableColumn id="6197" xr3:uid="{7D9553C1-A959-443F-BA42-7B32B03BC91D}" name="Column6181" dataDxfId="10342"/>
    <tableColumn id="6198" xr3:uid="{DBBDE3C6-D7D6-4BC5-AAE9-532D03722DE5}" name="Column6182" dataDxfId="10341"/>
    <tableColumn id="6199" xr3:uid="{A507570F-C409-4A33-A852-33F21C33CCC2}" name="Column6183" dataDxfId="10340"/>
    <tableColumn id="6200" xr3:uid="{9A2A15A6-AA78-4755-A5F1-FC9ED652AB34}" name="Column6184" dataDxfId="10339"/>
    <tableColumn id="6201" xr3:uid="{1998ADAA-1696-4B85-8B5A-51E4F0222EDD}" name="Column6185" dataDxfId="10338"/>
    <tableColumn id="6202" xr3:uid="{FEC1AC50-3F19-4361-88F7-1D0B979CBBD4}" name="Column6186" dataDxfId="10337"/>
    <tableColumn id="6203" xr3:uid="{A25FC63B-061F-44F7-8A27-2FAC7D716D89}" name="Column6187" dataDxfId="10336"/>
    <tableColumn id="6204" xr3:uid="{3A069BA0-ABB1-4D56-939B-F02644FB3AFB}" name="Column6188" dataDxfId="10335"/>
    <tableColumn id="6205" xr3:uid="{DD138071-27A1-4BE9-9346-88459ECD94E2}" name="Column6189" dataDxfId="10334"/>
    <tableColumn id="6206" xr3:uid="{C83A171A-F31A-41E5-B883-480CA63470A6}" name="Column6190" dataDxfId="10333"/>
    <tableColumn id="6207" xr3:uid="{F33A6E1E-BB62-455B-907E-E1C0FB4E037E}" name="Column6191" dataDxfId="10332"/>
    <tableColumn id="6208" xr3:uid="{CDB9DA63-736A-4E76-8A8D-54C35680D161}" name="Column6192" dataDxfId="10331"/>
    <tableColumn id="6209" xr3:uid="{41DF89C6-F77C-4BFC-B41D-73F1E08EB36C}" name="Column6193" dataDxfId="10330"/>
    <tableColumn id="6210" xr3:uid="{C073B533-72D9-4383-83E4-BC982B4C9EAD}" name="Column6194" dataDxfId="10329"/>
    <tableColumn id="6211" xr3:uid="{843049FB-C174-4A68-B747-097640768391}" name="Column6195" dataDxfId="10328"/>
    <tableColumn id="6212" xr3:uid="{0B5F220F-F19C-4881-B886-8562C72973E3}" name="Column6196" dataDxfId="10327"/>
    <tableColumn id="6213" xr3:uid="{FDBDC7A4-1174-4336-91A0-ADF8CEF377E1}" name="Column6197" dataDxfId="10326"/>
    <tableColumn id="6214" xr3:uid="{36DA8FAD-1153-4C1C-B11C-37FD9AE009D1}" name="Column6198" dataDxfId="10325"/>
    <tableColumn id="6215" xr3:uid="{400385C6-7448-49A3-9C9F-D68E8EB1331E}" name="Column6199" dataDxfId="10324"/>
    <tableColumn id="6216" xr3:uid="{905B4E02-427F-4E57-B235-0F65B6533AF8}" name="Column6200" dataDxfId="10323"/>
    <tableColumn id="6217" xr3:uid="{B52ADF31-E5E7-46F4-8342-2F065944A427}" name="Column6201" dataDxfId="10322"/>
    <tableColumn id="6218" xr3:uid="{A952A2B0-1F49-4C9F-88D9-9EC6AB9C1C35}" name="Column6202" dataDxfId="10321"/>
    <tableColumn id="6219" xr3:uid="{D1454325-9DF7-4CB5-B9B6-7A5F0136F462}" name="Column6203" dataDxfId="10320"/>
    <tableColumn id="6220" xr3:uid="{69E12185-ADD4-4863-8788-A9A17DADB7FF}" name="Column6204" dataDxfId="10319"/>
    <tableColumn id="6221" xr3:uid="{BF2B91FB-B91E-4315-9535-5DE24B69B3A5}" name="Column6205" dataDxfId="10318"/>
    <tableColumn id="6222" xr3:uid="{BC3476CA-2383-4728-93B5-69429242E7D1}" name="Column6206" dataDxfId="10317"/>
    <tableColumn id="6223" xr3:uid="{A1A7B0E2-B85E-4C7D-B293-AF34A0BB4B81}" name="Column6207" dataDxfId="10316"/>
    <tableColumn id="6224" xr3:uid="{F55028F0-F72B-4660-8D0F-C4EA4A447B2C}" name="Column6208" dataDxfId="10315"/>
    <tableColumn id="6225" xr3:uid="{BEDC2FE2-32BB-48BA-A91B-03E17DBBE7E8}" name="Column6209" dataDxfId="10314"/>
    <tableColumn id="6226" xr3:uid="{C78B8232-30B4-41FD-A35F-1A81105DB00E}" name="Column6210" dataDxfId="10313"/>
    <tableColumn id="6227" xr3:uid="{98531EA6-EFC2-4582-87DD-D5207CD8050E}" name="Column6211" dataDxfId="10312"/>
    <tableColumn id="6228" xr3:uid="{F6034847-EA51-49D5-9BB0-A7D02A2FEE06}" name="Column6212" dataDxfId="10311"/>
    <tableColumn id="6229" xr3:uid="{1CA8DFBD-101D-42A9-B47E-0203C378D382}" name="Column6213" dataDxfId="10310"/>
    <tableColumn id="6230" xr3:uid="{32964CE6-ACA4-4776-B183-585DBFB48E66}" name="Column6214" dataDxfId="10309"/>
    <tableColumn id="6231" xr3:uid="{6C5E0A47-5DD6-440E-A2BA-62EC270C9A22}" name="Column6215" dataDxfId="10308"/>
    <tableColumn id="6232" xr3:uid="{ED54603E-4407-475F-BB7E-A9BD6D198910}" name="Column6216" dataDxfId="10307"/>
    <tableColumn id="6233" xr3:uid="{D919FD26-4DC2-4889-AD5E-7295E58D57B7}" name="Column6217" dataDxfId="10306"/>
    <tableColumn id="6234" xr3:uid="{F9C2AC4F-002F-42DE-8992-A39330F952A7}" name="Column6218" dataDxfId="10305"/>
    <tableColumn id="6235" xr3:uid="{7F0CE4AB-35CE-490D-AE9C-CAADF20F82DB}" name="Column6219" dataDxfId="10304"/>
    <tableColumn id="6236" xr3:uid="{A6DC2F0A-3A11-49E0-AD6C-9031BE2CAEEA}" name="Column6220" dataDxfId="10303"/>
    <tableColumn id="6237" xr3:uid="{C305E56C-06A1-4847-BE9B-33F1C7393256}" name="Column6221" dataDxfId="10302"/>
    <tableColumn id="6238" xr3:uid="{7CA8D492-896A-4F73-9B3E-AC44D0040699}" name="Column6222" dataDxfId="10301"/>
    <tableColumn id="6239" xr3:uid="{E6D0390A-A125-47E6-853F-6C1655DF6EE1}" name="Column6223" dataDxfId="10300"/>
    <tableColumn id="6240" xr3:uid="{729FC2A6-F105-474E-9CD8-AA7E57ACB79E}" name="Column6224" dataDxfId="10299"/>
    <tableColumn id="6241" xr3:uid="{A24F049F-E26D-4815-8EC5-D2CA8CB97BBB}" name="Column6225" dataDxfId="10298"/>
    <tableColumn id="6242" xr3:uid="{83A2D607-EDA3-4B6B-9BCB-33701A7033FD}" name="Column6226" dataDxfId="10297"/>
    <tableColumn id="6243" xr3:uid="{B3A471F1-AA7E-4AB2-8C54-601CA2EBE9EC}" name="Column6227" dataDxfId="10296"/>
    <tableColumn id="6244" xr3:uid="{99E33809-29D6-4195-8F07-DE36BFB5BF05}" name="Column6228" dataDxfId="10295"/>
    <tableColumn id="6245" xr3:uid="{AD6A6407-0B06-42E0-A53E-10764B87F921}" name="Column6229" dataDxfId="10294"/>
    <tableColumn id="6246" xr3:uid="{0037B050-EDE0-481C-AB0E-B2B20567DB77}" name="Column6230" dataDxfId="10293"/>
    <tableColumn id="6247" xr3:uid="{ACDF68BC-EB97-4B47-A4A5-6679DF2DC854}" name="Column6231" dataDxfId="10292"/>
    <tableColumn id="6248" xr3:uid="{B542B475-0AB7-468C-9F63-A17E78F88120}" name="Column6232" dataDxfId="10291"/>
    <tableColumn id="6249" xr3:uid="{85300CA7-AA01-4234-B659-D5D42CED069B}" name="Column6233" dataDxfId="10290"/>
    <tableColumn id="6250" xr3:uid="{38684B86-E851-4E66-9D82-58137E57AB82}" name="Column6234" dataDxfId="10289"/>
    <tableColumn id="6251" xr3:uid="{2AD48786-B584-4EA0-AE87-BC4010938FF3}" name="Column6235" dataDxfId="10288"/>
    <tableColumn id="6252" xr3:uid="{30A47CE2-0D30-4649-8AD7-9C29B255C86D}" name="Column6236" dataDxfId="10287"/>
    <tableColumn id="6253" xr3:uid="{6F57C7E1-AA53-4E65-A488-476E78B8CD95}" name="Column6237" dataDxfId="10286"/>
    <tableColumn id="6254" xr3:uid="{C3B4E624-E300-4F5A-96C4-03B45BE12562}" name="Column6238" dataDxfId="10285"/>
    <tableColumn id="6255" xr3:uid="{059B6B3C-7D48-4E42-8BA4-7BE64AC6A998}" name="Column6239" dataDxfId="10284"/>
    <tableColumn id="6256" xr3:uid="{9E1595CD-EAA4-4BB3-AC54-47603F8676D9}" name="Column6240" dataDxfId="10283"/>
    <tableColumn id="6257" xr3:uid="{351D4997-A80E-4079-BFFB-761762CBB8E2}" name="Column6241" dataDxfId="10282"/>
    <tableColumn id="6258" xr3:uid="{BE6FFBC1-9129-49F9-93CD-D6AD60FF849E}" name="Column6242" dataDxfId="10281"/>
    <tableColumn id="6259" xr3:uid="{D6A25FEC-8395-4FCD-8AB1-E32B69CB1219}" name="Column6243" dataDxfId="10280"/>
    <tableColumn id="6260" xr3:uid="{E3028FB9-DBBF-4EAD-BFF3-17A84CEAB19E}" name="Column6244" dataDxfId="10279"/>
    <tableColumn id="6261" xr3:uid="{060B33D9-3363-4D30-8F2E-46ED3D2B1EB4}" name="Column6245" dataDxfId="10278"/>
    <tableColumn id="6262" xr3:uid="{BC124A8B-CD4B-481B-A650-0D2E4460E272}" name="Column6246" dataDxfId="10277"/>
    <tableColumn id="6263" xr3:uid="{B12942CD-7A81-46A6-BA78-2CB300AE9945}" name="Column6247" dataDxfId="10276"/>
    <tableColumn id="6264" xr3:uid="{839D07D7-B341-4CF8-91F9-0AA86D33ED01}" name="Column6248" dataDxfId="10275"/>
    <tableColumn id="6265" xr3:uid="{7D5DE61B-7DA2-4931-B777-8E82E2871B14}" name="Column6249" dataDxfId="10274"/>
    <tableColumn id="6266" xr3:uid="{7A0336C7-857D-47B1-BFD6-3527107C2D1C}" name="Column6250" dataDxfId="10273"/>
    <tableColumn id="6267" xr3:uid="{BB05ADD2-2C19-49DB-A09A-380A667C2A20}" name="Column6251" dataDxfId="10272"/>
    <tableColumn id="6268" xr3:uid="{26FA053C-4531-4232-9E9F-40256ACDC6C6}" name="Column6252" dataDxfId="10271"/>
    <tableColumn id="6269" xr3:uid="{630ED660-D2D9-481B-8E89-9BB779900702}" name="Column6253" dataDxfId="10270"/>
    <tableColumn id="6270" xr3:uid="{4F3CBC47-5138-4DFA-BE5B-711F5450309A}" name="Column6254" dataDxfId="10269"/>
    <tableColumn id="6271" xr3:uid="{DEA5426F-CEFE-43CA-A399-EE68244D9045}" name="Column6255" dataDxfId="10268"/>
    <tableColumn id="6272" xr3:uid="{1FFD8B96-11C4-481B-B5BC-6933BD436824}" name="Column6256" dataDxfId="10267"/>
    <tableColumn id="6273" xr3:uid="{B75B5734-AFC4-4B78-A5DA-F5ACB102E2C1}" name="Column6257" dataDxfId="10266"/>
    <tableColumn id="6274" xr3:uid="{FABD5DED-2FA0-49F4-81C2-B46804CFF28B}" name="Column6258" dataDxfId="10265"/>
    <tableColumn id="6275" xr3:uid="{9CF74AFF-3ED8-488D-A20A-25DE099B487E}" name="Column6259" dataDxfId="10264"/>
    <tableColumn id="6276" xr3:uid="{FFB47819-2AB9-4F1C-94A7-103C13030B29}" name="Column6260" dataDxfId="10263"/>
    <tableColumn id="6277" xr3:uid="{306525B4-B280-4F1A-B7EB-6C8F01E25DBB}" name="Column6261" dataDxfId="10262"/>
    <tableColumn id="6278" xr3:uid="{E2B4A2FF-0A0F-4625-96BE-0D5B8D134DFC}" name="Column6262" dataDxfId="10261"/>
    <tableColumn id="6279" xr3:uid="{4F6D3301-E8B0-400E-B341-F653170EC33A}" name="Column6263" dataDxfId="10260"/>
    <tableColumn id="6280" xr3:uid="{25D709B2-E2C4-4A26-86E3-96192ED9B93E}" name="Column6264" dataDxfId="10259"/>
    <tableColumn id="6281" xr3:uid="{B28EE880-0AD8-4266-A8A6-8DCB0738749F}" name="Column6265" dataDxfId="10258"/>
    <tableColumn id="6282" xr3:uid="{0FCC67AF-5C38-473A-AC97-2730C103D458}" name="Column6266" dataDxfId="10257"/>
    <tableColumn id="6283" xr3:uid="{335F614C-FDB2-4A80-A8E2-3D87C6165923}" name="Column6267" dataDxfId="10256"/>
    <tableColumn id="6284" xr3:uid="{B1254AB7-CF90-4576-949A-56114E84A057}" name="Column6268" dataDxfId="10255"/>
    <tableColumn id="6285" xr3:uid="{991DF02C-312B-46EB-A665-3A8FDDB551E3}" name="Column6269" dataDxfId="10254"/>
    <tableColumn id="6286" xr3:uid="{CD1DA4DA-8CBA-4C26-80C7-41AC8E922642}" name="Column6270" dataDxfId="10253"/>
    <tableColumn id="6287" xr3:uid="{3759AB5A-EDAD-45D8-94B9-AE9C40817394}" name="Column6271" dataDxfId="10252"/>
    <tableColumn id="6288" xr3:uid="{714B147B-EA2A-481C-81C4-82793332CB59}" name="Column6272" dataDxfId="10251"/>
    <tableColumn id="6289" xr3:uid="{7D4D6DC0-00CB-4F9F-8524-DA03C5F4BAC7}" name="Column6273" dataDxfId="10250"/>
    <tableColumn id="6290" xr3:uid="{B6615CDB-DC0A-4868-802E-283AFD334B7B}" name="Column6274" dataDxfId="10249"/>
    <tableColumn id="6291" xr3:uid="{ADEA4D33-A10E-4843-85D6-9F3B4B620DE4}" name="Column6275" dataDxfId="10248"/>
    <tableColumn id="6292" xr3:uid="{A0860041-7216-4340-8556-E2CAC0FD7638}" name="Column6276" dataDxfId="10247"/>
    <tableColumn id="6293" xr3:uid="{7B0525C1-D4E7-4B53-B997-D81CCAD851F3}" name="Column6277" dataDxfId="10246"/>
    <tableColumn id="6294" xr3:uid="{F185E8EE-C1B0-4BEB-9F60-C9F1ACD7ACC3}" name="Column6278" dataDxfId="10245"/>
    <tableColumn id="6295" xr3:uid="{337A71D7-96F0-43C8-ADD4-EED59387E673}" name="Column6279" dataDxfId="10244"/>
    <tableColumn id="6296" xr3:uid="{A25E6D85-5D78-4687-9E03-88C56C7F5A68}" name="Column6280" dataDxfId="10243"/>
    <tableColumn id="6297" xr3:uid="{5757CB05-40F5-4AE9-AF85-B28047156519}" name="Column6281" dataDxfId="10242"/>
    <tableColumn id="6298" xr3:uid="{01626B45-13AD-4728-8365-2782BBE5CDEE}" name="Column6282" dataDxfId="10241"/>
    <tableColumn id="6299" xr3:uid="{9EEF0B93-4871-46B8-824A-2C88C219F84F}" name="Column6283" dataDxfId="10240"/>
    <tableColumn id="6300" xr3:uid="{95AE396C-46E4-47F4-B97A-3420407E7260}" name="Column6284" dataDxfId="10239"/>
    <tableColumn id="6301" xr3:uid="{512578EA-0E2B-491F-88D7-03E8D231423A}" name="Column6285" dataDxfId="10238"/>
    <tableColumn id="6302" xr3:uid="{87DAC3E8-C624-4A09-8438-FB58405EA3F7}" name="Column6286" dataDxfId="10237"/>
    <tableColumn id="6303" xr3:uid="{F9B5C566-A63C-411C-B0A8-1135616872B4}" name="Column6287" dataDxfId="10236"/>
    <tableColumn id="6304" xr3:uid="{9DF24F20-D4AF-4312-B52B-CB70AE184332}" name="Column6288" dataDxfId="10235"/>
    <tableColumn id="6305" xr3:uid="{E4903BDA-8148-4AF1-87CB-3D88F67C1806}" name="Column6289" dataDxfId="10234"/>
    <tableColumn id="6306" xr3:uid="{A412ED80-3C50-40E8-A00F-063F60700864}" name="Column6290" dataDxfId="10233"/>
    <tableColumn id="6307" xr3:uid="{2E62595D-C553-4896-AD20-6006601BC795}" name="Column6291" dataDxfId="10232"/>
    <tableColumn id="6308" xr3:uid="{D6E73CA5-7D52-43BC-B061-1F8A9F033C6A}" name="Column6292" dataDxfId="10231"/>
    <tableColumn id="6309" xr3:uid="{076AE887-E1FA-40D3-935E-3344FD4BB2EF}" name="Column6293" dataDxfId="10230"/>
    <tableColumn id="6310" xr3:uid="{5CBB24DE-2D62-4A25-9E19-7070C9D4F9CE}" name="Column6294" dataDxfId="10229"/>
    <tableColumn id="6311" xr3:uid="{EB52C266-0133-4F72-AE9F-1B2B789B155B}" name="Column6295" dataDxfId="10228"/>
    <tableColumn id="6312" xr3:uid="{E953E179-FD3D-410A-A595-49BC6840C0A5}" name="Column6296" dataDxfId="10227"/>
    <tableColumn id="6313" xr3:uid="{5991C413-F645-4953-912A-71A69551AC23}" name="Column6297" dataDxfId="10226"/>
    <tableColumn id="6314" xr3:uid="{E7C9599C-F71C-4DAF-A3EE-ED688FF3BE4C}" name="Column6298" dataDxfId="10225"/>
    <tableColumn id="6315" xr3:uid="{7AF3D52B-5635-47B7-BD2E-3226EDBFEE17}" name="Column6299" dataDxfId="10224"/>
    <tableColumn id="6316" xr3:uid="{8C7A7FAF-193A-4AE4-BB1C-09B06B5536B0}" name="Column6300" dataDxfId="10223"/>
    <tableColumn id="6317" xr3:uid="{8F11F261-54C7-4AE8-9C0E-635CC5AFA1FC}" name="Column6301" dataDxfId="10222"/>
    <tableColumn id="6318" xr3:uid="{F83C4A01-2E3E-4D50-8B14-CB01F51E84A3}" name="Column6302" dataDxfId="10221"/>
    <tableColumn id="6319" xr3:uid="{D7401CB3-2EEF-4C30-B304-924EAA2E9949}" name="Column6303" dataDxfId="10220"/>
    <tableColumn id="6320" xr3:uid="{23F2AE4C-5155-4139-84A8-7706D1BE8A58}" name="Column6304" dataDxfId="10219"/>
    <tableColumn id="6321" xr3:uid="{76323A11-F90A-413A-9DE5-977EE0379500}" name="Column6305" dataDxfId="10218"/>
    <tableColumn id="6322" xr3:uid="{0E2C6B5A-7689-4DA1-BD61-121CBB2841F9}" name="Column6306" dataDxfId="10217"/>
    <tableColumn id="6323" xr3:uid="{50DD0D88-93C8-49E2-A5BB-3F4747CDC024}" name="Column6307" dataDxfId="10216"/>
    <tableColumn id="6324" xr3:uid="{EAF47D07-327B-4476-80E6-7F9BF2AC670A}" name="Column6308" dataDxfId="10215"/>
    <tableColumn id="6325" xr3:uid="{0528A9BF-B6D2-451F-A766-DC505BCB0297}" name="Column6309" dataDxfId="10214"/>
    <tableColumn id="6326" xr3:uid="{716CF17D-5AD4-463A-9AEE-2F25434767BB}" name="Column6310" dataDxfId="10213"/>
    <tableColumn id="6327" xr3:uid="{D8397483-6823-43AA-8CF5-679ED1772510}" name="Column6311" dataDxfId="10212"/>
    <tableColumn id="6328" xr3:uid="{01839FB8-4A5F-425B-BBE2-A43B5DB04946}" name="Column6312" dataDxfId="10211"/>
    <tableColumn id="6329" xr3:uid="{17E9A75D-4A2C-4192-80F1-27A1265A444A}" name="Column6313" dataDxfId="10210"/>
    <tableColumn id="6330" xr3:uid="{86DCB7C8-B718-4F81-81EE-DF3D7594E016}" name="Column6314" dataDxfId="10209"/>
    <tableColumn id="6331" xr3:uid="{4E95FE8B-840C-41F6-9D4B-C380E73BA888}" name="Column6315" dataDxfId="10208"/>
    <tableColumn id="6332" xr3:uid="{3400BDC0-6548-4BDE-86B0-15E533167C74}" name="Column6316" dataDxfId="10207"/>
    <tableColumn id="6333" xr3:uid="{555B53D5-6C84-49DF-BD99-3468B487498A}" name="Column6317" dataDxfId="10206"/>
    <tableColumn id="6334" xr3:uid="{1AB46744-B3FF-4B83-9A1B-A08F7B2CA94E}" name="Column6318" dataDxfId="10205"/>
    <tableColumn id="6335" xr3:uid="{B4C2C51E-9FD0-4EC7-A553-7C3D3D598E8B}" name="Column6319" dataDxfId="10204"/>
    <tableColumn id="6336" xr3:uid="{083D6DF5-BBE8-418F-9C2B-C55ECA773310}" name="Column6320" dataDxfId="10203"/>
    <tableColumn id="6337" xr3:uid="{08A20443-56EE-4687-A07A-D318D5594503}" name="Column6321" dataDxfId="10202"/>
    <tableColumn id="6338" xr3:uid="{3CD4A685-C648-482E-A3DD-5CF705371E9F}" name="Column6322" dataDxfId="10201"/>
    <tableColumn id="6339" xr3:uid="{0D6806BB-95C7-4963-8AD3-58F87D8D7B72}" name="Column6323" dataDxfId="10200"/>
    <tableColumn id="6340" xr3:uid="{EC5D5F9D-BF81-4710-BB0B-F0A5CBF03C78}" name="Column6324" dataDxfId="10199"/>
    <tableColumn id="6341" xr3:uid="{96FD20B9-E470-4173-8F13-6C37809AA45A}" name="Column6325" dataDxfId="10198"/>
    <tableColumn id="6342" xr3:uid="{50CCEDEE-7B14-4CA2-8AAE-CDECCCCB0529}" name="Column6326" dataDxfId="10197"/>
    <tableColumn id="6343" xr3:uid="{83FB2164-72D3-4701-9251-153EE67F3EEE}" name="Column6327" dataDxfId="10196"/>
    <tableColumn id="6344" xr3:uid="{262B998F-CFB8-46B8-A303-25A44FECC25B}" name="Column6328" dataDxfId="10195"/>
    <tableColumn id="6345" xr3:uid="{45F43F99-9ABA-427D-BF3E-303D91EC8C10}" name="Column6329" dataDxfId="10194"/>
    <tableColumn id="6346" xr3:uid="{8CAEFE73-A353-45F8-95F1-F91149CC57D7}" name="Column6330" dataDxfId="10193"/>
    <tableColumn id="6347" xr3:uid="{D2D59001-E790-402D-99D4-E550AFA7C882}" name="Column6331" dataDxfId="10192"/>
    <tableColumn id="6348" xr3:uid="{F84E8ED6-8D09-4786-80EE-064EB5705B39}" name="Column6332" dataDxfId="10191"/>
    <tableColumn id="6349" xr3:uid="{725FBF51-935A-4167-B135-21F37C41458B}" name="Column6333" dataDxfId="10190"/>
    <tableColumn id="6350" xr3:uid="{12C48C82-9FF7-4BDA-AD1B-915C5D35BE3B}" name="Column6334" dataDxfId="10189"/>
    <tableColumn id="6351" xr3:uid="{61CC8B4A-091D-46CF-9A9C-8F0176F3DB77}" name="Column6335" dataDxfId="10188"/>
    <tableColumn id="6352" xr3:uid="{D89DF876-A299-46D5-94D2-0EB9E0A62C5A}" name="Column6336" dataDxfId="10187"/>
    <tableColumn id="6353" xr3:uid="{E8E74BF8-EA1F-4C55-811A-551B7B48DC20}" name="Column6337" dataDxfId="10186"/>
    <tableColumn id="6354" xr3:uid="{E17D52D5-2347-4878-B0E7-DC4FBEFCC425}" name="Column6338" dataDxfId="10185"/>
    <tableColumn id="6355" xr3:uid="{020A5CFF-E4C6-4AB0-A7CD-1E2175E93348}" name="Column6339" dataDxfId="10184"/>
    <tableColumn id="6356" xr3:uid="{19D05184-6339-4132-83EA-99F5520906F2}" name="Column6340" dataDxfId="10183"/>
    <tableColumn id="6357" xr3:uid="{DB19A65B-C2A2-4E18-91C2-BBA0BCE327AF}" name="Column6341" dataDxfId="10182"/>
    <tableColumn id="6358" xr3:uid="{1BECCF54-778C-4F9E-9046-E50D2D2DD0F2}" name="Column6342" dataDxfId="10181"/>
    <tableColumn id="6359" xr3:uid="{558B828C-6C31-449C-BBC0-CAD332B34057}" name="Column6343" dataDxfId="10180"/>
    <tableColumn id="6360" xr3:uid="{786CD6FF-D1A2-4850-B25A-3875007B442F}" name="Column6344" dataDxfId="10179"/>
    <tableColumn id="6361" xr3:uid="{2EC3BB39-F487-4B0D-9AAB-ACB4D3D734B1}" name="Column6345" dataDxfId="10178"/>
    <tableColumn id="6362" xr3:uid="{C32775E6-1E90-42AE-98F2-223BF1351447}" name="Column6346" dataDxfId="10177"/>
    <tableColumn id="6363" xr3:uid="{AD6363F2-571E-46A4-A210-B1BC9ABF8771}" name="Column6347" dataDxfId="10176"/>
    <tableColumn id="6364" xr3:uid="{E89BD2B8-3DA4-4D7D-83AE-98D0425031BC}" name="Column6348" dataDxfId="10175"/>
    <tableColumn id="6365" xr3:uid="{0E85E82F-5437-411B-AAC5-B18B6489B3E4}" name="Column6349" dataDxfId="10174"/>
    <tableColumn id="6366" xr3:uid="{82562195-F1C4-4C61-AF6B-C8E2E58C2359}" name="Column6350" dataDxfId="10173"/>
    <tableColumn id="6367" xr3:uid="{C0A35248-E94E-425E-B791-FF7D77305C73}" name="Column6351" dataDxfId="10172"/>
    <tableColumn id="6368" xr3:uid="{62480D32-1192-471D-8237-800F74B0FFD3}" name="Column6352" dataDxfId="10171"/>
    <tableColumn id="6369" xr3:uid="{3FAF8669-DD3C-48E9-B3A5-7016289C2B26}" name="Column6353" dataDxfId="10170"/>
    <tableColumn id="6370" xr3:uid="{521D4F3D-99BA-4A47-9B9D-46C38AC76E3F}" name="Column6354" dataDxfId="10169"/>
    <tableColumn id="6371" xr3:uid="{492A7988-C237-4245-A588-0E5A796B6B3B}" name="Column6355" dataDxfId="10168"/>
    <tableColumn id="6372" xr3:uid="{A0519DA9-C20B-4A82-B30C-1F6CD3C62685}" name="Column6356" dataDxfId="10167"/>
    <tableColumn id="6373" xr3:uid="{B8BE16BB-4DAF-4F2A-8E78-0FD9D9A78B56}" name="Column6357" dataDxfId="10166"/>
    <tableColumn id="6374" xr3:uid="{975074A1-4E3B-4A64-9EE8-EAC145833C7B}" name="Column6358" dataDxfId="10165"/>
    <tableColumn id="6375" xr3:uid="{6DC3DF25-86DB-440C-80A1-877FE268CCC2}" name="Column6359" dataDxfId="10164"/>
    <tableColumn id="6376" xr3:uid="{655CCF26-662E-4FFD-8F4C-B2782C7B3B18}" name="Column6360" dataDxfId="10163"/>
    <tableColumn id="6377" xr3:uid="{4336988C-2FD9-452D-81BA-BD048DD15414}" name="Column6361" dataDxfId="10162"/>
    <tableColumn id="6378" xr3:uid="{03A875AF-D70C-4B30-BC8F-D24DC0CC6037}" name="Column6362" dataDxfId="10161"/>
    <tableColumn id="6379" xr3:uid="{9EB81FEA-DC7F-442A-B0CD-F3C527A5FC61}" name="Column6363" dataDxfId="10160"/>
    <tableColumn id="6380" xr3:uid="{F3FFEC00-97B8-45B0-82CC-31D68367978D}" name="Column6364" dataDxfId="10159"/>
    <tableColumn id="6381" xr3:uid="{E36E6034-76CF-4924-B69F-914493CE76A7}" name="Column6365" dataDxfId="10158"/>
    <tableColumn id="6382" xr3:uid="{C77374C8-00C8-479E-9459-0809EDD44736}" name="Column6366" dataDxfId="10157"/>
    <tableColumn id="6383" xr3:uid="{C18D8E9D-330F-4DF2-9299-75BE227D6DA0}" name="Column6367" dataDxfId="10156"/>
    <tableColumn id="6384" xr3:uid="{EC331FC2-92D6-4D94-AFAD-92CE81C8F29D}" name="Column6368" dataDxfId="10155"/>
    <tableColumn id="6385" xr3:uid="{BBAE1C20-D5A3-4642-B30F-D11BEF1403BC}" name="Column6369" dataDxfId="10154"/>
    <tableColumn id="6386" xr3:uid="{632DADBD-C6C6-4774-8DD3-60742E9912B7}" name="Column6370" dataDxfId="10153"/>
    <tableColumn id="6387" xr3:uid="{0ADDB901-D1DE-41D9-BE93-B6D210429287}" name="Column6371" dataDxfId="10152"/>
    <tableColumn id="6388" xr3:uid="{CB92B430-03DC-4421-9B04-D3A098B57560}" name="Column6372" dataDxfId="10151"/>
    <tableColumn id="6389" xr3:uid="{655B5ED0-D56F-4F4F-8D8C-B632D280B82F}" name="Column6373" dataDxfId="10150"/>
    <tableColumn id="6390" xr3:uid="{25EBF927-04C6-4818-9724-11CDDEA9E6A8}" name="Column6374" dataDxfId="10149"/>
    <tableColumn id="6391" xr3:uid="{588D6EC3-407F-4855-9155-BF18B0480222}" name="Column6375" dataDxfId="10148"/>
    <tableColumn id="6392" xr3:uid="{54720B50-0E3D-4BCA-B1AB-DDF464A65133}" name="Column6376" dataDxfId="10147"/>
    <tableColumn id="6393" xr3:uid="{9C29906B-7677-4F04-8581-2EFBAEE9014D}" name="Column6377" dataDxfId="10146"/>
    <tableColumn id="6394" xr3:uid="{E6C33F60-FAA6-4E1D-9A9D-A5834AC68EC4}" name="Column6378" dataDxfId="10145"/>
    <tableColumn id="6395" xr3:uid="{68B10A38-53F5-4965-A2E2-FAB54BA4F2E1}" name="Column6379" dataDxfId="10144"/>
    <tableColumn id="6396" xr3:uid="{7B4554B0-04D7-43D8-8B00-8A8E81FC1FCC}" name="Column6380" dataDxfId="10143"/>
    <tableColumn id="6397" xr3:uid="{15D9FA03-CDD6-4691-874D-67CCACC141B0}" name="Column6381" dataDxfId="10142"/>
    <tableColumn id="6398" xr3:uid="{0C5A81F5-E10C-447D-AA97-70EAC69AA847}" name="Column6382" dataDxfId="10141"/>
    <tableColumn id="6399" xr3:uid="{0C3CF4E6-8975-4681-93FD-3FBDA5E33825}" name="Column6383" dataDxfId="10140"/>
    <tableColumn id="6400" xr3:uid="{8A4864B1-70F8-4A28-9691-04A8A1D5080F}" name="Column6384" dataDxfId="10139"/>
    <tableColumn id="6401" xr3:uid="{FBBB7F9C-37E7-44A5-B5A9-2D73C948E02D}" name="Column6385" dataDxfId="10138"/>
    <tableColumn id="6402" xr3:uid="{D26A69E4-D617-441F-AE3A-12A03C7C86BB}" name="Column6386" dataDxfId="10137"/>
    <tableColumn id="6403" xr3:uid="{98E06643-1ABB-40F6-9A63-2A8B48A7712A}" name="Column6387" dataDxfId="10136"/>
    <tableColumn id="6404" xr3:uid="{8D77E4D2-8C34-4828-B2E8-0FB3E0EDFFC2}" name="Column6388" dataDxfId="10135"/>
    <tableColumn id="6405" xr3:uid="{645F95A7-B3E2-4813-B212-E992423E17A0}" name="Column6389" dataDxfId="10134"/>
    <tableColumn id="6406" xr3:uid="{F5F7EE48-A733-47FD-BCF6-A3206D1A35C7}" name="Column6390" dataDxfId="10133"/>
    <tableColumn id="6407" xr3:uid="{A62E0AF3-AF83-4492-8F27-BFB531C8EA32}" name="Column6391" dataDxfId="10132"/>
    <tableColumn id="6408" xr3:uid="{4C543E8F-F505-4ADC-ADC7-77D901660669}" name="Column6392" dataDxfId="10131"/>
    <tableColumn id="6409" xr3:uid="{5B287888-8307-456B-8AD0-3EEBADE9503F}" name="Column6393" dataDxfId="10130"/>
    <tableColumn id="6410" xr3:uid="{847A2DD1-B3CB-49DA-A632-68EDBD991099}" name="Column6394" dataDxfId="10129"/>
    <tableColumn id="6411" xr3:uid="{5651BA12-A5A9-464A-9DB3-3A0C3B2D91F7}" name="Column6395" dataDxfId="10128"/>
    <tableColumn id="6412" xr3:uid="{B035DDBE-3023-4FA6-8259-E1C6B05C1327}" name="Column6396" dataDxfId="10127"/>
    <tableColumn id="6413" xr3:uid="{4E75FBF7-4D71-40D1-A32D-5D203C48AAFA}" name="Column6397" dataDxfId="10126"/>
    <tableColumn id="6414" xr3:uid="{BF84DAF1-0C35-4B66-A7F2-2221F4C21032}" name="Column6398" dataDxfId="10125"/>
    <tableColumn id="6415" xr3:uid="{7DEBC33C-4F73-41E6-B9D9-780227DBFD0B}" name="Column6399" dataDxfId="10124"/>
    <tableColumn id="6416" xr3:uid="{F1570484-CE67-4D7D-AAF2-D14091C73468}" name="Column6400" dataDxfId="10123"/>
    <tableColumn id="6417" xr3:uid="{1C60EE65-4608-4F36-8919-BF4FCFD65713}" name="Column6401" dataDxfId="10122"/>
    <tableColumn id="6418" xr3:uid="{A79A6301-9313-4E19-A5FA-1D5AD43CFB95}" name="Column6402" dataDxfId="10121"/>
    <tableColumn id="6419" xr3:uid="{ED0D0744-BBB6-431A-A7EC-CD218E1BAF19}" name="Column6403" dataDxfId="10120"/>
    <tableColumn id="6420" xr3:uid="{67CC8685-1CCA-429B-AA0E-B825E59FE3D1}" name="Column6404" dataDxfId="10119"/>
    <tableColumn id="6421" xr3:uid="{41BE6749-7918-4AD6-9647-3EF3010283CF}" name="Column6405" dataDxfId="10118"/>
    <tableColumn id="6422" xr3:uid="{739B474B-8001-4EE5-B4DC-2FB4C69513E3}" name="Column6406" dataDxfId="10117"/>
    <tableColumn id="6423" xr3:uid="{33F8D26B-A738-4DCA-9557-B7F03426FD03}" name="Column6407" dataDxfId="10116"/>
    <tableColumn id="6424" xr3:uid="{012E5577-AAE8-49AF-9ADA-D007ABC8948E}" name="Column6408" dataDxfId="10115"/>
    <tableColumn id="6425" xr3:uid="{038BC311-CF01-4701-8915-F189C850E9B0}" name="Column6409" dataDxfId="10114"/>
    <tableColumn id="6426" xr3:uid="{1A246737-8F47-49DE-B0B1-225EFAD96CD1}" name="Column6410" dataDxfId="10113"/>
    <tableColumn id="6427" xr3:uid="{9E440437-FCD3-4B34-BE3E-3827A380215B}" name="Column6411" dataDxfId="10112"/>
    <tableColumn id="6428" xr3:uid="{EA7428F1-AE65-48BB-B3BF-C719F8584E43}" name="Column6412" dataDxfId="10111"/>
    <tableColumn id="6429" xr3:uid="{FE5AA309-88B1-4DB5-8C63-82D081F5301E}" name="Column6413" dataDxfId="10110"/>
    <tableColumn id="6430" xr3:uid="{12106C51-B420-41E5-9230-5E41708425C4}" name="Column6414" dataDxfId="10109"/>
    <tableColumn id="6431" xr3:uid="{A9B4EEF3-22A8-4A9F-99A9-993AF1AB2702}" name="Column6415" dataDxfId="10108"/>
    <tableColumn id="6432" xr3:uid="{D404BF05-2E80-42BB-82D8-0AF083566DBD}" name="Column6416" dataDxfId="10107"/>
    <tableColumn id="6433" xr3:uid="{3B397F23-47B1-4D38-9374-0E649D5E59B7}" name="Column6417" dataDxfId="10106"/>
    <tableColumn id="6434" xr3:uid="{71E2B038-1335-4783-AE07-B45562F58661}" name="Column6418" dataDxfId="10105"/>
    <tableColumn id="6435" xr3:uid="{35A7F064-6B0C-42A5-86CB-46D35F042378}" name="Column6419" dataDxfId="10104"/>
    <tableColumn id="6436" xr3:uid="{2AD3635A-A5BC-41C9-A09B-87F9CE8FF293}" name="Column6420" dataDxfId="10103"/>
    <tableColumn id="6437" xr3:uid="{7CAAB37E-2BE2-44AB-832E-CB815E7DF7CE}" name="Column6421" dataDxfId="10102"/>
    <tableColumn id="6438" xr3:uid="{270D379C-94B3-47B1-9C48-988CA4D8467B}" name="Column6422" dataDxfId="10101"/>
    <tableColumn id="6439" xr3:uid="{7FADAF47-1A57-4B53-A849-E4968F3BDD49}" name="Column6423" dataDxfId="10100"/>
    <tableColumn id="6440" xr3:uid="{3EA49A2B-128C-4387-BFA5-4A99D55BF486}" name="Column6424" dataDxfId="10099"/>
    <tableColumn id="6441" xr3:uid="{8433F9BB-9D3D-4BB7-9477-5D9036E421BE}" name="Column6425" dataDxfId="10098"/>
    <tableColumn id="6442" xr3:uid="{7711479C-8FF4-4339-9CF2-47E4AC715141}" name="Column6426" dataDxfId="10097"/>
    <tableColumn id="6443" xr3:uid="{C1FEBFB9-DA5F-4316-9819-556707D834D6}" name="Column6427" dataDxfId="10096"/>
    <tableColumn id="6444" xr3:uid="{64808947-9E41-4A69-B12C-76CE1EE34B8B}" name="Column6428" dataDxfId="10095"/>
    <tableColumn id="6445" xr3:uid="{8A77531F-6814-47C0-9C39-DFE6279BCC92}" name="Column6429" dataDxfId="10094"/>
    <tableColumn id="6446" xr3:uid="{D2AD66BE-9FEF-4C35-A945-9B462DE4E904}" name="Column6430" dataDxfId="10093"/>
    <tableColumn id="6447" xr3:uid="{896AD45E-5AE6-48A7-AD6C-AC34E91CAF53}" name="Column6431" dataDxfId="10092"/>
    <tableColumn id="6448" xr3:uid="{7ACA4353-85A7-4191-A919-291D093BFEFA}" name="Column6432" dataDxfId="10091"/>
    <tableColumn id="6449" xr3:uid="{4D2BADD6-0B9F-4F0D-8A0F-CF66C0CE3D6E}" name="Column6433" dataDxfId="10090"/>
    <tableColumn id="6450" xr3:uid="{571B18B0-3240-4962-8E35-1A085DCE735F}" name="Column6434" dataDxfId="10089"/>
    <tableColumn id="6451" xr3:uid="{BB35D8AD-673B-4CFB-9460-A5D7CBFB5C2D}" name="Column6435" dataDxfId="10088"/>
    <tableColumn id="6452" xr3:uid="{65304FB1-E7B7-41E3-A387-BDBE0A8C852A}" name="Column6436" dataDxfId="10087"/>
    <tableColumn id="6453" xr3:uid="{2D352DEC-9871-4F25-A86C-81E4254E9238}" name="Column6437" dataDxfId="10086"/>
    <tableColumn id="6454" xr3:uid="{4B3597E5-13FA-43DC-BE38-2D98C67C4C7B}" name="Column6438" dataDxfId="10085"/>
    <tableColumn id="6455" xr3:uid="{A8DDB114-C9EF-4235-B69D-2D0E5B2C6258}" name="Column6439" dataDxfId="10084"/>
    <tableColumn id="6456" xr3:uid="{3BD2E55D-147D-42F4-814A-63EBD0D7C521}" name="Column6440" dataDxfId="10083"/>
    <tableColumn id="6457" xr3:uid="{9E3478B6-DAD7-471A-9D70-6F99F7C53F85}" name="Column6441" dataDxfId="10082"/>
    <tableColumn id="6458" xr3:uid="{91B72004-A76D-4A3F-969D-9A73340E3491}" name="Column6442" dataDxfId="10081"/>
    <tableColumn id="6459" xr3:uid="{6AA25C3D-DFCD-49AC-8B37-EF095AF9E132}" name="Column6443" dataDxfId="10080"/>
    <tableColumn id="6460" xr3:uid="{7214A862-A18E-4DDC-A9A4-469A9FE92E1B}" name="Column6444" dataDxfId="10079"/>
    <tableColumn id="6461" xr3:uid="{C36B1734-011F-4203-A301-B9E2FCA27835}" name="Column6445" dataDxfId="10078"/>
    <tableColumn id="6462" xr3:uid="{B6CF7983-17A8-438B-BF1C-8289BA848256}" name="Column6446" dataDxfId="10077"/>
    <tableColumn id="6463" xr3:uid="{3B48F9D4-4094-4A73-B08A-CE8E1055F9B3}" name="Column6447" dataDxfId="10076"/>
    <tableColumn id="6464" xr3:uid="{227AF6B0-EE1E-4605-A656-F47B9A3262BD}" name="Column6448" dataDxfId="10075"/>
    <tableColumn id="6465" xr3:uid="{C9602A37-B4D1-4680-8AEA-F4665659AD9C}" name="Column6449" dataDxfId="10074"/>
    <tableColumn id="6466" xr3:uid="{C3A344F3-7150-462A-98F8-07B775BA04F0}" name="Column6450" dataDxfId="10073"/>
    <tableColumn id="6467" xr3:uid="{A00D3045-01D9-4F6F-A1BB-7C07A1977FA9}" name="Column6451" dataDxfId="10072"/>
    <tableColumn id="6468" xr3:uid="{0E1AD040-94C6-4483-811B-558660A5C326}" name="Column6452" dataDxfId="10071"/>
    <tableColumn id="6469" xr3:uid="{6435902A-3E89-489C-9E5A-CCD5692299F9}" name="Column6453" dataDxfId="10070"/>
    <tableColumn id="6470" xr3:uid="{67A66405-4737-4B99-9AA8-5194F176F9DC}" name="Column6454" dataDxfId="10069"/>
    <tableColumn id="6471" xr3:uid="{00279C37-7043-43AF-BB6D-3CBBB2FEE7B2}" name="Column6455" dataDxfId="10068"/>
    <tableColumn id="6472" xr3:uid="{FBDA9602-7E4C-433E-A184-3D245C972EEA}" name="Column6456" dataDxfId="10067"/>
    <tableColumn id="6473" xr3:uid="{78714B47-2E87-4157-924B-74CF171C5819}" name="Column6457" dataDxfId="10066"/>
    <tableColumn id="6474" xr3:uid="{AE15B030-A3F5-4849-A470-25F8919B41EB}" name="Column6458" dataDxfId="10065"/>
    <tableColumn id="6475" xr3:uid="{C06DC4ED-DD84-4BC1-8592-A6982BA86680}" name="Column6459" dataDxfId="10064"/>
    <tableColumn id="6476" xr3:uid="{3FCA3478-A0E0-4A84-8A70-E7C91A0B1930}" name="Column6460" dataDxfId="10063"/>
    <tableColumn id="6477" xr3:uid="{90C4AB26-CCC4-41EF-8507-980A80567978}" name="Column6461" dataDxfId="10062"/>
    <tableColumn id="6478" xr3:uid="{581E601E-7883-485B-A6BF-25A11B56FDE3}" name="Column6462" dataDxfId="10061"/>
    <tableColumn id="6479" xr3:uid="{C9832613-A7A9-4E5E-93C2-185FABDD6F70}" name="Column6463" dataDxfId="10060"/>
    <tableColumn id="6480" xr3:uid="{B333390C-E3B8-4742-8BE5-3213CE5A5BF9}" name="Column6464" dataDxfId="10059"/>
    <tableColumn id="6481" xr3:uid="{0941FDF8-638C-4972-8148-E389B90307C4}" name="Column6465" dataDxfId="10058"/>
    <tableColumn id="6482" xr3:uid="{5452681B-1301-4E05-AE44-B370233BECF6}" name="Column6466" dataDxfId="10057"/>
    <tableColumn id="6483" xr3:uid="{E4F63547-3C86-44CD-ADE9-CD0C7A3D6AE5}" name="Column6467" dataDxfId="10056"/>
    <tableColumn id="6484" xr3:uid="{969F3456-61E6-4D92-9643-1FE8F50FB880}" name="Column6468" dataDxfId="10055"/>
    <tableColumn id="6485" xr3:uid="{B7428BD2-1982-4EBF-BF14-529EDB0F9475}" name="Column6469" dataDxfId="10054"/>
    <tableColumn id="6486" xr3:uid="{187F5CF5-B3A6-4DF2-AF73-DA12D8744B82}" name="Column6470" dataDxfId="10053"/>
    <tableColumn id="6487" xr3:uid="{67A6194A-6CF8-4BF6-865F-3CBDF831B846}" name="Column6471" dataDxfId="10052"/>
    <tableColumn id="6488" xr3:uid="{197E1C3F-2D09-4C80-BFE5-8AB741B430CA}" name="Column6472" dataDxfId="10051"/>
    <tableColumn id="6489" xr3:uid="{E1707A82-BFB9-46B5-A05B-EE1795A7DB45}" name="Column6473" dataDxfId="10050"/>
    <tableColumn id="6490" xr3:uid="{CB5DD304-30AC-4B0D-8416-DC7C414D4548}" name="Column6474" dataDxfId="10049"/>
    <tableColumn id="6491" xr3:uid="{708FCAB3-1921-4AA2-A08A-75A9C6D47981}" name="Column6475" dataDxfId="10048"/>
    <tableColumn id="6492" xr3:uid="{61FAA51F-9F7B-458B-AFCB-3A6CFDBF58C0}" name="Column6476" dataDxfId="10047"/>
    <tableColumn id="6493" xr3:uid="{73FD9C9C-8A7D-42D7-9D85-6F31901FB90C}" name="Column6477" dataDxfId="10046"/>
    <tableColumn id="6494" xr3:uid="{A901272E-25E8-4DAF-815F-F88ADB2626B7}" name="Column6478" dataDxfId="10045"/>
    <tableColumn id="6495" xr3:uid="{ADDDAB60-C096-48A2-9643-137FF1395C57}" name="Column6479" dataDxfId="10044"/>
    <tableColumn id="6496" xr3:uid="{0AC2DD28-E9D1-4E14-8600-D8C131479617}" name="Column6480" dataDxfId="10043"/>
    <tableColumn id="6497" xr3:uid="{71B2F4D3-3E63-47CC-882F-AF57BB325B62}" name="Column6481" dataDxfId="10042"/>
    <tableColumn id="6498" xr3:uid="{72F761CA-AD38-4E51-93A5-D6B285344A3D}" name="Column6482" dataDxfId="10041"/>
    <tableColumn id="6499" xr3:uid="{F5D5F54D-A674-4960-97A6-F44CFF346BF2}" name="Column6483" dataDxfId="10040"/>
    <tableColumn id="6500" xr3:uid="{DA9B4122-DE33-4195-813C-DE19B0AC82E0}" name="Column6484" dataDxfId="10039"/>
    <tableColumn id="6501" xr3:uid="{CF379533-B173-4A8C-9994-6527EB61DBA1}" name="Column6485" dataDxfId="10038"/>
    <tableColumn id="6502" xr3:uid="{916D37BB-A715-4492-BFCC-ACC45170E859}" name="Column6486" dataDxfId="10037"/>
    <tableColumn id="6503" xr3:uid="{8A4FD0D4-9EDA-4DE6-A02D-DE846E13B285}" name="Column6487" dataDxfId="10036"/>
    <tableColumn id="6504" xr3:uid="{92A34E27-41C1-4747-A99C-3F6ABD6EE608}" name="Column6488" dataDxfId="10035"/>
    <tableColumn id="6505" xr3:uid="{B60B5E0A-CA49-4105-B6C7-FAB175DA00CC}" name="Column6489" dataDxfId="10034"/>
    <tableColumn id="6506" xr3:uid="{1EDEB851-23B4-46B9-97CB-D9D322CBB0A4}" name="Column6490" dataDxfId="10033"/>
    <tableColumn id="6507" xr3:uid="{B63785BB-4B6A-404C-99DF-DC66CA71D169}" name="Column6491" dataDxfId="10032"/>
    <tableColumn id="6508" xr3:uid="{05B4815B-8F16-4A2D-870F-2288F2C5AC8E}" name="Column6492" dataDxfId="10031"/>
    <tableColumn id="6509" xr3:uid="{2C5866F0-74BA-4720-9FCA-30EBBC00C6AF}" name="Column6493" dataDxfId="10030"/>
    <tableColumn id="6510" xr3:uid="{75AEEC16-EB85-4B77-866A-9FBA90E4282F}" name="Column6494" dataDxfId="10029"/>
    <tableColumn id="6511" xr3:uid="{4E80C151-C4AA-43B4-ACDE-DF94592A5DAB}" name="Column6495" dataDxfId="10028"/>
    <tableColumn id="6512" xr3:uid="{0CB2B54E-856A-4065-94BE-0064A20D281D}" name="Column6496" dataDxfId="10027"/>
    <tableColumn id="6513" xr3:uid="{D5061C70-7E5A-4695-8D68-C65603A3CCB7}" name="Column6497" dataDxfId="10026"/>
    <tableColumn id="6514" xr3:uid="{3951F191-2320-42D5-8E62-DEE5F59981C8}" name="Column6498" dataDxfId="10025"/>
    <tableColumn id="6515" xr3:uid="{C82B5C3A-1F4E-40AB-AFD9-A30F34E4D197}" name="Column6499" dataDxfId="10024"/>
    <tableColumn id="6516" xr3:uid="{9270B623-3FC2-4A97-BE98-E2C4F3E91396}" name="Column6500" dataDxfId="10023"/>
    <tableColumn id="6517" xr3:uid="{8167228F-6B63-4DD6-AAF7-0EF0ECE6500B}" name="Column6501" dataDxfId="10022"/>
    <tableColumn id="6518" xr3:uid="{1ABBD25A-6712-4B29-98BE-4FE0F7CDAC4D}" name="Column6502" dataDxfId="10021"/>
    <tableColumn id="6519" xr3:uid="{6FD1343E-5702-47B0-B480-9B06D8D16B48}" name="Column6503" dataDxfId="10020"/>
    <tableColumn id="6520" xr3:uid="{6DE2B2A9-0E4F-40F3-AB6A-A7D0807DF61A}" name="Column6504" dataDxfId="10019"/>
    <tableColumn id="6521" xr3:uid="{E5DC61C4-A4F3-4902-8968-1F8D972E4880}" name="Column6505" dataDxfId="10018"/>
    <tableColumn id="6522" xr3:uid="{A3A437E2-1244-4641-89B7-349FFF2BF6F6}" name="Column6506" dataDxfId="10017"/>
    <tableColumn id="6523" xr3:uid="{B7C16DA6-6C00-45FF-8D17-9CA3DF986D04}" name="Column6507" dataDxfId="10016"/>
    <tableColumn id="6524" xr3:uid="{45020B3C-69E7-4245-8320-2A1D0C705C8C}" name="Column6508" dataDxfId="10015"/>
    <tableColumn id="6525" xr3:uid="{62F09209-7F21-4A6E-9E5B-EE126EF42F8A}" name="Column6509" dataDxfId="10014"/>
    <tableColumn id="6526" xr3:uid="{8A1289F7-E36D-44ED-BA99-D85272E78253}" name="Column6510" dataDxfId="10013"/>
    <tableColumn id="6527" xr3:uid="{940F09BD-9F61-4526-92C7-E29A2A592296}" name="Column6511" dataDxfId="10012"/>
    <tableColumn id="6528" xr3:uid="{9BD35672-5157-40BD-93C8-8F585BAD0BB2}" name="Column6512" dataDxfId="10011"/>
    <tableColumn id="6529" xr3:uid="{B67CFBA8-AFC8-429F-88C5-EFE88C25FF0E}" name="Column6513" dataDxfId="10010"/>
    <tableColumn id="6530" xr3:uid="{779B9746-82E3-44C0-8FB7-4519AF146392}" name="Column6514" dataDxfId="10009"/>
    <tableColumn id="6531" xr3:uid="{3F358E35-6D58-4803-9234-0D3270AE9E51}" name="Column6515" dataDxfId="10008"/>
    <tableColumn id="6532" xr3:uid="{CD7E5326-495E-4887-B429-739C881D5F64}" name="Column6516" dataDxfId="10007"/>
    <tableColumn id="6533" xr3:uid="{2F3AB487-A4BD-4E78-A848-37A66BFE70E3}" name="Column6517" dataDxfId="10006"/>
    <tableColumn id="6534" xr3:uid="{FE561608-53F6-4DC3-BED1-2668653269CB}" name="Column6518" dataDxfId="10005"/>
    <tableColumn id="6535" xr3:uid="{76A024FD-37B4-4542-9206-B2A47B721629}" name="Column6519" dataDxfId="10004"/>
    <tableColumn id="6536" xr3:uid="{9FBFDBFC-C9E7-46CF-A94C-F6BFB419357D}" name="Column6520" dataDxfId="10003"/>
    <tableColumn id="6537" xr3:uid="{30221422-DA6B-466A-B6BE-33C139D5B277}" name="Column6521" dataDxfId="10002"/>
    <tableColumn id="6538" xr3:uid="{C25D8490-8E7C-4C16-8E3C-3ED14CE2B683}" name="Column6522" dataDxfId="10001"/>
    <tableColumn id="6539" xr3:uid="{B10C2DEB-8833-447C-811A-7759A004E786}" name="Column6523" dataDxfId="10000"/>
    <tableColumn id="6540" xr3:uid="{94803DFC-7F38-49B3-A803-348C0DDCECFF}" name="Column6524" dataDxfId="9999"/>
    <tableColumn id="6541" xr3:uid="{C41072D1-C604-4B0B-81F4-F27A14F0B353}" name="Column6525" dataDxfId="9998"/>
    <tableColumn id="6542" xr3:uid="{40D52018-248B-437B-89CA-10C33D42DE40}" name="Column6526" dataDxfId="9997"/>
    <tableColumn id="6543" xr3:uid="{79C34E8E-6619-4395-83FC-A7C9335CAA0C}" name="Column6527" dataDxfId="9996"/>
    <tableColumn id="6544" xr3:uid="{11A15849-77F8-458D-B66D-4A7ACC3BD2EA}" name="Column6528" dataDxfId="9995"/>
    <tableColumn id="6545" xr3:uid="{EA415E5A-AAAA-4A41-843C-98427077F180}" name="Column6529" dataDxfId="9994"/>
    <tableColumn id="6546" xr3:uid="{1FBBBBC4-1D0C-469E-8A48-276DB16A9E33}" name="Column6530" dataDxfId="9993"/>
    <tableColumn id="6547" xr3:uid="{F69570BF-1CB8-4330-8FDB-130F25F06C03}" name="Column6531" dataDxfId="9992"/>
    <tableColumn id="6548" xr3:uid="{FCF27837-02CA-4FF8-8C30-21CB2C1CC8AE}" name="Column6532" dataDxfId="9991"/>
    <tableColumn id="6549" xr3:uid="{6A445295-DCC0-47EF-9D9F-B14FF46DBDC6}" name="Column6533" dataDxfId="9990"/>
    <tableColumn id="6550" xr3:uid="{2842A801-C1AE-4849-9D94-3022BF70F994}" name="Column6534" dataDxfId="9989"/>
    <tableColumn id="6551" xr3:uid="{86B822BB-C951-4F1A-8982-DB4B3C3F639C}" name="Column6535" dataDxfId="9988"/>
    <tableColumn id="6552" xr3:uid="{13357562-FF80-4DE5-98CF-AD0D54AA7CF2}" name="Column6536" dataDxfId="9987"/>
    <tableColumn id="6553" xr3:uid="{0C0AB28E-649F-42D8-BE5B-17E5421E0283}" name="Column6537" dataDxfId="9986"/>
    <tableColumn id="6554" xr3:uid="{B8451864-35EE-4C6F-A305-F3AEC89527A0}" name="Column6538" dataDxfId="9985"/>
    <tableColumn id="6555" xr3:uid="{9D19F768-54D7-402D-B5D2-DB57E1D5F205}" name="Column6539" dataDxfId="9984"/>
    <tableColumn id="6556" xr3:uid="{D0E839D3-06CB-4D0F-BF5C-ECC7D3F47F36}" name="Column6540" dataDxfId="9983"/>
    <tableColumn id="6557" xr3:uid="{A363A317-B39E-4EA1-9B48-9FABBFBD24C3}" name="Column6541" dataDxfId="9982"/>
    <tableColumn id="6558" xr3:uid="{44D4EF59-D3B7-41BE-B269-ECB9E6E579D2}" name="Column6542" dataDxfId="9981"/>
    <tableColumn id="6559" xr3:uid="{820963EA-6857-40AF-AC5D-C7A519AEF15E}" name="Column6543" dataDxfId="9980"/>
    <tableColumn id="6560" xr3:uid="{02AEDD83-6D58-4B0A-A27B-053CB46A4A05}" name="Column6544" dataDxfId="9979"/>
    <tableColumn id="6561" xr3:uid="{01266F33-A632-40CF-94F2-2641D292E63D}" name="Column6545" dataDxfId="9978"/>
    <tableColumn id="6562" xr3:uid="{9C371BB8-9F6F-42E0-863C-593A1282E88A}" name="Column6546" dataDxfId="9977"/>
    <tableColumn id="6563" xr3:uid="{6412C2F3-5FC9-4EC9-B607-B62CFFC58352}" name="Column6547" dataDxfId="9976"/>
    <tableColumn id="6564" xr3:uid="{DA5F8A11-E819-4292-A898-FB7BDF7375D2}" name="Column6548" dataDxfId="9975"/>
    <tableColumn id="6565" xr3:uid="{2CDEBD02-DD76-46FA-88D7-3FA13E614C03}" name="Column6549" dataDxfId="9974"/>
    <tableColumn id="6566" xr3:uid="{EBE18E58-CC31-48F6-8B6A-17CCF4D19164}" name="Column6550" dataDxfId="9973"/>
    <tableColumn id="6567" xr3:uid="{46589BAF-3E72-47B0-8230-D69F24291492}" name="Column6551" dataDxfId="9972"/>
    <tableColumn id="6568" xr3:uid="{9E401A84-59A8-4E22-8204-575BF6AAEF71}" name="Column6552" dataDxfId="9971"/>
    <tableColumn id="6569" xr3:uid="{BEEABA25-9C06-4630-B24D-BA1F85F215E1}" name="Column6553" dataDxfId="9970"/>
    <tableColumn id="6570" xr3:uid="{3BC3B3F5-7461-4218-B116-A1CBB5D6C33A}" name="Column6554" dataDxfId="9969"/>
    <tableColumn id="6571" xr3:uid="{E3744337-8CC6-467E-B646-CDEB792EE107}" name="Column6555" dataDxfId="9968"/>
    <tableColumn id="6572" xr3:uid="{D4E7F334-9B52-4DE8-8190-3DD852CBB0D5}" name="Column6556" dataDxfId="9967"/>
    <tableColumn id="6573" xr3:uid="{6603338E-7E0B-4A1A-96A7-9C3D70CB7960}" name="Column6557" dataDxfId="9966"/>
    <tableColumn id="6574" xr3:uid="{A213D208-44D3-4F1E-851D-B526EBE975C8}" name="Column6558" dataDxfId="9965"/>
    <tableColumn id="6575" xr3:uid="{4AE81594-42EB-4175-862D-E3195840A728}" name="Column6559" dataDxfId="9964"/>
    <tableColumn id="6576" xr3:uid="{74754274-5517-4A3B-8EA8-6BC70CE72AA3}" name="Column6560" dataDxfId="9963"/>
    <tableColumn id="6577" xr3:uid="{4D13D9B3-0F66-42B8-9CA7-805704716E2D}" name="Column6561" dataDxfId="9962"/>
    <tableColumn id="6578" xr3:uid="{7BE47E4E-7068-4721-A1AB-9038E29A1538}" name="Column6562" dataDxfId="9961"/>
    <tableColumn id="6579" xr3:uid="{BE046217-5A55-4015-8B3A-313793726664}" name="Column6563" dataDxfId="9960"/>
    <tableColumn id="6580" xr3:uid="{FD32D80A-7477-4191-BC10-30A86E30C593}" name="Column6564" dataDxfId="9959"/>
    <tableColumn id="6581" xr3:uid="{00BD35A2-875B-4568-8B99-BAD1313A32F1}" name="Column6565" dataDxfId="9958"/>
    <tableColumn id="6582" xr3:uid="{51264D6E-3268-4301-B580-E051C4DF823A}" name="Column6566" dataDxfId="9957"/>
    <tableColumn id="6583" xr3:uid="{0D82108A-E5A0-42B3-842F-3CE4F84C521D}" name="Column6567" dataDxfId="9956"/>
    <tableColumn id="6584" xr3:uid="{1B6FE371-4BFD-4E2A-B49D-FA5BBEC90AFE}" name="Column6568" dataDxfId="9955"/>
    <tableColumn id="6585" xr3:uid="{FC218749-B350-4522-B38D-0CC4556B9269}" name="Column6569" dataDxfId="9954"/>
    <tableColumn id="6586" xr3:uid="{9C6E4202-F74F-46C1-BB0D-8FA490DA905C}" name="Column6570" dataDxfId="9953"/>
    <tableColumn id="6587" xr3:uid="{3B897DA0-7846-4CC6-A7BA-68183A34572B}" name="Column6571" dataDxfId="9952"/>
    <tableColumn id="6588" xr3:uid="{0137592D-4CD6-4573-AF4F-9C1F2D7E5905}" name="Column6572" dataDxfId="9951"/>
    <tableColumn id="6589" xr3:uid="{5C875F3E-B5B6-4F63-94C9-08B6A6D300BA}" name="Column6573" dataDxfId="9950"/>
    <tableColumn id="6590" xr3:uid="{7E7D5A00-BCEF-41CB-8B32-8039DA043BDF}" name="Column6574" dataDxfId="9949"/>
    <tableColumn id="6591" xr3:uid="{C827F98C-7E19-4E5A-A09A-E1B8E42E7BC1}" name="Column6575" dataDxfId="9948"/>
    <tableColumn id="6592" xr3:uid="{1E2023BE-F0F3-40FB-93A8-8EC2BD1AC20E}" name="Column6576" dataDxfId="9947"/>
    <tableColumn id="6593" xr3:uid="{8F64B029-9B87-436F-ACA0-EC40253C2624}" name="Column6577" dataDxfId="9946"/>
    <tableColumn id="6594" xr3:uid="{06BD2A6C-5F5A-4646-9896-9B3050627122}" name="Column6578" dataDxfId="9945"/>
    <tableColumn id="6595" xr3:uid="{BCAADF37-A1F6-4DF7-AEFF-B3FF55793BBB}" name="Column6579" dataDxfId="9944"/>
    <tableColumn id="6596" xr3:uid="{6166056E-72E3-4D6C-8B09-64A4BFC52690}" name="Column6580" dataDxfId="9943"/>
    <tableColumn id="6597" xr3:uid="{B990C82B-A346-40F2-9569-95469C1C3226}" name="Column6581" dataDxfId="9942"/>
    <tableColumn id="6598" xr3:uid="{6CC171AE-9982-406F-9B06-18B07E6E46C3}" name="Column6582" dataDxfId="9941"/>
    <tableColumn id="6599" xr3:uid="{19469E73-A9BB-4503-8480-EDF999B86EAB}" name="Column6583" dataDxfId="9940"/>
    <tableColumn id="6600" xr3:uid="{6EDFA30C-947E-4070-B68D-6A1402FB0D7D}" name="Column6584" dataDxfId="9939"/>
    <tableColumn id="6601" xr3:uid="{296C8D00-B9A3-41C3-8720-02AE32EEA053}" name="Column6585" dataDxfId="9938"/>
    <tableColumn id="6602" xr3:uid="{4344B8C2-BB38-4DB7-9A4C-AC2CB7930804}" name="Column6586" dataDxfId="9937"/>
    <tableColumn id="6603" xr3:uid="{46797C81-5F4C-440D-B887-31BBB56AE939}" name="Column6587" dataDxfId="9936"/>
    <tableColumn id="6604" xr3:uid="{17E552EB-7840-4448-A977-93C14627BAA1}" name="Column6588" dataDxfId="9935"/>
    <tableColumn id="6605" xr3:uid="{FA55333B-BCBA-4948-A905-1AD69D75136C}" name="Column6589" dataDxfId="9934"/>
    <tableColumn id="6606" xr3:uid="{1E48306A-9EF6-4484-AC14-CC8881C71835}" name="Column6590" dataDxfId="9933"/>
    <tableColumn id="6607" xr3:uid="{7667640F-B64E-4219-8135-6C1DB9DD2CC2}" name="Column6591" dataDxfId="9932"/>
    <tableColumn id="6608" xr3:uid="{5D129C37-E138-471F-901A-933EDD9E81FF}" name="Column6592" dataDxfId="9931"/>
    <tableColumn id="6609" xr3:uid="{270259FE-2572-4DA6-A02C-4BBFF4E60CCF}" name="Column6593" dataDxfId="9930"/>
    <tableColumn id="6610" xr3:uid="{7C1D6643-A543-4583-9D65-9325522CDE30}" name="Column6594" dataDxfId="9929"/>
    <tableColumn id="6611" xr3:uid="{2F24AF7A-91FE-4FE0-9DE0-528D72D31C22}" name="Column6595" dataDxfId="9928"/>
    <tableColumn id="6612" xr3:uid="{D2FEE96D-8603-47B8-97EE-E50CC8B35CF2}" name="Column6596" dataDxfId="9927"/>
    <tableColumn id="6613" xr3:uid="{79D1E4C8-790F-4237-87FA-FEE8EC2C617D}" name="Column6597" dataDxfId="9926"/>
    <tableColumn id="6614" xr3:uid="{3D5D6723-F978-4DDA-B266-4A49A95BBA6D}" name="Column6598" dataDxfId="9925"/>
    <tableColumn id="6615" xr3:uid="{98CFFD87-5543-4F20-8647-DD3100A6C714}" name="Column6599" dataDxfId="9924"/>
    <tableColumn id="6616" xr3:uid="{27379CB3-C209-4B4F-B7EB-0CED13E1586E}" name="Column6600" dataDxfId="9923"/>
    <tableColumn id="6617" xr3:uid="{4B242F7A-088D-4B2D-8A1A-356AA6F31D3E}" name="Column6601" dataDxfId="9922"/>
    <tableColumn id="6618" xr3:uid="{1812977E-56E2-4DD0-AE9C-38B391794DAB}" name="Column6602" dataDxfId="9921"/>
    <tableColumn id="6619" xr3:uid="{963F0AE2-539F-4C3D-B755-5AD58DA93A43}" name="Column6603" dataDxfId="9920"/>
    <tableColumn id="6620" xr3:uid="{40868467-A5F9-4E2A-A147-F9FB2C503C84}" name="Column6604" dataDxfId="9919"/>
    <tableColumn id="6621" xr3:uid="{0CAB5BCD-74E0-4A9E-A6D4-3B22F718B4DC}" name="Column6605" dataDxfId="9918"/>
    <tableColumn id="6622" xr3:uid="{CA1D2562-B53A-4B31-9FE4-3F3EBEE121FA}" name="Column6606" dataDxfId="9917"/>
    <tableColumn id="6623" xr3:uid="{C06A7C4D-6130-4FAA-A6AE-5621857CAC80}" name="Column6607" dataDxfId="9916"/>
    <tableColumn id="6624" xr3:uid="{473E1275-D145-4168-97B7-80BC8C2A02BF}" name="Column6608" dataDxfId="9915"/>
    <tableColumn id="6625" xr3:uid="{69960896-D61F-440C-8F56-E80E43C8DF96}" name="Column6609" dataDxfId="9914"/>
    <tableColumn id="6626" xr3:uid="{A2A027E9-789F-4950-9338-8C889372286C}" name="Column6610" dataDxfId="9913"/>
    <tableColumn id="6627" xr3:uid="{90790239-D86C-424E-B576-C921FE838C54}" name="Column6611" dataDxfId="9912"/>
    <tableColumn id="6628" xr3:uid="{2BDA735C-6D7B-46F6-B8F3-658F1D2AC41A}" name="Column6612" dataDxfId="9911"/>
    <tableColumn id="6629" xr3:uid="{90C1A3F7-D2B3-4B8B-A58A-11C2FFDF80CB}" name="Column6613" dataDxfId="9910"/>
    <tableColumn id="6630" xr3:uid="{5BE11474-4657-4A02-A550-C15486FB426E}" name="Column6614" dataDxfId="9909"/>
    <tableColumn id="6631" xr3:uid="{37850004-1A2E-46C7-A84A-2A669E2F896B}" name="Column6615" dataDxfId="9908"/>
    <tableColumn id="6632" xr3:uid="{EB66272E-F91E-4D7D-B530-2AC9ED9D1B02}" name="Column6616" dataDxfId="9907"/>
    <tableColumn id="6633" xr3:uid="{97DBD4D8-FEF5-4207-83C7-2A6982FCE471}" name="Column6617" dataDxfId="9906"/>
    <tableColumn id="6634" xr3:uid="{8B420C01-BED0-42A4-8C80-5580A95E74A3}" name="Column6618" dataDxfId="9905"/>
    <tableColumn id="6635" xr3:uid="{1CDFD708-1038-48A2-856D-77596A9A2D41}" name="Column6619" dataDxfId="9904"/>
    <tableColumn id="6636" xr3:uid="{FC0061AC-5425-49E0-9233-286F588CE0E7}" name="Column6620" dataDxfId="9903"/>
    <tableColumn id="6637" xr3:uid="{CA5E5670-B13E-48F4-BCF9-9F32FEC40F79}" name="Column6621" dataDxfId="9902"/>
    <tableColumn id="6638" xr3:uid="{21D0A705-8BD6-4A1D-8337-4A2CF4666DCE}" name="Column6622" dataDxfId="9901"/>
    <tableColumn id="6639" xr3:uid="{BD9C2278-3120-4D92-A78E-E1A110E3F829}" name="Column6623" dataDxfId="9900"/>
    <tableColumn id="6640" xr3:uid="{F572B9E7-603C-4227-B4E3-DE7BA5FAC326}" name="Column6624" dataDxfId="9899"/>
    <tableColumn id="6641" xr3:uid="{F56400D1-4F41-4D2B-9EC2-76230B4C9F73}" name="Column6625" dataDxfId="9898"/>
    <tableColumn id="6642" xr3:uid="{1666AF7E-7D58-479E-8E4E-98CD22DAD5B2}" name="Column6626" dataDxfId="9897"/>
    <tableColumn id="6643" xr3:uid="{062BBCA9-501C-42BD-8D38-9E7DF58DB63E}" name="Column6627" dataDxfId="9896"/>
    <tableColumn id="6644" xr3:uid="{53B7E0FA-4BF0-4F81-BE16-72635535057E}" name="Column6628" dataDxfId="9895"/>
    <tableColumn id="6645" xr3:uid="{B115753C-2C32-4597-A27D-EB11D08ACE0F}" name="Column6629" dataDxfId="9894"/>
    <tableColumn id="6646" xr3:uid="{1803080B-DB47-4252-AFAB-C5771CAC912D}" name="Column6630" dataDxfId="9893"/>
    <tableColumn id="6647" xr3:uid="{1D3CE0B9-CF2E-4F26-870A-9D10D43BB3D4}" name="Column6631" dataDxfId="9892"/>
    <tableColumn id="6648" xr3:uid="{B85DC65C-6081-464B-AAFF-3D0CF02BC0AA}" name="Column6632" dataDxfId="9891"/>
    <tableColumn id="6649" xr3:uid="{22DDFD04-4EAF-4CE5-8499-4652C8323EF8}" name="Column6633" dataDxfId="9890"/>
    <tableColumn id="6650" xr3:uid="{E70587F5-492E-45AD-A719-ACEFDADD46F2}" name="Column6634" dataDxfId="9889"/>
    <tableColumn id="6651" xr3:uid="{7B2FE9D5-0ADD-460C-B31D-8559C85EE3C9}" name="Column6635" dataDxfId="9888"/>
    <tableColumn id="6652" xr3:uid="{8AE01459-51F8-4581-958E-88C1EF7C4C85}" name="Column6636" dataDxfId="9887"/>
    <tableColumn id="6653" xr3:uid="{D72C90DE-F99D-4C6C-887D-E2084CE3B6B4}" name="Column6637" dataDxfId="9886"/>
    <tableColumn id="6654" xr3:uid="{517A689C-C3D9-44FD-8B0D-96B78AFEE77A}" name="Column6638" dataDxfId="9885"/>
    <tableColumn id="6655" xr3:uid="{69FC0BA7-322A-431C-B770-80B3982E55F4}" name="Column6639" dataDxfId="9884"/>
    <tableColumn id="6656" xr3:uid="{042EC1F4-78EB-4384-A6D5-E4E4F9B8E948}" name="Column6640" dataDxfId="9883"/>
    <tableColumn id="6657" xr3:uid="{AD90A6E6-3098-4A4C-AD76-4F55C7C4FDA6}" name="Column6641" dataDxfId="9882"/>
    <tableColumn id="6658" xr3:uid="{A666272E-2525-47BB-A73E-924DA5AE1F2B}" name="Column6642" dataDxfId="9881"/>
    <tableColumn id="6659" xr3:uid="{1EB3C563-BCF0-47D1-8235-FE301CD29D5A}" name="Column6643" dataDxfId="9880"/>
    <tableColumn id="6660" xr3:uid="{576BB83B-10AD-4473-B1DA-0EBB6FDC2CAF}" name="Column6644" dataDxfId="9879"/>
    <tableColumn id="6661" xr3:uid="{95ADE220-23E0-4160-A6DE-AFEE26837BEE}" name="Column6645" dataDxfId="9878"/>
    <tableColumn id="6662" xr3:uid="{7555F01C-2EB8-4844-81EE-14087B639D6B}" name="Column6646" dataDxfId="9877"/>
    <tableColumn id="6663" xr3:uid="{9E189564-7AAD-433F-ABE7-691EE810AF15}" name="Column6647" dataDxfId="9876"/>
    <tableColumn id="6664" xr3:uid="{CD676E84-0170-4C98-8E2C-102F7526372C}" name="Column6648" dataDxfId="9875"/>
    <tableColumn id="6665" xr3:uid="{B6D512CB-65D6-4B41-8AD2-188431FE98B0}" name="Column6649" dataDxfId="9874"/>
    <tableColumn id="6666" xr3:uid="{79EA50BC-A9F1-4F20-BC4C-2E34DABEE017}" name="Column6650" dataDxfId="9873"/>
    <tableColumn id="6667" xr3:uid="{C1F9367F-8738-4C36-B465-EA05CE968DE5}" name="Column6651" dataDxfId="9872"/>
    <tableColumn id="6668" xr3:uid="{188B1B45-6324-4AE6-B06E-F456250231EC}" name="Column6652" dataDxfId="9871"/>
    <tableColumn id="6669" xr3:uid="{3B8D2A13-54C4-4D2E-9B75-DB5C7BA09C5F}" name="Column6653" dataDxfId="9870"/>
    <tableColumn id="6670" xr3:uid="{D95C9CBF-B64B-4E6E-BA46-7C4F0996230F}" name="Column6654" dataDxfId="9869"/>
    <tableColumn id="6671" xr3:uid="{093462BE-B2F1-4ADB-8C81-6CC10647A767}" name="Column6655" dataDxfId="9868"/>
    <tableColumn id="6672" xr3:uid="{667B058C-1533-4EBA-AFA8-FF6D370EB617}" name="Column6656" dataDxfId="9867"/>
    <tableColumn id="6673" xr3:uid="{C36995D0-6E4C-4635-AC73-59215F0C1600}" name="Column6657" dataDxfId="9866"/>
    <tableColumn id="6674" xr3:uid="{B7FC9918-5717-45C8-82CE-76F56F19E045}" name="Column6658" dataDxfId="9865"/>
    <tableColumn id="6675" xr3:uid="{86D81794-9C81-4C39-9744-EEC1A8652D32}" name="Column6659" dataDxfId="9864"/>
    <tableColumn id="6676" xr3:uid="{B548D89D-83DA-4FB6-B441-EEAF11EA0391}" name="Column6660" dataDxfId="9863"/>
    <tableColumn id="6677" xr3:uid="{C4E623C4-8795-4D23-9E96-4749EB242321}" name="Column6661" dataDxfId="9862"/>
    <tableColumn id="6678" xr3:uid="{24EB3DE9-5C46-43AF-84C6-494F6F84DFAC}" name="Column6662" dataDxfId="9861"/>
    <tableColumn id="6679" xr3:uid="{F915D45B-F8C7-4ECB-9841-7B020BAE9791}" name="Column6663" dataDxfId="9860"/>
    <tableColumn id="6680" xr3:uid="{C19F6001-3970-4B3F-918F-1542DFEB15AB}" name="Column6664" dataDxfId="9859"/>
    <tableColumn id="6681" xr3:uid="{D7D8C127-1225-49CD-AA4E-FF208A2130ED}" name="Column6665" dataDxfId="9858"/>
    <tableColumn id="6682" xr3:uid="{1A159044-4357-4290-A27C-22096CA34C99}" name="Column6666" dataDxfId="9857"/>
    <tableColumn id="6683" xr3:uid="{96F10D79-01D2-4D13-A54C-93596B1CC7A3}" name="Column6667" dataDxfId="9856"/>
    <tableColumn id="6684" xr3:uid="{42C16328-ECAD-4C25-8D9F-56EDD08D1439}" name="Column6668" dataDxfId="9855"/>
    <tableColumn id="6685" xr3:uid="{C76E890E-8B4F-4D5A-BF88-35BD439C9F4A}" name="Column6669" dataDxfId="9854"/>
    <tableColumn id="6686" xr3:uid="{D6446D6E-E164-4009-BAC8-3E4EE59FE99F}" name="Column6670" dataDxfId="9853"/>
    <tableColumn id="6687" xr3:uid="{0DBF1DC3-B04D-4486-A63C-AC28E9772DF3}" name="Column6671" dataDxfId="9852"/>
    <tableColumn id="6688" xr3:uid="{8A049AE5-346B-4EAC-8F09-0F208A511156}" name="Column6672" dataDxfId="9851"/>
    <tableColumn id="6689" xr3:uid="{F5A30872-7042-460F-A641-95F6BB939D0A}" name="Column6673" dataDxfId="9850"/>
    <tableColumn id="6690" xr3:uid="{D27AD2F6-70CC-4952-8532-44F1A3E53E3A}" name="Column6674" dataDxfId="9849"/>
    <tableColumn id="6691" xr3:uid="{DF37D762-47EB-4A2C-BB38-5960638C4029}" name="Column6675" dataDxfId="9848"/>
    <tableColumn id="6692" xr3:uid="{F4BF79F4-B266-44CB-8F6B-F836BF6A47BC}" name="Column6676" dataDxfId="9847"/>
    <tableColumn id="6693" xr3:uid="{6FBBC373-2524-466C-B377-F8BF0182FC99}" name="Column6677" dataDxfId="9846"/>
    <tableColumn id="6694" xr3:uid="{7B768B20-3F0D-4120-9E0A-C296ED4F90ED}" name="Column6678" dataDxfId="9845"/>
    <tableColumn id="6695" xr3:uid="{16BAFD7C-22B2-4C77-8970-A28AB2C1023C}" name="Column6679" dataDxfId="9844"/>
    <tableColumn id="6696" xr3:uid="{6C5391DA-221F-4438-9B09-4650FBBA6B85}" name="Column6680" dataDxfId="9843"/>
    <tableColumn id="6697" xr3:uid="{EF0C9FDA-99C4-4314-91C5-C3DB46E5F412}" name="Column6681" dataDxfId="9842"/>
    <tableColumn id="6698" xr3:uid="{B6B86DDE-E046-4AA9-B2E6-5DD1AAAC6A6B}" name="Column6682" dataDxfId="9841"/>
    <tableColumn id="6699" xr3:uid="{CB57903F-BA46-4495-B353-B9F8CFCDDAA2}" name="Column6683" dataDxfId="9840"/>
    <tableColumn id="6700" xr3:uid="{72B5FE22-9B4A-4B05-A93E-E16AA3449A5C}" name="Column6684" dataDxfId="9839"/>
    <tableColumn id="6701" xr3:uid="{F105DD04-A650-437D-858D-FB1240D2D3E9}" name="Column6685" dataDxfId="9838"/>
    <tableColumn id="6702" xr3:uid="{32986D53-208E-4ABD-9F2D-D78CFE078A31}" name="Column6686" dataDxfId="9837"/>
    <tableColumn id="6703" xr3:uid="{B296605C-169C-44A5-A191-9346C170BAC8}" name="Column6687" dataDxfId="9836"/>
    <tableColumn id="6704" xr3:uid="{48FEAC35-4BBD-4425-BD91-C462968FBA38}" name="Column6688" dataDxfId="9835"/>
    <tableColumn id="6705" xr3:uid="{A1B6029B-03A4-4655-B8C2-D71AFB395018}" name="Column6689" dataDxfId="9834"/>
    <tableColumn id="6706" xr3:uid="{0FE91F99-98B2-4A86-B446-90FB3BFE2E41}" name="Column6690" dataDxfId="9833"/>
    <tableColumn id="6707" xr3:uid="{B4C6C22A-EDA3-4CEF-B39B-CAC14D1A93E9}" name="Column6691" dataDxfId="9832"/>
    <tableColumn id="6708" xr3:uid="{C7A3A158-8472-494F-BB7D-C3EE522A72FA}" name="Column6692" dataDxfId="9831"/>
    <tableColumn id="6709" xr3:uid="{7189D644-CDEE-43EA-8DB7-423541410548}" name="Column6693" dataDxfId="9830"/>
    <tableColumn id="6710" xr3:uid="{00AC05A7-C2F7-456D-81E5-58451C61D8FC}" name="Column6694" dataDxfId="9829"/>
    <tableColumn id="6711" xr3:uid="{F3D40B71-1FAE-4EA1-861D-8878409907AF}" name="Column6695" dataDxfId="9828"/>
    <tableColumn id="6712" xr3:uid="{16867440-0866-4803-A513-5C8C6325270B}" name="Column6696" dataDxfId="9827"/>
    <tableColumn id="6713" xr3:uid="{95F5215B-3648-4807-AF3C-C26EFC4BB789}" name="Column6697" dataDxfId="9826"/>
    <tableColumn id="6714" xr3:uid="{D45C8D45-E275-4D5F-AD6A-C77D3EE98B88}" name="Column6698" dataDxfId="9825"/>
    <tableColumn id="6715" xr3:uid="{0E81E3F4-33B9-41EC-AEA1-538C02D4FB8B}" name="Column6699" dataDxfId="9824"/>
    <tableColumn id="6716" xr3:uid="{E9FCB60B-B55C-4B76-9713-C5EACB3ADF94}" name="Column6700" dataDxfId="9823"/>
    <tableColumn id="6717" xr3:uid="{03BC3823-3CBC-4C85-90FB-06F46EA5F476}" name="Column6701" dataDxfId="9822"/>
    <tableColumn id="6718" xr3:uid="{8956CDE1-F366-44B6-B15F-D83136036919}" name="Column6702" dataDxfId="9821"/>
    <tableColumn id="6719" xr3:uid="{D50C5F82-E0F7-43D1-A0C1-588D37B2291E}" name="Column6703" dataDxfId="9820"/>
    <tableColumn id="6720" xr3:uid="{46D4702C-D60C-4A1F-82D8-EB06F17386B6}" name="Column6704" dataDxfId="9819"/>
    <tableColumn id="6721" xr3:uid="{A83792D2-FA94-4178-A1B1-BC94EB284F1F}" name="Column6705" dataDxfId="9818"/>
    <tableColumn id="6722" xr3:uid="{DCA781CA-A3F2-4F37-B0D2-3DA96F2FA3D4}" name="Column6706" dataDxfId="9817"/>
    <tableColumn id="6723" xr3:uid="{00BAA2F3-2B92-499D-808F-F3BB73DA54B7}" name="Column6707" dataDxfId="9816"/>
    <tableColumn id="6724" xr3:uid="{C82705F3-6004-441B-9EF6-C848254C0BDA}" name="Column6708" dataDxfId="9815"/>
    <tableColumn id="6725" xr3:uid="{E5D9EA9F-20F5-49E6-A3D3-B31ACF1DF203}" name="Column6709" dataDxfId="9814"/>
    <tableColumn id="6726" xr3:uid="{A0F14083-3816-425E-9C50-45945A1A1729}" name="Column6710" dataDxfId="9813"/>
    <tableColumn id="6727" xr3:uid="{36DFA726-DDE6-46BE-804B-D2AAE8E57D38}" name="Column6711" dataDxfId="9812"/>
    <tableColumn id="6728" xr3:uid="{9920E197-B41F-40B3-A5BB-C54E17E151EC}" name="Column6712" dataDxfId="9811"/>
    <tableColumn id="6729" xr3:uid="{C8EBEDBB-2FDF-4827-A6DD-0A8E7D01914F}" name="Column6713" dataDxfId="9810"/>
    <tableColumn id="6730" xr3:uid="{63FA4494-7531-4B47-8393-2597874D0D53}" name="Column6714" dataDxfId="9809"/>
    <tableColumn id="6731" xr3:uid="{85D4BFDA-F4AE-4FF4-8492-C791928809A9}" name="Column6715" dataDxfId="9808"/>
    <tableColumn id="6732" xr3:uid="{6B806C9B-64F9-4A86-BD26-02243E9972C9}" name="Column6716" dataDxfId="9807"/>
    <tableColumn id="6733" xr3:uid="{A5AA07C0-ADA9-4CDF-85CE-B61FF14217A9}" name="Column6717" dataDxfId="9806"/>
    <tableColumn id="6734" xr3:uid="{CEBF596B-E0A1-44F8-9A5F-84741CF8C9D2}" name="Column6718" dataDxfId="9805"/>
    <tableColumn id="6735" xr3:uid="{B0BA8AA1-EBB9-48CD-87AF-29F952097373}" name="Column6719" dataDxfId="9804"/>
    <tableColumn id="6736" xr3:uid="{2E0693AC-2D22-47CD-8137-4FDD5D3BB53A}" name="Column6720" dataDxfId="9803"/>
    <tableColumn id="6737" xr3:uid="{9DD04B31-00FF-4839-971F-AB6592A84447}" name="Column6721" dataDxfId="9802"/>
    <tableColumn id="6738" xr3:uid="{96309E22-2AC4-46B2-BD0F-A30CEBEEC049}" name="Column6722" dataDxfId="9801"/>
    <tableColumn id="6739" xr3:uid="{F13A11AB-6899-4391-9ABC-0C034C63D5ED}" name="Column6723" dataDxfId="9800"/>
    <tableColumn id="6740" xr3:uid="{EFD90B64-6DDC-40B9-8C7F-936A909A55E1}" name="Column6724" dataDxfId="9799"/>
    <tableColumn id="6741" xr3:uid="{96CAD7F0-019C-4BC7-9C1A-EC3411E8526C}" name="Column6725" dataDxfId="9798"/>
    <tableColumn id="6742" xr3:uid="{DA76A615-1A96-4126-BB6B-9D01CABA5BA9}" name="Column6726" dataDxfId="9797"/>
    <tableColumn id="6743" xr3:uid="{9F141110-1C48-4BE0-B26C-B7BFA2C55BD7}" name="Column6727" dataDxfId="9796"/>
    <tableColumn id="6744" xr3:uid="{C02EA50B-2383-4F6D-810F-E6A87C1AA1B3}" name="Column6728" dataDxfId="9795"/>
    <tableColumn id="6745" xr3:uid="{E603D101-DA81-4123-9F02-5F7046F21934}" name="Column6729" dataDxfId="9794"/>
    <tableColumn id="6746" xr3:uid="{9D189FB8-317E-4F18-A03F-BC26B5693571}" name="Column6730" dataDxfId="9793"/>
    <tableColumn id="6747" xr3:uid="{0551CA40-60BE-4B29-845E-AC1DABD37B41}" name="Column6731" dataDxfId="9792"/>
    <tableColumn id="6748" xr3:uid="{05F52AF6-EDD3-4FD8-9516-7B55F8CC58B8}" name="Column6732" dataDxfId="9791"/>
    <tableColumn id="6749" xr3:uid="{53247515-C223-4BF1-A799-A58838AF9EC9}" name="Column6733" dataDxfId="9790"/>
    <tableColumn id="6750" xr3:uid="{502801F6-5D98-4CE5-B983-5236E70CB496}" name="Column6734" dataDxfId="9789"/>
    <tableColumn id="6751" xr3:uid="{B1DD60B1-668B-43DD-A86F-4A51C78AE127}" name="Column6735" dataDxfId="9788"/>
    <tableColumn id="6752" xr3:uid="{A24C3A14-9E3F-422D-BFA5-15F147538C1A}" name="Column6736" dataDxfId="9787"/>
    <tableColumn id="6753" xr3:uid="{E8821B7A-7090-4E79-9503-DA8FED1BA26C}" name="Column6737" dataDxfId="9786"/>
    <tableColumn id="6754" xr3:uid="{A0587456-F4AB-4C2F-8527-C8FCA6B4361F}" name="Column6738" dataDxfId="9785"/>
    <tableColumn id="6755" xr3:uid="{9BB5DB66-8976-4E9B-A03C-4724BDE6832D}" name="Column6739" dataDxfId="9784"/>
    <tableColumn id="6756" xr3:uid="{0697685E-8477-4D29-ACFB-FEE4658B4717}" name="Column6740" dataDxfId="9783"/>
    <tableColumn id="6757" xr3:uid="{E6370616-E26B-404F-A8B7-2250391D4EA0}" name="Column6741" dataDxfId="9782"/>
    <tableColumn id="6758" xr3:uid="{F8ED111F-8046-443A-BF8A-EBA7F79DE1E9}" name="Column6742" dataDxfId="9781"/>
    <tableColumn id="6759" xr3:uid="{29791C84-8C3A-460F-A309-EFAFB93DAE19}" name="Column6743" dataDxfId="9780"/>
    <tableColumn id="6760" xr3:uid="{DC473902-1701-4CA9-AEBB-050629B0045E}" name="Column6744" dataDxfId="9779"/>
    <tableColumn id="6761" xr3:uid="{65D07569-738C-4E77-8CB9-6AEBF33683A3}" name="Column6745" dataDxfId="9778"/>
    <tableColumn id="6762" xr3:uid="{9DB5BCE7-D5DF-405D-BA69-C85E29FD8929}" name="Column6746" dataDxfId="9777"/>
    <tableColumn id="6763" xr3:uid="{E066EDF0-C38F-4210-B729-D4FE03DA3974}" name="Column6747" dataDxfId="9776"/>
    <tableColumn id="6764" xr3:uid="{941E88C5-4967-418A-88E0-0E5F53EE26D9}" name="Column6748" dataDxfId="9775"/>
    <tableColumn id="6765" xr3:uid="{4D1B7CE5-DC75-457A-BA4C-13C9802B4274}" name="Column6749" dataDxfId="9774"/>
    <tableColumn id="6766" xr3:uid="{E7590042-2EBC-460F-9BD3-7987854F4C4D}" name="Column6750" dataDxfId="9773"/>
    <tableColumn id="6767" xr3:uid="{9EAE2DAA-467B-4DCD-8C80-0A4EB59EE62F}" name="Column6751" dataDxfId="9772"/>
    <tableColumn id="6768" xr3:uid="{D1F35B27-4BBC-4388-B2FA-91C8D386421F}" name="Column6752" dataDxfId="9771"/>
    <tableColumn id="6769" xr3:uid="{F17FC215-268B-41D5-87D4-0460AA69BA58}" name="Column6753" dataDxfId="9770"/>
    <tableColumn id="6770" xr3:uid="{34CB3907-D876-48B8-8058-91D8E233C26C}" name="Column6754" dataDxfId="9769"/>
    <tableColumn id="6771" xr3:uid="{AD04C657-47EC-42E4-9D12-EC1C1DE3AE2D}" name="Column6755" dataDxfId="9768"/>
    <tableColumn id="6772" xr3:uid="{71E26784-7019-402E-870C-81FE5F15C0EA}" name="Column6756" dataDxfId="9767"/>
    <tableColumn id="6773" xr3:uid="{7D18B63C-6E9C-4C0E-9D6D-911011592507}" name="Column6757" dataDxfId="9766"/>
    <tableColumn id="6774" xr3:uid="{0E99DB40-D90A-4DB5-9B02-3D7BA23FD0F0}" name="Column6758" dataDxfId="9765"/>
    <tableColumn id="6775" xr3:uid="{5894C0B0-C59D-4EF1-A6EE-877BED862086}" name="Column6759" dataDxfId="9764"/>
    <tableColumn id="6776" xr3:uid="{D7968F5A-F7D1-4D7E-8E87-45E22FA3C664}" name="Column6760" dataDxfId="9763"/>
    <tableColumn id="6777" xr3:uid="{FFCCD12A-6631-48FC-9962-2B242BAE5C0A}" name="Column6761" dataDxfId="9762"/>
    <tableColumn id="6778" xr3:uid="{81CCBA00-862D-43EC-998B-890771206824}" name="Column6762" dataDxfId="9761"/>
    <tableColumn id="6779" xr3:uid="{CE5BF0E2-40A6-44A6-A998-09A4BC3D651B}" name="Column6763" dataDxfId="9760"/>
    <tableColumn id="6780" xr3:uid="{71BB6E67-1938-4B53-982E-2AE931E0E9E8}" name="Column6764" dataDxfId="9759"/>
    <tableColumn id="6781" xr3:uid="{BA45205A-8C27-42C4-A4EA-CFE21369F8AD}" name="Column6765" dataDxfId="9758"/>
    <tableColumn id="6782" xr3:uid="{994F3BBE-7396-408E-B280-0CAEBDDF4A1D}" name="Column6766" dataDxfId="9757"/>
    <tableColumn id="6783" xr3:uid="{B01D2679-86BB-43B0-953D-B40A214CB3A4}" name="Column6767" dataDxfId="9756"/>
    <tableColumn id="6784" xr3:uid="{7D32B10A-11F2-40C2-A665-FAB1A63D127B}" name="Column6768" dataDxfId="9755"/>
    <tableColumn id="6785" xr3:uid="{D8D37C48-360C-4591-A8D0-EA0613BBAFD3}" name="Column6769" dataDxfId="9754"/>
    <tableColumn id="6786" xr3:uid="{6D60440C-15BE-4C4E-BD22-87341D7252CF}" name="Column6770" dataDxfId="9753"/>
    <tableColumn id="6787" xr3:uid="{D2669302-7611-4FBE-88BB-F47E9A33222D}" name="Column6771" dataDxfId="9752"/>
    <tableColumn id="6788" xr3:uid="{2BD613E0-217F-4D5F-B7B8-34ECE80A876D}" name="Column6772" dataDxfId="9751"/>
    <tableColumn id="6789" xr3:uid="{1B3F6625-E068-4F5F-984F-E73DB29D48F7}" name="Column6773" dataDxfId="9750"/>
    <tableColumn id="6790" xr3:uid="{A1E8F78B-D617-46A2-B64D-81A5A42E4552}" name="Column6774" dataDxfId="9749"/>
    <tableColumn id="6791" xr3:uid="{C994D9B6-1A3E-44F4-8031-AF9E26CFC560}" name="Column6775" dataDxfId="9748"/>
    <tableColumn id="6792" xr3:uid="{431ED667-F9EA-47FD-BB1B-B60BB768C3A3}" name="Column6776" dataDxfId="9747"/>
    <tableColumn id="6793" xr3:uid="{6E55B2E4-125D-4F3A-B599-33CDC44456D2}" name="Column6777" dataDxfId="9746"/>
    <tableColumn id="6794" xr3:uid="{2453FA75-293D-4BB4-B464-70C7D020B800}" name="Column6778" dataDxfId="9745"/>
    <tableColumn id="6795" xr3:uid="{AB30EEB8-E2F2-4D7F-8BCF-5B33B797EA8E}" name="Column6779" dataDxfId="9744"/>
    <tableColumn id="6796" xr3:uid="{E041C0F0-14AB-4C52-ADAF-0C1D5199B049}" name="Column6780" dataDxfId="9743"/>
    <tableColumn id="6797" xr3:uid="{C0E452F0-4228-4A83-86A8-714D6EDF301E}" name="Column6781" dataDxfId="9742"/>
    <tableColumn id="6798" xr3:uid="{8C247854-EDE2-41DC-9781-324E564951A6}" name="Column6782" dataDxfId="9741"/>
    <tableColumn id="6799" xr3:uid="{6BE7218B-7C0C-4D2D-80C7-C7200F02DFE7}" name="Column6783" dataDxfId="9740"/>
    <tableColumn id="6800" xr3:uid="{BC882D7C-65D4-49AA-BB8B-D83447EC73BE}" name="Column6784" dataDxfId="9739"/>
    <tableColumn id="6801" xr3:uid="{3415EB61-9D29-4985-987A-22127600E69D}" name="Column6785" dataDxfId="9738"/>
    <tableColumn id="6802" xr3:uid="{145FCD01-BEDA-4FDB-9C4D-2374C736458C}" name="Column6786" dataDxfId="9737"/>
    <tableColumn id="6803" xr3:uid="{8339D18C-42E4-46D8-9D1B-12F50EC4D265}" name="Column6787" dataDxfId="9736"/>
    <tableColumn id="6804" xr3:uid="{6297FB45-02FC-40AB-A7B2-A8896C2ED314}" name="Column6788" dataDxfId="9735"/>
    <tableColumn id="6805" xr3:uid="{03C2DE88-79C6-474D-8472-71F694878C19}" name="Column6789" dataDxfId="9734"/>
    <tableColumn id="6806" xr3:uid="{3861580F-04A0-4108-805B-CE5F7149B376}" name="Column6790" dataDxfId="9733"/>
    <tableColumn id="6807" xr3:uid="{A93676B7-AD48-4A3C-BB00-8C90C54C2851}" name="Column6791" dataDxfId="9732"/>
    <tableColumn id="6808" xr3:uid="{47740351-E41F-435F-B83A-7CFEF7A9BF85}" name="Column6792" dataDxfId="9731"/>
    <tableColumn id="6809" xr3:uid="{C7CDB505-DA9D-4F05-BE97-907A8F99DB2C}" name="Column6793" dataDxfId="9730"/>
    <tableColumn id="6810" xr3:uid="{8514FA02-798D-4455-AB87-517CE98563F1}" name="Column6794" dataDxfId="9729"/>
    <tableColumn id="6811" xr3:uid="{9ADBAB91-FF56-4316-93F7-02CE67B997A4}" name="Column6795" dataDxfId="9728"/>
    <tableColumn id="6812" xr3:uid="{523DD8A3-02F6-4FBA-8A62-53EE01B893FC}" name="Column6796" dataDxfId="9727"/>
    <tableColumn id="6813" xr3:uid="{1E7D7A51-6CDC-4C7F-8049-E044792DC244}" name="Column6797" dataDxfId="9726"/>
    <tableColumn id="6814" xr3:uid="{9E7F77F6-C329-4167-B1A4-08C92586D170}" name="Column6798" dataDxfId="9725"/>
    <tableColumn id="6815" xr3:uid="{F300C12E-9148-4979-B17C-F37396DFBC34}" name="Column6799" dataDxfId="9724"/>
    <tableColumn id="6816" xr3:uid="{01C8778F-625D-4D25-8532-08FA10AC0766}" name="Column6800" dataDxfId="9723"/>
    <tableColumn id="6817" xr3:uid="{21DE79D2-21C9-4E95-9743-BE450842840C}" name="Column6801" dataDxfId="9722"/>
    <tableColumn id="6818" xr3:uid="{EF9902CB-90D4-4B56-A8B9-3FBA1CA90B02}" name="Column6802" dataDxfId="9721"/>
    <tableColumn id="6819" xr3:uid="{58B557C2-9440-433A-97C9-7A68F5CFE019}" name="Column6803" dataDxfId="9720"/>
    <tableColumn id="6820" xr3:uid="{BB2DD96E-8A8B-4169-972E-A828C527938A}" name="Column6804" dataDxfId="9719"/>
    <tableColumn id="6821" xr3:uid="{4919496D-A625-47EF-B709-A42868182C17}" name="Column6805" dataDxfId="9718"/>
    <tableColumn id="6822" xr3:uid="{D64331A7-4569-4BBC-B05F-96A3DC7B54F7}" name="Column6806" dataDxfId="9717"/>
    <tableColumn id="6823" xr3:uid="{9B842D66-36F9-4CB7-A1F3-0DBB3F3D7CC2}" name="Column6807" dataDxfId="9716"/>
    <tableColumn id="6824" xr3:uid="{F520CF86-37F8-4ECA-B7E4-E010222FF53B}" name="Column6808" dataDxfId="9715"/>
    <tableColumn id="6825" xr3:uid="{08B3547E-A111-438D-8E68-253BF8D80211}" name="Column6809" dataDxfId="9714"/>
    <tableColumn id="6826" xr3:uid="{78FCE1AF-00A8-469D-BD18-1F0CDC9457D9}" name="Column6810" dataDxfId="9713"/>
    <tableColumn id="6827" xr3:uid="{E131F769-D625-4324-8092-7FA59255E122}" name="Column6811" dataDxfId="9712"/>
    <tableColumn id="6828" xr3:uid="{FDC3A046-EFC8-4F45-93CB-47C6557FB637}" name="Column6812" dataDxfId="9711"/>
    <tableColumn id="6829" xr3:uid="{EC107FCB-C628-4FA3-AFAC-E94027DC0932}" name="Column6813" dataDxfId="9710"/>
    <tableColumn id="6830" xr3:uid="{161EFFD5-18F2-4CA2-AE03-F1671F650280}" name="Column6814" dataDxfId="9709"/>
    <tableColumn id="6831" xr3:uid="{B66AB8F4-E712-4C15-8C7E-441C8C7F9E89}" name="Column6815" dataDxfId="9708"/>
    <tableColumn id="6832" xr3:uid="{3AA35655-C070-4858-8C43-337E47CF6377}" name="Column6816" dataDxfId="9707"/>
    <tableColumn id="6833" xr3:uid="{7867DA5B-EAE6-4BCB-8834-5F2771514C89}" name="Column6817" dataDxfId="9706"/>
    <tableColumn id="6834" xr3:uid="{44BFB946-F3D0-4A3D-BFEC-33E968E70CAE}" name="Column6818" dataDxfId="9705"/>
    <tableColumn id="6835" xr3:uid="{BB4D99FB-19FB-430C-BAF7-1A8B829C1592}" name="Column6819" dataDxfId="9704"/>
    <tableColumn id="6836" xr3:uid="{E806B861-D103-4796-A23F-820518B7B149}" name="Column6820" dataDxfId="9703"/>
    <tableColumn id="6837" xr3:uid="{872770DD-7DD7-47D2-B76C-1DAA0C3ADC44}" name="Column6821" dataDxfId="9702"/>
    <tableColumn id="6838" xr3:uid="{8AB10DD7-C4A6-467D-B1C5-CD066A3A7839}" name="Column6822" dataDxfId="9701"/>
    <tableColumn id="6839" xr3:uid="{E3FC5D90-424D-4D11-B431-90556C1D23BE}" name="Column6823" dataDxfId="9700"/>
    <tableColumn id="6840" xr3:uid="{DE8B3B8F-3F9B-4A27-BBD6-84C326483C73}" name="Column6824" dataDxfId="9699"/>
    <tableColumn id="6841" xr3:uid="{81BA4BC8-5C0E-47B6-970D-0B2F532E404B}" name="Column6825" dataDxfId="9698"/>
    <tableColumn id="6842" xr3:uid="{D12A0DF4-8778-4B2A-AE19-D656352FCE93}" name="Column6826" dataDxfId="9697"/>
    <tableColumn id="6843" xr3:uid="{B2E46125-B63B-43C7-9FCE-228D115D8577}" name="Column6827" dataDxfId="9696"/>
    <tableColumn id="6844" xr3:uid="{F138FAAB-C085-4CF9-B936-CCA4C9F48424}" name="Column6828" dataDxfId="9695"/>
    <tableColumn id="6845" xr3:uid="{3A5B763D-ED1C-4C60-8FF6-EF0CADE48369}" name="Column6829" dataDxfId="9694"/>
    <tableColumn id="6846" xr3:uid="{C99622CE-520A-4FBC-915F-10DE36660A44}" name="Column6830" dataDxfId="9693"/>
    <tableColumn id="6847" xr3:uid="{09DC9FDC-6450-4C85-A618-B00A19CD330E}" name="Column6831" dataDxfId="9692"/>
    <tableColumn id="6848" xr3:uid="{AA9A2243-F5DC-4819-BAE5-80A812D578DB}" name="Column6832" dataDxfId="9691"/>
    <tableColumn id="6849" xr3:uid="{D04E0E77-7308-4332-B4E7-279B63D9ACFF}" name="Column6833" dataDxfId="9690"/>
    <tableColumn id="6850" xr3:uid="{1FAA6CE8-B7E9-4B82-802B-50E468393125}" name="Column6834" dataDxfId="9689"/>
    <tableColumn id="6851" xr3:uid="{BF82DED4-D575-49CC-9B83-587F9F15E2FF}" name="Column6835" dataDxfId="9688"/>
    <tableColumn id="6852" xr3:uid="{D173A31C-02BF-4414-9F28-825300C690A6}" name="Column6836" dataDxfId="9687"/>
    <tableColumn id="6853" xr3:uid="{051E78EC-1DF8-4312-9707-92BF6040610D}" name="Column6837" dataDxfId="9686"/>
    <tableColumn id="6854" xr3:uid="{E908A6C8-2EE5-4374-9A26-230E7C1C4F37}" name="Column6838" dataDxfId="9685"/>
    <tableColumn id="6855" xr3:uid="{81FD834B-AB25-407A-A70D-E68EFA143997}" name="Column6839" dataDxfId="9684"/>
    <tableColumn id="6856" xr3:uid="{37519454-88B6-488C-985B-D5FAB13BC1FD}" name="Column6840" dataDxfId="9683"/>
    <tableColumn id="6857" xr3:uid="{FFB9351A-0DC1-4EF6-98E8-EE4BD3F8129F}" name="Column6841" dataDxfId="9682"/>
    <tableColumn id="6858" xr3:uid="{90BF8F3A-E2C2-403A-926D-40730492E40C}" name="Column6842" dataDxfId="9681"/>
    <tableColumn id="6859" xr3:uid="{AC5FF918-4F8C-4683-82F7-A0610592F465}" name="Column6843" dataDxfId="9680"/>
    <tableColumn id="6860" xr3:uid="{AA1B5382-0196-43F5-BE99-8D578A162ADE}" name="Column6844" dataDxfId="9679"/>
    <tableColumn id="6861" xr3:uid="{0FA6C28E-67DF-4415-8525-354B53DD7806}" name="Column6845" dataDxfId="9678"/>
    <tableColumn id="6862" xr3:uid="{9F7BB70B-B484-4EFE-9268-1066DD317626}" name="Column6846" dataDxfId="9677"/>
    <tableColumn id="6863" xr3:uid="{FB4CC1B1-1F76-4E0F-94EB-A1AE1D33036C}" name="Column6847" dataDxfId="9676"/>
    <tableColumn id="6864" xr3:uid="{558D1CE9-0082-4233-A4B9-6B412C81CA06}" name="Column6848" dataDxfId="9675"/>
    <tableColumn id="6865" xr3:uid="{56DCD51A-9218-4BCB-9D76-01E2DA761E1B}" name="Column6849" dataDxfId="9674"/>
    <tableColumn id="6866" xr3:uid="{FA74100A-58D4-4782-87DF-F8D5CCFEE34E}" name="Column6850" dataDxfId="9673"/>
    <tableColumn id="6867" xr3:uid="{62028C4F-5DEB-4A90-AE9F-4A006F55DF8E}" name="Column6851" dataDxfId="9672"/>
    <tableColumn id="6868" xr3:uid="{A06F8515-1BBF-4F01-A49A-32741C1E7780}" name="Column6852" dataDxfId="9671"/>
    <tableColumn id="6869" xr3:uid="{CF2F2FF9-BCE4-4807-9DF7-EDC7ECAB5428}" name="Column6853" dataDxfId="9670"/>
    <tableColumn id="6870" xr3:uid="{D1253E7B-C0D5-4298-9A54-32EE6064D0C4}" name="Column6854" dataDxfId="9669"/>
    <tableColumn id="6871" xr3:uid="{A3E8A3F5-726E-4D08-AA19-FF8CCD6A1B07}" name="Column6855" dataDxfId="9668"/>
    <tableColumn id="6872" xr3:uid="{1E796352-A6CE-465A-BBD0-7D57B8C0A4B0}" name="Column6856" dataDxfId="9667"/>
    <tableColumn id="6873" xr3:uid="{C8A3179E-4050-4A18-95A8-8CD5756CC400}" name="Column6857" dataDxfId="9666"/>
    <tableColumn id="6874" xr3:uid="{AB1CB656-9893-474E-978E-B2BC50524BA7}" name="Column6858" dataDxfId="9665"/>
    <tableColumn id="6875" xr3:uid="{01D4CA3E-9CB5-4A1B-8E1A-573C4562B231}" name="Column6859" dataDxfId="9664"/>
    <tableColumn id="6876" xr3:uid="{0BE7ADFE-322C-44A9-8104-0ADB38A9801B}" name="Column6860" dataDxfId="9663"/>
    <tableColumn id="6877" xr3:uid="{BEA505DE-6B51-4325-B8A7-36B9F8CEAF87}" name="Column6861" dataDxfId="9662"/>
    <tableColumn id="6878" xr3:uid="{FE5E31D8-EC97-42A1-BFB0-C786383612C0}" name="Column6862" dataDxfId="9661"/>
    <tableColumn id="6879" xr3:uid="{1EBB09C7-6971-4D5B-A6B4-5C66258A696A}" name="Column6863" dataDxfId="9660"/>
    <tableColumn id="6880" xr3:uid="{C7D28B46-0DCD-4C47-8912-BA84FB25BDF1}" name="Column6864" dataDxfId="9659"/>
    <tableColumn id="6881" xr3:uid="{4FEB9012-B14D-4FDF-BB7C-849837E7B98E}" name="Column6865" dataDxfId="9658"/>
    <tableColumn id="6882" xr3:uid="{A49513A7-A670-494F-9489-F445580DEA39}" name="Column6866" dataDxfId="9657"/>
    <tableColumn id="6883" xr3:uid="{DF53CC90-1374-43D6-A273-CF2D71A41F27}" name="Column6867" dataDxfId="9656"/>
    <tableColumn id="6884" xr3:uid="{2EFE1640-A46F-41D1-BB02-2A08AFD0D3BF}" name="Column6868" dataDxfId="9655"/>
    <tableColumn id="6885" xr3:uid="{93BF60ED-9161-4B59-B7BF-AFE1F65941F5}" name="Column6869" dataDxfId="9654"/>
    <tableColumn id="6886" xr3:uid="{3EA7D312-77C5-41D9-BAEC-8F010DC38C76}" name="Column6870" dataDxfId="9653"/>
    <tableColumn id="6887" xr3:uid="{2943ECD8-5191-40C5-91D3-9EFF19905036}" name="Column6871" dataDxfId="9652"/>
    <tableColumn id="6888" xr3:uid="{FDBE38F4-4CB6-4668-A1B3-E1F198353557}" name="Column6872" dataDxfId="9651"/>
    <tableColumn id="6889" xr3:uid="{E038F782-39B9-4EE9-98CC-B679CE9336E1}" name="Column6873" dataDxfId="9650"/>
    <tableColumn id="6890" xr3:uid="{6DFAA5C8-F474-4F5E-9836-70008A785989}" name="Column6874" dataDxfId="9649"/>
    <tableColumn id="6891" xr3:uid="{02533AFF-6534-4E47-B9CC-2E916466CFDF}" name="Column6875" dataDxfId="9648"/>
    <tableColumn id="6892" xr3:uid="{2D6C7606-CE7E-47F6-9D8D-092268D0F718}" name="Column6876" dataDxfId="9647"/>
    <tableColumn id="6893" xr3:uid="{426B666F-CD8E-4893-B08F-A7FD0A7027C8}" name="Column6877" dataDxfId="9646"/>
    <tableColumn id="6894" xr3:uid="{7DEDFAF1-F0C7-4D19-994B-F8F7A1A1199B}" name="Column6878" dataDxfId="9645"/>
    <tableColumn id="6895" xr3:uid="{9182D379-77F6-4E3E-AA6E-82747C1D5453}" name="Column6879" dataDxfId="9644"/>
    <tableColumn id="6896" xr3:uid="{70471479-BA52-4AE3-9BD0-04707244F4E7}" name="Column6880" dataDxfId="9643"/>
    <tableColumn id="6897" xr3:uid="{668DA066-7642-4170-90B7-AC7F6241DFB3}" name="Column6881" dataDxfId="9642"/>
    <tableColumn id="6898" xr3:uid="{FA6BC6E4-55C0-4BDA-81F9-708CE7748B99}" name="Column6882" dataDxfId="9641"/>
    <tableColumn id="6899" xr3:uid="{19420027-76AD-4895-97F2-F0723B6E081F}" name="Column6883" dataDxfId="9640"/>
    <tableColumn id="6900" xr3:uid="{328874B6-5797-42F8-A1C2-E005C172BC15}" name="Column6884" dataDxfId="9639"/>
    <tableColumn id="6901" xr3:uid="{DA148240-11B5-426A-8B0C-4B307F1FD6A9}" name="Column6885" dataDxfId="9638"/>
    <tableColumn id="6902" xr3:uid="{4613B190-C590-47C9-9396-3FC6017F08AD}" name="Column6886" dataDxfId="9637"/>
    <tableColumn id="6903" xr3:uid="{81861F78-74DF-4F50-AB05-5994C42594B6}" name="Column6887" dataDxfId="9636"/>
    <tableColumn id="6904" xr3:uid="{6ED3489C-E92D-424F-AFC9-3F0F73C800E6}" name="Column6888" dataDxfId="9635"/>
    <tableColumn id="6905" xr3:uid="{5169E44A-1970-43AF-83A8-EE7567984AA6}" name="Column6889" dataDxfId="9634"/>
    <tableColumn id="6906" xr3:uid="{5AF2FC4A-5196-482A-A42C-3FCF38467EBB}" name="Column6890" dataDxfId="9633"/>
    <tableColumn id="6907" xr3:uid="{5942110D-BE34-4F4C-920F-C1C8297582A0}" name="Column6891" dataDxfId="9632"/>
    <tableColumn id="6908" xr3:uid="{AF749D97-CD2A-4A98-B79B-3129C1E0929D}" name="Column6892" dataDxfId="9631"/>
    <tableColumn id="6909" xr3:uid="{1B566512-E47E-4143-91DF-A887BC5C4491}" name="Column6893" dataDxfId="9630"/>
    <tableColumn id="6910" xr3:uid="{99F8BA03-B42A-4586-AACD-69DB72178380}" name="Column6894" dataDxfId="9629"/>
    <tableColumn id="6911" xr3:uid="{B5BD2E1F-91A3-41BA-A664-5BBA5EC8BC0C}" name="Column6895" dataDxfId="9628"/>
    <tableColumn id="6912" xr3:uid="{4816F40F-E740-44B8-88CF-548EEC5D9D07}" name="Column6896" dataDxfId="9627"/>
    <tableColumn id="6913" xr3:uid="{0F69F81E-BC9C-4CD2-9A1A-5CED4EA1FC6D}" name="Column6897" dataDxfId="9626"/>
    <tableColumn id="6914" xr3:uid="{220531F4-DA38-4973-9C68-9F51E53368AF}" name="Column6898" dataDxfId="9625"/>
    <tableColumn id="6915" xr3:uid="{C0295375-70DD-47E6-A0F1-728F11E9D477}" name="Column6899" dataDxfId="9624"/>
    <tableColumn id="6916" xr3:uid="{83FA1F82-C2F9-4ED8-B5B4-99DB3ED66816}" name="Column6900" dataDxfId="9623"/>
    <tableColumn id="6917" xr3:uid="{BE10D3FE-BA82-46F2-8D0D-21576A577C5A}" name="Column6901" dataDxfId="9622"/>
    <tableColumn id="6918" xr3:uid="{50006520-B0F6-4AFD-9E6A-DEAE02CB0B9F}" name="Column6902" dataDxfId="9621"/>
    <tableColumn id="6919" xr3:uid="{561A36B4-D6DA-4799-893A-8C21464A2E99}" name="Column6903" dataDxfId="9620"/>
    <tableColumn id="6920" xr3:uid="{3844C67B-F81C-4C48-BB7D-D8BFC68F5FAB}" name="Column6904" dataDxfId="9619"/>
    <tableColumn id="6921" xr3:uid="{C0DFC377-851E-4768-817E-420083E0BA62}" name="Column6905" dataDxfId="9618"/>
    <tableColumn id="6922" xr3:uid="{4AA62F51-597E-414F-B031-F80B8749114F}" name="Column6906" dataDxfId="9617"/>
    <tableColumn id="6923" xr3:uid="{2D8D5C12-34A5-47B2-9914-127D5CB10025}" name="Column6907" dataDxfId="9616"/>
    <tableColumn id="6924" xr3:uid="{21D06ECE-D085-4047-83E5-2AF5857A4589}" name="Column6908" dataDxfId="9615"/>
    <tableColumn id="6925" xr3:uid="{DDA27E96-6797-49E7-94F5-D0530A66E6A5}" name="Column6909" dataDxfId="9614"/>
    <tableColumn id="6926" xr3:uid="{F16E4AB9-A48C-4579-9BD0-639955F9513A}" name="Column6910" dataDxfId="9613"/>
    <tableColumn id="6927" xr3:uid="{8747991D-9802-44BF-8BD3-62364BE6ACAB}" name="Column6911" dataDxfId="9612"/>
    <tableColumn id="6928" xr3:uid="{734957F6-EA3D-4314-B016-649474F6ACF4}" name="Column6912" dataDxfId="9611"/>
    <tableColumn id="6929" xr3:uid="{11D3EB01-D56E-4729-BB8C-B56DB7226415}" name="Column6913" dataDxfId="9610"/>
    <tableColumn id="6930" xr3:uid="{E6FF33C0-2902-4A78-98F3-EFB56C0F853A}" name="Column6914" dataDxfId="9609"/>
    <tableColumn id="6931" xr3:uid="{EB0F9292-F672-4DE2-94C5-CF0F8AEF9C81}" name="Column6915" dataDxfId="9608"/>
    <tableColumn id="6932" xr3:uid="{CE825EFB-3FB2-40C0-88EF-6DA9F5F0A5F9}" name="Column6916" dataDxfId="9607"/>
    <tableColumn id="6933" xr3:uid="{6E78C9ED-E814-4F8C-A762-7974321D4D6D}" name="Column6917" dataDxfId="9606"/>
    <tableColumn id="6934" xr3:uid="{3A118C32-2DED-4A4D-9192-A3FD5CEEDB44}" name="Column6918" dataDxfId="9605"/>
    <tableColumn id="6935" xr3:uid="{FC58AFE1-6B79-49DA-AF40-59A75810CFCA}" name="Column6919" dataDxfId="9604"/>
    <tableColumn id="6936" xr3:uid="{58F427AC-F8EB-4D36-AAE7-C9B87BD734FD}" name="Column6920" dataDxfId="9603"/>
    <tableColumn id="6937" xr3:uid="{9367DF70-912F-400B-A6B8-9E0A6BFD3FDD}" name="Column6921" dataDxfId="9602"/>
    <tableColumn id="6938" xr3:uid="{D2D636B4-8902-4876-A904-F4E12CCC71A9}" name="Column6922" dataDxfId="9601"/>
    <tableColumn id="6939" xr3:uid="{08D48050-D837-44F8-BEC4-7AC9D84735A0}" name="Column6923" dataDxfId="9600"/>
    <tableColumn id="6940" xr3:uid="{5E1C36E0-8EA3-41F3-841E-8B860ED04B0A}" name="Column6924" dataDxfId="9599"/>
    <tableColumn id="6941" xr3:uid="{37600494-46E7-4F85-95FC-31752292B638}" name="Column6925" dataDxfId="9598"/>
    <tableColumn id="6942" xr3:uid="{471EED53-5536-4FE9-8655-995FF8A0B48A}" name="Column6926" dataDxfId="9597"/>
    <tableColumn id="6943" xr3:uid="{30AA3AB5-96C9-4A44-B3AF-4AE21C56382B}" name="Column6927" dataDxfId="9596"/>
    <tableColumn id="6944" xr3:uid="{279FEF97-F9F6-4FB8-946E-CB10AE91C528}" name="Column6928" dataDxfId="9595"/>
    <tableColumn id="6945" xr3:uid="{C3BD9250-6FC0-4335-84AC-1134A38C41BB}" name="Column6929" dataDxfId="9594"/>
    <tableColumn id="6946" xr3:uid="{C31A852D-86CD-4461-BE71-9B9689F5CCBD}" name="Column6930" dataDxfId="9593"/>
    <tableColumn id="6947" xr3:uid="{25A06109-C226-4AC7-B063-276BD438725F}" name="Column6931" dataDxfId="9592"/>
    <tableColumn id="6948" xr3:uid="{96010277-FCF3-4131-943F-B197BC9FD316}" name="Column6932" dataDxfId="9591"/>
    <tableColumn id="6949" xr3:uid="{7144BEDF-A1FE-4373-BE60-552EC3F15857}" name="Column6933" dataDxfId="9590"/>
    <tableColumn id="6950" xr3:uid="{E21DF739-BAA4-4572-BA61-FF26BF69A9F9}" name="Column6934" dataDxfId="9589"/>
    <tableColumn id="6951" xr3:uid="{4DE40F0C-2CA9-4BC0-8A17-C31A3DB7BE35}" name="Column6935" dataDxfId="9588"/>
    <tableColumn id="6952" xr3:uid="{C7ADE540-C8B0-411B-86F9-0EEEF65F9020}" name="Column6936" dataDxfId="9587"/>
    <tableColumn id="6953" xr3:uid="{ECEBC147-F21A-42F5-8A1D-BA79E8116BFE}" name="Column6937" dataDxfId="9586"/>
    <tableColumn id="6954" xr3:uid="{B02DC8DE-27CE-48CB-9559-1A9F475E23E7}" name="Column6938" dataDxfId="9585"/>
    <tableColumn id="6955" xr3:uid="{EE5CDA3A-B999-4F76-B7BC-A08432B73111}" name="Column6939" dataDxfId="9584"/>
    <tableColumn id="6956" xr3:uid="{40212166-816E-4C90-A7B0-FCE77204C2CA}" name="Column6940" dataDxfId="9583"/>
    <tableColumn id="6957" xr3:uid="{787F8263-C431-4858-925A-2625C894FB3C}" name="Column6941" dataDxfId="9582"/>
    <tableColumn id="6958" xr3:uid="{665F7CB0-61A5-436D-86A2-B1CADF50BE1C}" name="Column6942" dataDxfId="9581"/>
    <tableColumn id="6959" xr3:uid="{F039B4F3-D047-4A7D-84D3-898993467812}" name="Column6943" dataDxfId="9580"/>
    <tableColumn id="6960" xr3:uid="{1A685466-EF07-4D1D-A8CB-D73B9787EFE9}" name="Column6944" dataDxfId="9579"/>
    <tableColumn id="6961" xr3:uid="{25FE86B8-C7EC-4C8A-AA75-6A02A4A43BB9}" name="Column6945" dataDxfId="9578"/>
    <tableColumn id="6962" xr3:uid="{3B079CAC-8775-4653-A916-28FA70607921}" name="Column6946" dataDxfId="9577"/>
    <tableColumn id="6963" xr3:uid="{E3CE4E2B-B99E-4F28-A46A-F42043BC15C0}" name="Column6947" dataDxfId="9576"/>
    <tableColumn id="6964" xr3:uid="{1A657622-AAD1-40EC-97CA-C1AA43F24885}" name="Column6948" dataDxfId="9575"/>
    <tableColumn id="6965" xr3:uid="{52F45300-15EE-4AAF-9EBD-C225DE7302B2}" name="Column6949" dataDxfId="9574"/>
    <tableColumn id="6966" xr3:uid="{B0364696-3EEC-4C63-B774-A0572974BFED}" name="Column6950" dataDxfId="9573"/>
    <tableColumn id="6967" xr3:uid="{5EBBF5D3-7153-47FF-B842-C8C007AB5B68}" name="Column6951" dataDxfId="9572"/>
    <tableColumn id="6968" xr3:uid="{AAAD553A-042F-4D23-9E76-920259E8C4C2}" name="Column6952" dataDxfId="9571"/>
    <tableColumn id="6969" xr3:uid="{630F4966-2D6E-4E2F-92CB-9FAD5D6BEB50}" name="Column6953" dataDxfId="9570"/>
    <tableColumn id="6970" xr3:uid="{F2050CE5-19E8-4A22-861E-60EBCFC7A788}" name="Column6954" dataDxfId="9569"/>
    <tableColumn id="6971" xr3:uid="{48462C57-DA3E-49A2-96B2-D4205F5F7D4A}" name="Column6955" dataDxfId="9568"/>
    <tableColumn id="6972" xr3:uid="{33C7A842-B5EB-4956-A911-1ACE2CEFE408}" name="Column6956" dataDxfId="9567"/>
    <tableColumn id="6973" xr3:uid="{E0393EFD-8901-4D99-B933-F6BCBB7AB40E}" name="Column6957" dataDxfId="9566"/>
    <tableColumn id="6974" xr3:uid="{EBCD7527-5F85-42F9-A577-35D4A1EF20BB}" name="Column6958" dataDxfId="9565"/>
    <tableColumn id="6975" xr3:uid="{73D5F5D2-C829-4C1A-AE89-5A09D15051BE}" name="Column6959" dataDxfId="9564"/>
    <tableColumn id="6976" xr3:uid="{848CBE62-2D65-4F20-9D25-AC703F0FF9E6}" name="Column6960" dataDxfId="9563"/>
    <tableColumn id="6977" xr3:uid="{540291C7-DDE6-4DF9-85DB-9697CFA80969}" name="Column6961" dataDxfId="9562"/>
    <tableColumn id="6978" xr3:uid="{8B866AD3-AB99-413C-8421-B9E5B1E404ED}" name="Column6962" dataDxfId="9561"/>
    <tableColumn id="6979" xr3:uid="{C596822C-673E-443B-87B8-FC61BD88896A}" name="Column6963" dataDxfId="9560"/>
    <tableColumn id="6980" xr3:uid="{4E9B59EC-C568-4C86-AAD5-B0D3FF5155B3}" name="Column6964" dataDxfId="9559"/>
    <tableColumn id="6981" xr3:uid="{A871EA38-9C62-4609-8104-457FC5B1159D}" name="Column6965" dataDxfId="9558"/>
    <tableColumn id="6982" xr3:uid="{D3D4200F-78AC-4AFB-94FA-EE31FFADE0F6}" name="Column6966" dataDxfId="9557"/>
    <tableColumn id="6983" xr3:uid="{064C395B-063E-4767-8BA0-5B27E4847D59}" name="Column6967" dataDxfId="9556"/>
    <tableColumn id="6984" xr3:uid="{73F20A38-8F58-402A-869E-CE0E17D27B48}" name="Column6968" dataDxfId="9555"/>
    <tableColumn id="6985" xr3:uid="{738E64E8-001A-4C0C-BC29-CA0D827BB835}" name="Column6969" dataDxfId="9554"/>
    <tableColumn id="6986" xr3:uid="{E475F83D-A49A-40EC-9975-06893C32DA91}" name="Column6970" dataDxfId="9553"/>
    <tableColumn id="6987" xr3:uid="{71B1BF8F-F9C8-44D6-8C5F-95517C133871}" name="Column6971" dataDxfId="9552"/>
    <tableColumn id="6988" xr3:uid="{6C924A3A-9754-415E-8FBC-A9DE93AB8DD6}" name="Column6972" dataDxfId="9551"/>
    <tableColumn id="6989" xr3:uid="{3BD64F65-E3CE-4AC2-A7D2-F7A9588BC019}" name="Column6973" dataDxfId="9550"/>
    <tableColumn id="6990" xr3:uid="{DA9E5B8E-5F4C-4CFB-9B81-FD8980D9E8DE}" name="Column6974" dataDxfId="9549"/>
    <tableColumn id="6991" xr3:uid="{22C62181-F1E2-41A9-931C-4A00A2F8D1E1}" name="Column6975" dataDxfId="9548"/>
    <tableColumn id="6992" xr3:uid="{86633E59-55D9-44EB-8BE6-254DD0DB48C2}" name="Column6976" dataDxfId="9547"/>
    <tableColumn id="6993" xr3:uid="{E663ADE1-1301-4EEF-9472-1F69D74A45D4}" name="Column6977" dataDxfId="9546"/>
    <tableColumn id="6994" xr3:uid="{4A44D112-D5DA-4373-9D2C-94918A4078A9}" name="Column6978" dataDxfId="9545"/>
    <tableColumn id="6995" xr3:uid="{C59BAE11-E8EB-4181-8673-23ADE73F8CD2}" name="Column6979" dataDxfId="9544"/>
    <tableColumn id="6996" xr3:uid="{CAA53A6D-B547-451B-8F06-D2DD4ECEF32D}" name="Column6980" dataDxfId="9543"/>
    <tableColumn id="6997" xr3:uid="{BC79F243-AF3A-4CAB-AEC7-571BBC28AFB0}" name="Column6981" dataDxfId="9542"/>
    <tableColumn id="6998" xr3:uid="{DA9E558E-4B41-442D-9868-27CA949A6713}" name="Column6982" dataDxfId="9541"/>
    <tableColumn id="6999" xr3:uid="{0E8CDC41-61FE-4CE6-8DA3-2D9169CE1570}" name="Column6983" dataDxfId="9540"/>
    <tableColumn id="7000" xr3:uid="{BD7DCE44-5EB3-4A0D-B062-748194A9BE20}" name="Column6984" dataDxfId="9539"/>
    <tableColumn id="7001" xr3:uid="{5496979F-441A-4F6D-95C4-D8F128682A59}" name="Column6985" dataDxfId="9538"/>
    <tableColumn id="7002" xr3:uid="{65FA278B-C29C-4D0A-AAD3-8FD4A8D5433B}" name="Column6986" dataDxfId="9537"/>
    <tableColumn id="7003" xr3:uid="{69C4F68B-2731-4BB8-81CC-1635957872F6}" name="Column6987" dataDxfId="9536"/>
    <tableColumn id="7004" xr3:uid="{A2D4BB9C-B965-4A14-B172-6C8DB775AC04}" name="Column6988" dataDxfId="9535"/>
    <tableColumn id="7005" xr3:uid="{8EABCF65-AF37-4005-8FF0-D4C675B6F849}" name="Column6989" dataDxfId="9534"/>
    <tableColumn id="7006" xr3:uid="{2C8A0DAC-878C-41D0-B4EC-0E4D590E0EE7}" name="Column6990" dataDxfId="9533"/>
    <tableColumn id="7007" xr3:uid="{7429E291-DA32-4253-A9DA-F63A99122404}" name="Column6991" dataDxfId="9532"/>
    <tableColumn id="7008" xr3:uid="{C9514437-3F10-4F4E-87A3-E81345092223}" name="Column6992" dataDxfId="9531"/>
    <tableColumn id="7009" xr3:uid="{307F77E8-2731-4DA0-9F7D-3F588C458E97}" name="Column6993" dataDxfId="9530"/>
    <tableColumn id="7010" xr3:uid="{4A4866A8-E1BD-48F7-A918-DBB827FF6D4B}" name="Column6994" dataDxfId="9529"/>
    <tableColumn id="7011" xr3:uid="{FD8B2E2B-FAE4-4448-8851-C1EDFB26BB77}" name="Column6995" dataDxfId="9528"/>
    <tableColumn id="7012" xr3:uid="{3B69C536-EEE9-4B97-944C-7BF7D2ACFC97}" name="Column6996" dataDxfId="9527"/>
    <tableColumn id="7013" xr3:uid="{FF743D3A-F269-4BC6-8322-4EEB5B97A4A5}" name="Column6997" dataDxfId="9526"/>
    <tableColumn id="7014" xr3:uid="{7E6F05DF-44E9-4D71-972C-FBDFA5BE31AA}" name="Column6998" dataDxfId="9525"/>
    <tableColumn id="7015" xr3:uid="{D7327F79-CD6D-4F65-A37C-42E105F845E8}" name="Column6999" dataDxfId="9524"/>
    <tableColumn id="7016" xr3:uid="{8F164F0B-270A-469B-9E7B-4B04378A0419}" name="Column7000" dataDxfId="9523"/>
    <tableColumn id="7017" xr3:uid="{6176A466-44AC-417E-935D-6B30D334B6FB}" name="Column7001" dataDxfId="9522"/>
    <tableColumn id="7018" xr3:uid="{E63D8555-7F5C-4509-AB17-31FF819790AE}" name="Column7002" dataDxfId="9521"/>
    <tableColumn id="7019" xr3:uid="{CFEBEA2B-DB57-4042-8C89-B0864A5BA127}" name="Column7003" dataDxfId="9520"/>
    <tableColumn id="7020" xr3:uid="{32E7EE3D-0FBF-4A5B-8890-6FA0C8D4C7E9}" name="Column7004" dataDxfId="9519"/>
    <tableColumn id="7021" xr3:uid="{4B53D1DD-248D-4536-A0CF-BD50EF42737D}" name="Column7005" dataDxfId="9518"/>
    <tableColumn id="7022" xr3:uid="{561946FC-89B9-4231-A6E0-43B5D3C7F26E}" name="Column7006" dataDxfId="9517"/>
    <tableColumn id="7023" xr3:uid="{3100E49A-D377-4050-8C09-ACFD8AE365F9}" name="Column7007" dataDxfId="9516"/>
    <tableColumn id="7024" xr3:uid="{1597B679-CFA8-48E6-81E9-106C375639BF}" name="Column7008" dataDxfId="9515"/>
    <tableColumn id="7025" xr3:uid="{5360A738-2D45-4170-9A51-162607DF2EA0}" name="Column7009" dataDxfId="9514"/>
    <tableColumn id="7026" xr3:uid="{E75BC354-252B-4FE5-B057-13F12763C2E7}" name="Column7010" dataDxfId="9513"/>
    <tableColumn id="7027" xr3:uid="{E785ADF3-5A30-4503-97CA-0DD93249D34D}" name="Column7011" dataDxfId="9512"/>
    <tableColumn id="7028" xr3:uid="{48E6D472-D34D-49E4-97E1-F8197171A4FA}" name="Column7012" dataDxfId="9511"/>
    <tableColumn id="7029" xr3:uid="{D1F3FCF2-5923-4F1F-821C-6F377EB6FE71}" name="Column7013" dataDxfId="9510"/>
    <tableColumn id="7030" xr3:uid="{97886E90-CE0F-49A0-BF54-DD65B4F352B7}" name="Column7014" dataDxfId="9509"/>
    <tableColumn id="7031" xr3:uid="{C6906682-05FE-4E92-A84A-4B559943AFAC}" name="Column7015" dataDxfId="9508"/>
    <tableColumn id="7032" xr3:uid="{788ADE9E-F2E2-4380-B273-B386BCDA04D7}" name="Column7016" dataDxfId="9507"/>
    <tableColumn id="7033" xr3:uid="{1D818653-6584-492D-BDDD-8AEEAB69D80F}" name="Column7017" dataDxfId="9506"/>
    <tableColumn id="7034" xr3:uid="{617131E5-392A-4FF7-BDE3-F57A6809339A}" name="Column7018" dataDxfId="9505"/>
    <tableColumn id="7035" xr3:uid="{2E487C0C-F2F6-4190-9619-245DB6569EB6}" name="Column7019" dataDxfId="9504"/>
    <tableColumn id="7036" xr3:uid="{F3847181-9130-47AB-827E-F19F65E428A1}" name="Column7020" dataDxfId="9503"/>
    <tableColumn id="7037" xr3:uid="{623216DD-CA8C-40AC-A858-2FFD55858D3A}" name="Column7021" dataDxfId="9502"/>
    <tableColumn id="7038" xr3:uid="{4C5A5BA2-0D69-40D3-8F9E-B823E7A9D5DF}" name="Column7022" dataDxfId="9501"/>
    <tableColumn id="7039" xr3:uid="{491F33CD-FDA3-42A7-8E5F-4CC12BAA7F7A}" name="Column7023" dataDxfId="9500"/>
    <tableColumn id="7040" xr3:uid="{6C896461-07B0-4A08-A5B9-D802699B1D2F}" name="Column7024" dataDxfId="9499"/>
    <tableColumn id="7041" xr3:uid="{CBACDD20-659D-4F22-BE0F-18266E01377C}" name="Column7025" dataDxfId="9498"/>
    <tableColumn id="7042" xr3:uid="{DDF2C907-17ED-465C-8772-9391CB3B3966}" name="Column7026" dataDxfId="9497"/>
    <tableColumn id="7043" xr3:uid="{F72E2A9A-F72F-4C41-AB92-26905EA0EC1F}" name="Column7027" dataDxfId="9496"/>
    <tableColumn id="7044" xr3:uid="{01541A77-2705-44BA-8DF7-E65AF7AB440C}" name="Column7028" dataDxfId="9495"/>
    <tableColumn id="7045" xr3:uid="{ED7B5EF9-8F84-4A59-BAA5-1719C18B0768}" name="Column7029" dataDxfId="9494"/>
    <tableColumn id="7046" xr3:uid="{6EBB714C-BD19-4900-881B-9E0BE1F621FD}" name="Column7030" dataDxfId="9493"/>
    <tableColumn id="7047" xr3:uid="{7CA3B47B-8C49-464F-A73A-FA5F445B179E}" name="Column7031" dataDxfId="9492"/>
    <tableColumn id="7048" xr3:uid="{AFC8AB3A-724F-46FC-A958-FDA928AC4E2E}" name="Column7032" dataDxfId="9491"/>
    <tableColumn id="7049" xr3:uid="{9523C1D3-B793-4642-868B-DDB8FFDE1D34}" name="Column7033" dataDxfId="9490"/>
    <tableColumn id="7050" xr3:uid="{4EF2B2AB-B6E0-4AC3-A13C-B9C5580FB9F2}" name="Column7034" dataDxfId="9489"/>
    <tableColumn id="7051" xr3:uid="{E3BB1262-F1D9-45E0-B343-6E1ECA8D32C2}" name="Column7035" dataDxfId="9488"/>
    <tableColumn id="7052" xr3:uid="{4D11E113-C2B1-4685-9FB1-02EC6583523E}" name="Column7036" dataDxfId="9487"/>
    <tableColumn id="7053" xr3:uid="{B38B4800-FD1B-4B38-9110-2BFD979D8594}" name="Column7037" dataDxfId="9486"/>
    <tableColumn id="7054" xr3:uid="{B605C0CB-593F-4B60-9572-A062015F0B53}" name="Column7038" dataDxfId="9485"/>
    <tableColumn id="7055" xr3:uid="{9C61EC53-8477-4405-8319-7C6979B5323A}" name="Column7039" dataDxfId="9484"/>
    <tableColumn id="7056" xr3:uid="{539C7640-670A-4BA6-9959-BC88A038FDD0}" name="Column7040" dataDxfId="9483"/>
    <tableColumn id="7057" xr3:uid="{A1482883-D107-44AD-B0CE-4F50F0FFE9A5}" name="Column7041" dataDxfId="9482"/>
    <tableColumn id="7058" xr3:uid="{0A313CD7-01D7-4BDC-8794-66FB3660B188}" name="Column7042" dataDxfId="9481"/>
    <tableColumn id="7059" xr3:uid="{9CC0ABB9-2BF3-4CC4-B6FD-39054D1B6884}" name="Column7043" dataDxfId="9480"/>
    <tableColumn id="7060" xr3:uid="{F7A1D07D-0D2F-4A15-A060-A205AFB08E6D}" name="Column7044" dataDxfId="9479"/>
    <tableColumn id="7061" xr3:uid="{2790689C-7144-4098-8AAB-E72CC6E9E1DC}" name="Column7045" dataDxfId="9478"/>
    <tableColumn id="7062" xr3:uid="{E94DC6C1-2FC0-4D8C-A769-12CD378715D7}" name="Column7046" dataDxfId="9477"/>
    <tableColumn id="7063" xr3:uid="{E9A9C1DF-6E0B-4E3A-9865-409D86BED93D}" name="Column7047" dataDxfId="9476"/>
    <tableColumn id="7064" xr3:uid="{21907FD6-A806-4FE2-8E62-42927795F11F}" name="Column7048" dataDxfId="9475"/>
    <tableColumn id="7065" xr3:uid="{2FF9E672-59E0-4C91-9B87-49315C7F19D1}" name="Column7049" dataDxfId="9474"/>
    <tableColumn id="7066" xr3:uid="{5141FF7B-A9F6-4474-AF72-24BFAC5A8073}" name="Column7050" dataDxfId="9473"/>
    <tableColumn id="7067" xr3:uid="{E012E0BC-A98F-4BE4-B649-5A39D8462E61}" name="Column7051" dataDxfId="9472"/>
    <tableColumn id="7068" xr3:uid="{B008DE9E-CC6A-41FA-A553-951DAC18154F}" name="Column7052" dataDxfId="9471"/>
    <tableColumn id="7069" xr3:uid="{B9B0E680-31C7-4EAF-8B56-879A00B56ECD}" name="Column7053" dataDxfId="9470"/>
    <tableColumn id="7070" xr3:uid="{2B40EF20-8EA6-433B-BFAC-27C85A3BFC05}" name="Column7054" dataDxfId="9469"/>
    <tableColumn id="7071" xr3:uid="{1E5157CB-2ABC-43A0-9FF2-C4BFB32E3CEF}" name="Column7055" dataDxfId="9468"/>
    <tableColumn id="7072" xr3:uid="{3B030E72-D860-4537-AA26-03CD337C69E6}" name="Column7056" dataDxfId="9467"/>
    <tableColumn id="7073" xr3:uid="{CAE2C084-8491-4C33-8104-5D0AD4E004B6}" name="Column7057" dataDxfId="9466"/>
    <tableColumn id="7074" xr3:uid="{FED9C18F-B374-49DD-A5AE-5AE1C6A7CF4C}" name="Column7058" dataDxfId="9465"/>
    <tableColumn id="7075" xr3:uid="{2E120575-C42F-49E1-9F62-98FF9D9916D5}" name="Column7059" dataDxfId="9464"/>
    <tableColumn id="7076" xr3:uid="{7E947E5D-27B9-4ED7-AC25-7DB9A2D64CB2}" name="Column7060" dataDxfId="9463"/>
    <tableColumn id="7077" xr3:uid="{B91C17BA-07BC-46A5-BED8-0D7B92F9B133}" name="Column7061" dataDxfId="9462"/>
    <tableColumn id="7078" xr3:uid="{7C5B20A3-1D22-4590-878D-CB26B9C3EEB3}" name="Column7062" dataDxfId="9461"/>
    <tableColumn id="7079" xr3:uid="{01E53A6D-CABB-4473-81FD-43AF8E5F211F}" name="Column7063" dataDxfId="9460"/>
    <tableColumn id="7080" xr3:uid="{B7357F81-7080-4A09-AE96-B0772BB7844D}" name="Column7064" dataDxfId="9459"/>
    <tableColumn id="7081" xr3:uid="{FF8962B7-187A-4DCF-8157-AC5FE446D1FB}" name="Column7065" dataDxfId="9458"/>
    <tableColumn id="7082" xr3:uid="{AB320461-FF31-4042-B044-AE51DCE534BB}" name="Column7066" dataDxfId="9457"/>
    <tableColumn id="7083" xr3:uid="{E0773AEA-361D-4D27-B85D-82CE17E7DA26}" name="Column7067" dataDxfId="9456"/>
    <tableColumn id="7084" xr3:uid="{344B5460-440E-406F-A4DD-17F18415A6AB}" name="Column7068" dataDxfId="9455"/>
    <tableColumn id="7085" xr3:uid="{5D95CD43-193D-4730-B7D9-6F77D51115B5}" name="Column7069" dataDxfId="9454"/>
    <tableColumn id="7086" xr3:uid="{6D59B680-7A82-48D5-9E64-94905A022DD5}" name="Column7070" dataDxfId="9453"/>
    <tableColumn id="7087" xr3:uid="{28807E60-0AAD-4B8B-BEEC-0A5B1B3E4392}" name="Column7071" dataDxfId="9452"/>
    <tableColumn id="7088" xr3:uid="{C84A2384-8B1C-434E-8982-05457ADBD11F}" name="Column7072" dataDxfId="9451"/>
    <tableColumn id="7089" xr3:uid="{EC728E63-766E-45CF-AB92-A48B4ADD2E8E}" name="Column7073" dataDxfId="9450"/>
    <tableColumn id="7090" xr3:uid="{E785DC2A-BBD5-41B3-A57B-CC14CCB41409}" name="Column7074" dataDxfId="9449"/>
    <tableColumn id="7091" xr3:uid="{2F0D6112-01BC-474E-978E-9F9FCEFEA769}" name="Column7075" dataDxfId="9448"/>
    <tableColumn id="7092" xr3:uid="{2B0D59D1-DC5F-4446-A8F0-E881CF1782BC}" name="Column7076" dataDxfId="9447"/>
    <tableColumn id="7093" xr3:uid="{01DFE9B0-E91D-4B9D-BE27-2D9D2AFF35EB}" name="Column7077" dataDxfId="9446"/>
    <tableColumn id="7094" xr3:uid="{F7CE8033-D368-44E7-A54F-D580CD4ED317}" name="Column7078" dataDxfId="9445"/>
    <tableColumn id="7095" xr3:uid="{8C0A8C0B-ED2B-4684-AF03-1E6A931B1FF6}" name="Column7079" dataDxfId="9444"/>
    <tableColumn id="7096" xr3:uid="{3CC6F241-7C1A-420A-98BD-D02CDB917B6A}" name="Column7080" dataDxfId="9443"/>
    <tableColumn id="7097" xr3:uid="{E08D7B47-4447-4BA4-8B62-B22F16A19DAC}" name="Column7081" dataDxfId="9442"/>
    <tableColumn id="7098" xr3:uid="{47DFC57B-15B2-464E-86C0-0EC47B71F891}" name="Column7082" dataDxfId="9441"/>
    <tableColumn id="7099" xr3:uid="{3E1498AE-0A35-45C9-91DA-2BB5E7C02CAD}" name="Column7083" dataDxfId="9440"/>
    <tableColumn id="7100" xr3:uid="{B8A24D32-4D38-4DE5-9C12-0BB1FAC73BF2}" name="Column7084" dataDxfId="9439"/>
    <tableColumn id="7101" xr3:uid="{DB02A08A-5E76-4648-91DC-2DDF7D97EEB9}" name="Column7085" dataDxfId="9438"/>
    <tableColumn id="7102" xr3:uid="{3922323D-2CE0-41C9-86FA-63B4D25A911A}" name="Column7086" dataDxfId="9437"/>
    <tableColumn id="7103" xr3:uid="{093841C8-BA0D-4B92-BFE5-B06790C2714B}" name="Column7087" dataDxfId="9436"/>
    <tableColumn id="7104" xr3:uid="{DFE71F55-A50C-488C-8A1C-02EB0A81A5BD}" name="Column7088" dataDxfId="9435"/>
    <tableColumn id="7105" xr3:uid="{0688F939-1EB3-460B-8DE9-929888D28BE3}" name="Column7089" dataDxfId="9434"/>
    <tableColumn id="7106" xr3:uid="{8C0C55FC-9B11-4FCB-908F-ED705F1D0B93}" name="Column7090" dataDxfId="9433"/>
    <tableColumn id="7107" xr3:uid="{9BA339AC-FA42-4EF0-B601-3B5C4F51F7C9}" name="Column7091" dataDxfId="9432"/>
    <tableColumn id="7108" xr3:uid="{B35604F8-4C98-4ABE-B80F-3AC7A28421DD}" name="Column7092" dataDxfId="9431"/>
    <tableColumn id="7109" xr3:uid="{36EF020E-A2DB-48E2-BD70-CF544FF597FD}" name="Column7093" dataDxfId="9430"/>
    <tableColumn id="7110" xr3:uid="{BC933A0E-D9B0-4219-A519-9EA5122A4AD8}" name="Column7094" dataDxfId="9429"/>
    <tableColumn id="7111" xr3:uid="{2B07BD67-799E-4E84-A849-86D8B3D1BDD6}" name="Column7095" dataDxfId="9428"/>
    <tableColumn id="7112" xr3:uid="{DEE40DE0-FC33-40DA-9654-2AA13FAB6FE0}" name="Column7096" dataDxfId="9427"/>
    <tableColumn id="7113" xr3:uid="{8FE54AE6-409D-4E55-B8A7-87A50F14B19F}" name="Column7097" dataDxfId="9426"/>
    <tableColumn id="7114" xr3:uid="{D1730DE9-61F8-431D-A3E8-F01FF345E105}" name="Column7098" dataDxfId="9425"/>
    <tableColumn id="7115" xr3:uid="{D71BA320-E828-4244-840F-92F2BF25E5FF}" name="Column7099" dataDxfId="9424"/>
    <tableColumn id="7116" xr3:uid="{667399D4-2B22-4536-A98A-43687C7AD103}" name="Column7100" dataDxfId="9423"/>
    <tableColumn id="7117" xr3:uid="{7E0F7FC5-F85E-4667-97E8-845D7F3104B3}" name="Column7101" dataDxfId="9422"/>
    <tableColumn id="7118" xr3:uid="{C5940590-85DF-4A8A-B998-971555554572}" name="Column7102" dataDxfId="9421"/>
    <tableColumn id="7119" xr3:uid="{FD9DDAC4-0EA0-4FB7-9B58-4F4A9E4AD511}" name="Column7103" dataDxfId="9420"/>
    <tableColumn id="7120" xr3:uid="{8E14244A-032F-495E-A205-6011EA9C29A5}" name="Column7104" dataDxfId="9419"/>
    <tableColumn id="7121" xr3:uid="{DB8B5DDC-F9A7-4E0A-A0E7-E75709BC910C}" name="Column7105" dataDxfId="9418"/>
    <tableColumn id="7122" xr3:uid="{7C9C3F45-FEC4-4BF6-A8C8-94287CF002B5}" name="Column7106" dataDxfId="9417"/>
    <tableColumn id="7123" xr3:uid="{58F69F50-DB42-4633-8E18-4E359A4BD1DB}" name="Column7107" dataDxfId="9416"/>
    <tableColumn id="7124" xr3:uid="{A8C5E3BA-ECEE-405E-9CE2-161A5C7CB2EC}" name="Column7108" dataDxfId="9415"/>
    <tableColumn id="7125" xr3:uid="{E02AF960-FE92-44AE-850B-5EDA10E0D49C}" name="Column7109" dataDxfId="9414"/>
    <tableColumn id="7126" xr3:uid="{1E34993F-B9A2-43A5-BD46-0B0A5B00E89F}" name="Column7110" dataDxfId="9413"/>
    <tableColumn id="7127" xr3:uid="{836EC435-FCBB-4321-A385-04E9B6A92F99}" name="Column7111" dataDxfId="9412"/>
    <tableColumn id="7128" xr3:uid="{56380A36-7C5C-4CEC-8D5C-90F42A4A5A04}" name="Column7112" dataDxfId="9411"/>
    <tableColumn id="7129" xr3:uid="{3900A77D-5D68-4A23-A316-C98F273F0908}" name="Column7113" dataDxfId="9410"/>
    <tableColumn id="7130" xr3:uid="{F8758595-EB65-44AA-A57E-1C06D30C1103}" name="Column7114" dataDxfId="9409"/>
    <tableColumn id="7131" xr3:uid="{4D28B441-5019-45C8-B804-296903761859}" name="Column7115" dataDxfId="9408"/>
    <tableColumn id="7132" xr3:uid="{45C56B89-2400-4C24-BB3E-FB20BEA63072}" name="Column7116" dataDxfId="9407"/>
    <tableColumn id="7133" xr3:uid="{F6DBD882-A90E-4330-964D-91897728A8E3}" name="Column7117" dataDxfId="9406"/>
    <tableColumn id="7134" xr3:uid="{AA93C8B1-6B8E-4751-A5EA-24EF4A4AD6A7}" name="Column7118" dataDxfId="9405"/>
    <tableColumn id="7135" xr3:uid="{2BABA917-D901-4CA6-82AB-F62C9D2712FD}" name="Column7119" dataDxfId="9404"/>
    <tableColumn id="7136" xr3:uid="{E6781992-CE7D-42F4-9F36-98173CD5EF26}" name="Column7120" dataDxfId="9403"/>
    <tableColumn id="7137" xr3:uid="{F212BFD9-D4EA-47DB-A8AF-9C5998EDD027}" name="Column7121" dataDxfId="9402"/>
    <tableColumn id="7138" xr3:uid="{8C282637-8D0D-4722-9E2C-BB612E752C75}" name="Column7122" dataDxfId="9401"/>
    <tableColumn id="7139" xr3:uid="{F283AEBB-4127-45C3-A17F-20CF44D37086}" name="Column7123" dataDxfId="9400"/>
    <tableColumn id="7140" xr3:uid="{8A2E7D17-E098-4BDF-B9F0-79007AE43B70}" name="Column7124" dataDxfId="9399"/>
    <tableColumn id="7141" xr3:uid="{9E1066AA-69BA-4917-B372-F0DAF34B022C}" name="Column7125" dataDxfId="9398"/>
    <tableColumn id="7142" xr3:uid="{57B32A6C-90C4-4000-AAA3-D54AD356CD3C}" name="Column7126" dataDxfId="9397"/>
    <tableColumn id="7143" xr3:uid="{51E79067-6D45-4959-9EBB-0CC20A51E5C1}" name="Column7127" dataDxfId="9396"/>
    <tableColumn id="7144" xr3:uid="{68D3B29E-8FCA-4B4E-94D5-56B69AB49460}" name="Column7128" dataDxfId="9395"/>
    <tableColumn id="7145" xr3:uid="{BB60E84A-A6F0-4720-937B-8CDB5D1F519C}" name="Column7129" dataDxfId="9394"/>
    <tableColumn id="7146" xr3:uid="{D32859F5-EDDF-4125-A09A-CF0640DC427D}" name="Column7130" dataDxfId="9393"/>
    <tableColumn id="7147" xr3:uid="{F93DB4D0-1873-4F7B-B35A-343473584F63}" name="Column7131" dataDxfId="9392"/>
    <tableColumn id="7148" xr3:uid="{CD396E15-EB70-48E7-B70C-D02AA432D1A1}" name="Column7132" dataDxfId="9391"/>
    <tableColumn id="7149" xr3:uid="{6106B192-A196-4A5C-909C-CE1D0142517C}" name="Column7133" dataDxfId="9390"/>
    <tableColumn id="7150" xr3:uid="{CE5FF4E4-FB89-4B09-B5A5-FD7E102109D3}" name="Column7134" dataDxfId="9389"/>
    <tableColumn id="7151" xr3:uid="{27364E53-ED00-442F-A354-B0A16B0E5497}" name="Column7135" dataDxfId="9388"/>
    <tableColumn id="7152" xr3:uid="{F151B02E-F5B8-4E0B-9F0B-F995954867BD}" name="Column7136" dataDxfId="9387"/>
    <tableColumn id="7153" xr3:uid="{D59E03B9-7152-4DF4-B607-BC3A92ED6845}" name="Column7137" dataDxfId="9386"/>
    <tableColumn id="7154" xr3:uid="{24C4F0AE-34A2-4286-80D6-F893F080AC38}" name="Column7138" dataDxfId="9385"/>
    <tableColumn id="7155" xr3:uid="{E29988E2-4AC2-4930-BD74-473B5CA52445}" name="Column7139" dataDxfId="9384"/>
    <tableColumn id="7156" xr3:uid="{CD12B197-7904-43F4-946F-38DE4E3E0F09}" name="Column7140" dataDxfId="9383"/>
    <tableColumn id="7157" xr3:uid="{0F87571A-5ACB-4BE9-A85E-F9153E350AD2}" name="Column7141" dataDxfId="9382"/>
    <tableColumn id="7158" xr3:uid="{92B54419-4684-4051-AF94-487950A5603B}" name="Column7142" dataDxfId="9381"/>
    <tableColumn id="7159" xr3:uid="{9BD063EA-C41C-4A5C-9E51-E2E28001434E}" name="Column7143" dataDxfId="9380"/>
    <tableColumn id="7160" xr3:uid="{24FC340C-B3C3-4324-B76E-E66A6856089E}" name="Column7144" dataDxfId="9379"/>
    <tableColumn id="7161" xr3:uid="{45523A49-34D3-4615-A6A2-2C30D426B1CC}" name="Column7145" dataDxfId="9378"/>
    <tableColumn id="7162" xr3:uid="{1CFD15FA-E365-43C4-8C76-073A24390927}" name="Column7146" dataDxfId="9377"/>
    <tableColumn id="7163" xr3:uid="{57CB198C-E952-4016-9670-7EC5E5A025E9}" name="Column7147" dataDxfId="9376"/>
    <tableColumn id="7164" xr3:uid="{F5BD9CEF-B03A-482B-9C99-7427E5BAC19C}" name="Column7148" dataDxfId="9375"/>
    <tableColumn id="7165" xr3:uid="{80F73A4A-E1E4-4504-B367-6A20B56374AE}" name="Column7149" dataDxfId="9374"/>
    <tableColumn id="7166" xr3:uid="{C204176C-AC16-4A09-A592-3495A05B0142}" name="Column7150" dataDxfId="9373"/>
    <tableColumn id="7167" xr3:uid="{C161A167-C66E-46BB-A346-FCF6F6323F13}" name="Column7151" dataDxfId="9372"/>
    <tableColumn id="7168" xr3:uid="{669BA32D-0E4B-484C-9D2B-F18CD858779F}" name="Column7152" dataDxfId="9371"/>
    <tableColumn id="7169" xr3:uid="{15F9EB9C-3A80-4152-95D2-8F8F424817D4}" name="Column7153" dataDxfId="9370"/>
    <tableColumn id="7170" xr3:uid="{2A6B3924-473D-4E50-9B4D-5CB099BF38A9}" name="Column7154" dataDxfId="9369"/>
    <tableColumn id="7171" xr3:uid="{195C1919-ED96-4E9F-8FDB-32F983A30F43}" name="Column7155" dataDxfId="9368"/>
    <tableColumn id="7172" xr3:uid="{05CCC659-CC1B-41CF-8D9F-410776DCFB2D}" name="Column7156" dataDxfId="9367"/>
    <tableColumn id="7173" xr3:uid="{AB95A5CF-3FD2-4FCF-9EDE-C6AF61D26C67}" name="Column7157" dataDxfId="9366"/>
    <tableColumn id="7174" xr3:uid="{6217AE5D-BEED-479F-8D2E-82CF14FC2A3A}" name="Column7158" dataDxfId="9365"/>
    <tableColumn id="7175" xr3:uid="{95D4647A-D07A-4364-A80A-E9B1CBB855BE}" name="Column7159" dataDxfId="9364"/>
    <tableColumn id="7176" xr3:uid="{9A107129-BAF9-475A-991F-C5845DB7FD0C}" name="Column7160" dataDxfId="9363"/>
    <tableColumn id="7177" xr3:uid="{31FD7133-2131-43C6-91F4-B542EF2D27C9}" name="Column7161" dataDxfId="9362"/>
    <tableColumn id="7178" xr3:uid="{0DB37D77-1919-42DE-891A-B917F5F43B3C}" name="Column7162" dataDxfId="9361"/>
    <tableColumn id="7179" xr3:uid="{1656435C-D28D-4C82-8F3D-A30495161D1C}" name="Column7163" dataDxfId="9360"/>
    <tableColumn id="7180" xr3:uid="{CCD4EA7A-8742-4760-BF49-F998BABCA88D}" name="Column7164" dataDxfId="9359"/>
    <tableColumn id="7181" xr3:uid="{3CB0BB94-C4F9-4C71-82BC-88FA3A49595C}" name="Column7165" dataDxfId="9358"/>
    <tableColumn id="7182" xr3:uid="{80568B53-85CD-4C3F-969C-02F99E419972}" name="Column7166" dataDxfId="9357"/>
    <tableColumn id="7183" xr3:uid="{4E757943-5EFC-4A9F-82F2-A3B8E4E87627}" name="Column7167" dataDxfId="9356"/>
    <tableColumn id="7184" xr3:uid="{4C3B15C5-DDD9-4126-8962-1AAB359315DF}" name="Column7168" dataDxfId="9355"/>
    <tableColumn id="7185" xr3:uid="{BF07F251-F71A-4468-908E-E971CB5A3916}" name="Column7169" dataDxfId="9354"/>
    <tableColumn id="7186" xr3:uid="{B3025EA0-C073-4C8B-A206-285181553EF8}" name="Column7170" dataDxfId="9353"/>
    <tableColumn id="7187" xr3:uid="{25A41B4B-E80C-4BC9-B88A-C52986E9F683}" name="Column7171" dataDxfId="9352"/>
    <tableColumn id="7188" xr3:uid="{BD2B8CDD-6365-4633-A6A4-E774AFD1323C}" name="Column7172" dataDxfId="9351"/>
    <tableColumn id="7189" xr3:uid="{C4AACF90-E3D6-461C-A071-0C4AFBE7BDB8}" name="Column7173" dataDxfId="9350"/>
    <tableColumn id="7190" xr3:uid="{92E5DC7E-3D70-4FC1-9614-DFB3185B823F}" name="Column7174" dataDxfId="9349"/>
    <tableColumn id="7191" xr3:uid="{71443307-AC51-4529-AC9A-76C124691EE3}" name="Column7175" dataDxfId="9348"/>
    <tableColumn id="7192" xr3:uid="{DC5A6727-188B-47B5-B84C-0E6A177A5C61}" name="Column7176" dataDxfId="9347"/>
    <tableColumn id="7193" xr3:uid="{5B018377-CCD6-4DE0-8BFA-1AC327450AFF}" name="Column7177" dataDxfId="9346"/>
    <tableColumn id="7194" xr3:uid="{3F70DD81-69E2-412F-A424-6F4273EF1D74}" name="Column7178" dataDxfId="9345"/>
    <tableColumn id="7195" xr3:uid="{9FCF5FF0-C3A7-4D70-9DD5-8CAB3ABD9A9F}" name="Column7179" dataDxfId="9344"/>
    <tableColumn id="7196" xr3:uid="{00611895-E57A-4396-9FCB-5CA33D5BB6DE}" name="Column7180" dataDxfId="9343"/>
    <tableColumn id="7197" xr3:uid="{44052E83-F60C-46E2-93E8-95A8DA9AB5AC}" name="Column7181" dataDxfId="9342"/>
    <tableColumn id="7198" xr3:uid="{CFF6919D-F07A-4B76-AD79-260684AA499A}" name="Column7182" dataDxfId="9341"/>
    <tableColumn id="7199" xr3:uid="{311083D8-7858-4E9E-BBDF-D1A73FD47314}" name="Column7183" dataDxfId="9340"/>
    <tableColumn id="7200" xr3:uid="{A53402FD-C600-4742-AE3B-26804C0D29AD}" name="Column7184" dataDxfId="9339"/>
    <tableColumn id="7201" xr3:uid="{C6FC76C6-A5AD-4A09-A7B0-190CEB1CB206}" name="Column7185" dataDxfId="9338"/>
    <tableColumn id="7202" xr3:uid="{ED4DE77A-9F82-446B-9A43-D5A64BFAC8D8}" name="Column7186" dataDxfId="9337"/>
    <tableColumn id="7203" xr3:uid="{C023A22C-F326-4079-B1A3-0A4685EC470E}" name="Column7187" dataDxfId="9336"/>
    <tableColumn id="7204" xr3:uid="{2B0B7141-0C6A-4632-BD51-14DE9F2D5E83}" name="Column7188" dataDxfId="9335"/>
    <tableColumn id="7205" xr3:uid="{2AC18BE6-8CAB-4BDA-B29B-D9703DDC5037}" name="Column7189" dataDxfId="9334"/>
    <tableColumn id="7206" xr3:uid="{E54EA21A-1940-4E8D-AF09-34F003B884AA}" name="Column7190" dataDxfId="9333"/>
    <tableColumn id="7207" xr3:uid="{1D9B3956-546D-409F-8F1B-53451929CCA8}" name="Column7191" dataDxfId="9332"/>
    <tableColumn id="7208" xr3:uid="{37D4E6AA-CE3C-4DBF-AD5F-E698D4016548}" name="Column7192" dataDxfId="9331"/>
    <tableColumn id="7209" xr3:uid="{6595FE6C-A2B7-40E9-87B2-D20178879FAF}" name="Column7193" dataDxfId="9330"/>
    <tableColumn id="7210" xr3:uid="{E29DA428-E7E7-4D26-9C1B-3818725A6FA2}" name="Column7194" dataDxfId="9329"/>
    <tableColumn id="7211" xr3:uid="{349FD580-BF4E-4908-AAE0-95DE3638C2B7}" name="Column7195" dataDxfId="9328"/>
    <tableColumn id="7212" xr3:uid="{E92F36DD-B3BB-4E9B-93CA-6B164D29EAAE}" name="Column7196" dataDxfId="9327"/>
    <tableColumn id="7213" xr3:uid="{738FA3E2-8F1E-4B02-8D8F-9C87B241CEE5}" name="Column7197" dataDxfId="9326"/>
    <tableColumn id="7214" xr3:uid="{63599540-E523-4FD2-A828-83027A8D78AE}" name="Column7198" dataDxfId="9325"/>
    <tableColumn id="7215" xr3:uid="{EC2AB296-E969-488D-AC1A-1272C6B5B7AA}" name="Column7199" dataDxfId="9324"/>
    <tableColumn id="7216" xr3:uid="{5C1B6446-7042-425C-A5E4-C1181EF30BF5}" name="Column7200" dataDxfId="9323"/>
    <tableColumn id="7217" xr3:uid="{60B801E8-F92B-4008-B416-682A4E4BC435}" name="Column7201" dataDxfId="9322"/>
    <tableColumn id="7218" xr3:uid="{4D23D274-43B4-41D7-947F-E5254FB2490A}" name="Column7202" dataDxfId="9321"/>
    <tableColumn id="7219" xr3:uid="{6C6F9261-09C0-4AC6-97CE-473DC7DDE44A}" name="Column7203" dataDxfId="9320"/>
    <tableColumn id="7220" xr3:uid="{BC175A55-D828-4194-9830-877EDEF7F5B2}" name="Column7204" dataDxfId="9319"/>
    <tableColumn id="7221" xr3:uid="{48655AD1-3E59-46D7-82B9-B25B5B2C80EF}" name="Column7205" dataDxfId="9318"/>
    <tableColumn id="7222" xr3:uid="{3777CDD8-E20B-4C4D-B50B-8F56CF125406}" name="Column7206" dataDxfId="9317"/>
    <tableColumn id="7223" xr3:uid="{07620999-43F4-4943-AB42-FFE132492003}" name="Column7207" dataDxfId="9316"/>
    <tableColumn id="7224" xr3:uid="{5C17A789-95D5-4171-8DC9-9F493025CA5F}" name="Column7208" dataDxfId="9315"/>
    <tableColumn id="7225" xr3:uid="{DCC3F162-A41B-4F1D-88F9-12FBFD85E836}" name="Column7209" dataDxfId="9314"/>
    <tableColumn id="7226" xr3:uid="{6F42D6CE-0470-4DAD-BAB5-254D93E8F68D}" name="Column7210" dataDxfId="9313"/>
    <tableColumn id="7227" xr3:uid="{982A17F0-2368-41F1-8863-9F200C93B8C4}" name="Column7211" dataDxfId="9312"/>
    <tableColumn id="7228" xr3:uid="{9B9177AB-8331-47F1-8D43-758E25A165A9}" name="Column7212" dataDxfId="9311"/>
    <tableColumn id="7229" xr3:uid="{9962590E-2388-4BC0-90DF-1B9E495EE88F}" name="Column7213" dataDxfId="9310"/>
    <tableColumn id="7230" xr3:uid="{7334189E-5545-40A7-9F90-765000F27714}" name="Column7214" dataDxfId="9309"/>
    <tableColumn id="7231" xr3:uid="{639F0298-B9E7-4A11-BD14-B98F50888145}" name="Column7215" dataDxfId="9308"/>
    <tableColumn id="7232" xr3:uid="{C895B505-EE3B-49B1-8CF1-2DA14CC2D8E8}" name="Column7216" dataDxfId="9307"/>
    <tableColumn id="7233" xr3:uid="{44B4F93A-D309-4460-8604-9A0B9DB7CE47}" name="Column7217" dataDxfId="9306"/>
    <tableColumn id="7234" xr3:uid="{52A16F01-78EF-44C7-B3DD-07A865A5D8C2}" name="Column7218" dataDxfId="9305"/>
    <tableColumn id="7235" xr3:uid="{9165F8B1-8400-42C1-A412-FBB34350A170}" name="Column7219" dataDxfId="9304"/>
    <tableColumn id="7236" xr3:uid="{0F588927-D8AA-4EC0-8DFB-B8399617663F}" name="Column7220" dataDxfId="9303"/>
    <tableColumn id="7237" xr3:uid="{FC427A27-AA28-4FA1-BA15-58A3279F690E}" name="Column7221" dataDxfId="9302"/>
    <tableColumn id="7238" xr3:uid="{8667BE50-8CFE-4669-9D79-B73C46D8BA38}" name="Column7222" dataDxfId="9301"/>
    <tableColumn id="7239" xr3:uid="{19235180-D3AD-456C-80AA-96453DCEFE15}" name="Column7223" dataDxfId="9300"/>
    <tableColumn id="7240" xr3:uid="{1B0413D8-850B-4805-9733-99A505F4915F}" name="Column7224" dataDxfId="9299"/>
    <tableColumn id="7241" xr3:uid="{96F58A2A-7D21-4707-861F-D662EA83EA2C}" name="Column7225" dataDxfId="9298"/>
    <tableColumn id="7242" xr3:uid="{0F5DA916-0778-423D-8474-B6946560EF4C}" name="Column7226" dataDxfId="9297"/>
    <tableColumn id="7243" xr3:uid="{1374FFE7-29BB-4C39-803E-6E842DB87ABC}" name="Column7227" dataDxfId="9296"/>
    <tableColumn id="7244" xr3:uid="{17E7E123-1529-46D9-90AF-B668E69A0229}" name="Column7228" dataDxfId="9295"/>
    <tableColumn id="7245" xr3:uid="{17DD3704-633B-498F-9506-5D7A522595AF}" name="Column7229" dataDxfId="9294"/>
    <tableColumn id="7246" xr3:uid="{FD500989-8A8C-4A0D-A4F2-B56F571CA7C7}" name="Column7230" dataDxfId="9293"/>
    <tableColumn id="7247" xr3:uid="{691D7740-0675-428F-97D7-0B3CF475A5CF}" name="Column7231" dataDxfId="9292"/>
    <tableColumn id="7248" xr3:uid="{85F99078-55AC-47DB-9168-ED224288B4BF}" name="Column7232" dataDxfId="9291"/>
    <tableColumn id="7249" xr3:uid="{BB77FC91-D579-4923-9602-823CBEDCE35D}" name="Column7233" dataDxfId="9290"/>
    <tableColumn id="7250" xr3:uid="{24CDA908-E011-4C98-8338-4A75C133112A}" name="Column7234" dataDxfId="9289"/>
    <tableColumn id="7251" xr3:uid="{4962CB58-6A54-4785-9306-1614CF564DB0}" name="Column7235" dataDxfId="9288"/>
    <tableColumn id="7252" xr3:uid="{E12A41F5-AE9E-49F9-99CB-27A4B52A7670}" name="Column7236" dataDxfId="9287"/>
    <tableColumn id="7253" xr3:uid="{ACFAD6D9-6A88-47E3-ACDA-F5A6E2D5175A}" name="Column7237" dataDxfId="9286"/>
    <tableColumn id="7254" xr3:uid="{EFABB23B-16C5-4339-AF8F-C3058B8CB391}" name="Column7238" dataDxfId="9285"/>
    <tableColumn id="7255" xr3:uid="{77CCF819-480F-4D1F-93DA-59641BCBA9CB}" name="Column7239" dataDxfId="9284"/>
    <tableColumn id="7256" xr3:uid="{4ACAD2A4-DA6E-4F5B-8901-2596B33ABA3C}" name="Column7240" dataDxfId="9283"/>
    <tableColumn id="7257" xr3:uid="{0B8E40DD-D1F2-48CC-A2A0-6E34040089A4}" name="Column7241" dataDxfId="9282"/>
    <tableColumn id="7258" xr3:uid="{5F78B73C-1E9C-44E3-96F5-B166F8F34406}" name="Column7242" dataDxfId="9281"/>
    <tableColumn id="7259" xr3:uid="{277F89E5-66F3-4511-AB95-F859DCB35042}" name="Column7243" dataDxfId="9280"/>
    <tableColumn id="7260" xr3:uid="{F4A93026-543A-42DE-B084-A26D166E72A5}" name="Column7244" dataDxfId="9279"/>
    <tableColumn id="7261" xr3:uid="{38DB1788-E712-491C-9A3E-943C07A30921}" name="Column7245" dataDxfId="9278"/>
    <tableColumn id="7262" xr3:uid="{68E58D5F-2E0C-485C-833B-AFB517EEA3E8}" name="Column7246" dataDxfId="9277"/>
    <tableColumn id="7263" xr3:uid="{5BD9E8BD-C3B3-4D82-9797-E1027C526EA1}" name="Column7247" dataDxfId="9276"/>
    <tableColumn id="7264" xr3:uid="{E215C63E-4AD9-4AB0-BC8B-1BBAF9CFDDAE}" name="Column7248" dataDxfId="9275"/>
    <tableColumn id="7265" xr3:uid="{647206C9-A388-4DC1-89D9-FA3A78ADA52E}" name="Column7249" dataDxfId="9274"/>
    <tableColumn id="7266" xr3:uid="{0A688AF4-615E-40B3-A24F-329EAFEE6A4A}" name="Column7250" dataDxfId="9273"/>
    <tableColumn id="7267" xr3:uid="{879B421D-0B3B-4E44-BFC7-8D74075E841E}" name="Column7251" dataDxfId="9272"/>
    <tableColumn id="7268" xr3:uid="{32C6E36D-4A39-4005-B59D-BAA65ADE27FB}" name="Column7252" dataDxfId="9271"/>
    <tableColumn id="7269" xr3:uid="{8D0B44E5-38B2-457E-954D-BF230CFE3AEF}" name="Column7253" dataDxfId="9270"/>
    <tableColumn id="7270" xr3:uid="{05FF09A4-2230-48DC-BA36-C1FC05321247}" name="Column7254" dataDxfId="9269"/>
    <tableColumn id="7271" xr3:uid="{A4423200-AC86-4936-B314-8CBDB0C40690}" name="Column7255" dataDxfId="9268"/>
    <tableColumn id="7272" xr3:uid="{29AEB85D-FECC-4583-AE79-A6958D6FBCEB}" name="Column7256" dataDxfId="9267"/>
    <tableColumn id="7273" xr3:uid="{4F67C1D6-56EC-4886-810F-042206C33146}" name="Column7257" dataDxfId="9266"/>
    <tableColumn id="7274" xr3:uid="{A9444C64-B004-4E10-AC3F-94AC74AC0014}" name="Column7258" dataDxfId="9265"/>
    <tableColumn id="7275" xr3:uid="{7307432F-1062-4028-9665-3ADE205A13E3}" name="Column7259" dataDxfId="9264"/>
    <tableColumn id="7276" xr3:uid="{56C98B96-4359-4ED0-BE66-E23323E971D6}" name="Column7260" dataDxfId="9263"/>
    <tableColumn id="7277" xr3:uid="{52576ABA-2D4D-4C0E-9F4A-AA9754FB395D}" name="Column7261" dataDxfId="9262"/>
    <tableColumn id="7278" xr3:uid="{EF79019B-5D34-499D-805B-49A3A90DB0D4}" name="Column7262" dataDxfId="9261"/>
    <tableColumn id="7279" xr3:uid="{8A4B8F7E-BD1F-4A25-B08B-C8165BAEE632}" name="Column7263" dataDxfId="9260"/>
    <tableColumn id="7280" xr3:uid="{8A00B878-7A2B-493F-B695-CA95F7F8CFC9}" name="Column7264" dataDxfId="9259"/>
    <tableColumn id="7281" xr3:uid="{0D77D969-10CC-4F53-B61E-7CC757A31C50}" name="Column7265" dataDxfId="9258"/>
    <tableColumn id="7282" xr3:uid="{178C5667-7D9B-4FAC-9845-857581071E22}" name="Column7266" dataDxfId="9257"/>
    <tableColumn id="7283" xr3:uid="{D4BE500E-4224-41A6-8EEC-A12571F2E1EA}" name="Column7267" dataDxfId="9256"/>
    <tableColumn id="7284" xr3:uid="{BC862FEC-1EDA-4479-B230-D39B53C371A7}" name="Column7268" dataDxfId="9255"/>
    <tableColumn id="7285" xr3:uid="{AF04EBB0-B4DE-4352-8E01-EB08513287B6}" name="Column7269" dataDxfId="9254"/>
    <tableColumn id="7286" xr3:uid="{DBC5A9AD-8E73-409A-BE0F-81F73B304C3B}" name="Column7270" dataDxfId="9253"/>
    <tableColumn id="7287" xr3:uid="{71E3A247-B680-4176-A22B-9170EDCD64CF}" name="Column7271" dataDxfId="9252"/>
    <tableColumn id="7288" xr3:uid="{91BD7EC9-D4A1-4CBF-874E-53396E1CEAB1}" name="Column7272" dataDxfId="9251"/>
    <tableColumn id="7289" xr3:uid="{68A93FF7-251C-4B0E-A7F0-27F7DD3B7AFF}" name="Column7273" dataDxfId="9250"/>
    <tableColumn id="7290" xr3:uid="{255E317B-7693-43A6-8C94-87225FE86221}" name="Column7274" dataDxfId="9249"/>
    <tableColumn id="7291" xr3:uid="{5BE86CB6-06DC-47C8-A4B5-2188D4836DEB}" name="Column7275" dataDxfId="9248"/>
    <tableColumn id="7292" xr3:uid="{49D0BD99-B38A-4000-9EE9-2EEF2153DD45}" name="Column7276" dataDxfId="9247"/>
    <tableColumn id="7293" xr3:uid="{E94A98C6-2887-4338-9B29-310B2E2AE9D5}" name="Column7277" dataDxfId="9246"/>
    <tableColumn id="7294" xr3:uid="{EAEF3910-727D-433F-B3B3-F078303C75AC}" name="Column7278" dataDxfId="9245"/>
    <tableColumn id="7295" xr3:uid="{E1C3476E-0F52-42AA-9EC3-F4BEB33CA61D}" name="Column7279" dataDxfId="9244"/>
    <tableColumn id="7296" xr3:uid="{13ED9835-3347-4F65-88CD-195CC708E039}" name="Column7280" dataDxfId="9243"/>
    <tableColumn id="7297" xr3:uid="{DBD71C2B-04D6-43A9-9B77-7E9EF4FE10F8}" name="Column7281" dataDxfId="9242"/>
    <tableColumn id="7298" xr3:uid="{E4728CAD-1E1C-4F55-A301-4BB246C62863}" name="Column7282" dataDxfId="9241"/>
    <tableColumn id="7299" xr3:uid="{4D6EC2F0-EB17-46B5-BCAE-A9BC895F1936}" name="Column7283" dataDxfId="9240"/>
    <tableColumn id="7300" xr3:uid="{0F8D2FB2-1CBD-4CCE-9072-5D0D2B64F11A}" name="Column7284" dataDxfId="9239"/>
    <tableColumn id="7301" xr3:uid="{20E42D9A-09EB-4F96-83B5-CB3213795ABD}" name="Column7285" dataDxfId="9238"/>
    <tableColumn id="7302" xr3:uid="{8487F2B6-3176-40DD-8DB1-9F0F22680B45}" name="Column7286" dataDxfId="9237"/>
    <tableColumn id="7303" xr3:uid="{EB7CF293-FAD2-4D38-A14D-518C0653B011}" name="Column7287" dataDxfId="9236"/>
    <tableColumn id="7304" xr3:uid="{1B43FDA9-2E16-4FF5-A992-9924E39B97A4}" name="Column7288" dataDxfId="9235"/>
    <tableColumn id="7305" xr3:uid="{A574B786-B1A6-48B9-BE73-00B8757FDFEE}" name="Column7289" dataDxfId="9234"/>
    <tableColumn id="7306" xr3:uid="{F1973087-9E04-42D9-B723-FC1FA0D326E3}" name="Column7290" dataDxfId="9233"/>
    <tableColumn id="7307" xr3:uid="{0D4E875B-1A74-4BD9-B371-1B4C2647E1C7}" name="Column7291" dataDxfId="9232"/>
    <tableColumn id="7308" xr3:uid="{DBD49B59-B2F7-448A-B577-8B687BC968AB}" name="Column7292" dataDxfId="9231"/>
    <tableColumn id="7309" xr3:uid="{19BA0CDB-06CA-474C-891C-A03876B18B48}" name="Column7293" dataDxfId="9230"/>
    <tableColumn id="7310" xr3:uid="{249D523A-3DFB-4F90-885A-11B4D5F48124}" name="Column7294" dataDxfId="9229"/>
    <tableColumn id="7311" xr3:uid="{A0C28368-1FED-4BEA-8334-67B7C0440774}" name="Column7295" dataDxfId="9228"/>
    <tableColumn id="7312" xr3:uid="{F3155756-7C4C-496E-B818-B7A20CF6736D}" name="Column7296" dataDxfId="9227"/>
    <tableColumn id="7313" xr3:uid="{48C64C6D-102E-4443-A03C-E712F8E00AF9}" name="Column7297" dataDxfId="9226"/>
    <tableColumn id="7314" xr3:uid="{2EBC6119-7CD4-4DA0-96A2-2FBC772C1729}" name="Column7298" dataDxfId="9225"/>
    <tableColumn id="7315" xr3:uid="{A0F8790A-F55C-42EC-820B-E303E7B72244}" name="Column7299" dataDxfId="9224"/>
    <tableColumn id="7316" xr3:uid="{8E700B82-1127-4408-ACAF-1417EDBA567D}" name="Column7300" dataDxfId="9223"/>
    <tableColumn id="7317" xr3:uid="{618D8B52-C8A2-435E-B352-F84F0AAD9D1A}" name="Column7301" dataDxfId="9222"/>
    <tableColumn id="7318" xr3:uid="{38D08060-36DB-4811-A172-8101FD0A03CF}" name="Column7302" dataDxfId="9221"/>
    <tableColumn id="7319" xr3:uid="{AC6A5FA3-1BC5-4E64-BEDA-B1B865277A16}" name="Column7303" dataDxfId="9220"/>
    <tableColumn id="7320" xr3:uid="{766428E1-38F4-4D5D-857A-0D85813F2111}" name="Column7304" dataDxfId="9219"/>
    <tableColumn id="7321" xr3:uid="{879E1AB0-C010-4F86-852A-38DB726829E0}" name="Column7305" dataDxfId="9218"/>
    <tableColumn id="7322" xr3:uid="{96710512-9174-480B-A046-F7B06BB6DEF9}" name="Column7306" dataDxfId="9217"/>
    <tableColumn id="7323" xr3:uid="{1AA08840-CEF3-4AF0-AF1A-5EECB6A7B82C}" name="Column7307" dataDxfId="9216"/>
    <tableColumn id="7324" xr3:uid="{F7F71279-4E14-4DCE-9B26-345DB9B96CA0}" name="Column7308" dataDxfId="9215"/>
    <tableColumn id="7325" xr3:uid="{D72436DA-DD64-4D01-9A01-3439EDBDE666}" name="Column7309" dataDxfId="9214"/>
    <tableColumn id="7326" xr3:uid="{D561414D-A26D-433A-8E20-2553E5243200}" name="Column7310" dataDxfId="9213"/>
    <tableColumn id="7327" xr3:uid="{54CDAF31-5197-40FE-99E1-805C78C012DF}" name="Column7311" dataDxfId="9212"/>
    <tableColumn id="7328" xr3:uid="{DBBA572D-A64D-4AF2-86A3-0A67377D0EF4}" name="Column7312" dataDxfId="9211"/>
    <tableColumn id="7329" xr3:uid="{2839E356-10F1-453C-96B7-F547C145C68A}" name="Column7313" dataDxfId="9210"/>
    <tableColumn id="7330" xr3:uid="{E3FF2A50-E841-4C92-A899-19798224B66D}" name="Column7314" dataDxfId="9209"/>
    <tableColumn id="7331" xr3:uid="{19CF88AC-B28D-40F7-B098-0D7F82629A92}" name="Column7315" dataDxfId="9208"/>
    <tableColumn id="7332" xr3:uid="{52212E3D-6CC7-4077-9C18-753F992BF6F7}" name="Column7316" dataDxfId="9207"/>
    <tableColumn id="7333" xr3:uid="{7EA6EA69-A0EF-4E94-B865-4B6454305B0E}" name="Column7317" dataDxfId="9206"/>
    <tableColumn id="7334" xr3:uid="{BDA5E026-4987-41A9-ADB2-0B3A7DF76F9E}" name="Column7318" dataDxfId="9205"/>
    <tableColumn id="7335" xr3:uid="{B5C3B23E-8614-4A91-9C64-B1345F3F7B37}" name="Column7319" dataDxfId="9204"/>
    <tableColumn id="7336" xr3:uid="{D47D92D8-8816-4E58-85D2-FFB58A55CD0B}" name="Column7320" dataDxfId="9203"/>
    <tableColumn id="7337" xr3:uid="{E7CB99B5-2F7A-4AFD-8AB1-CEB777A8872F}" name="Column7321" dataDxfId="9202"/>
    <tableColumn id="7338" xr3:uid="{E0F0766B-CD61-461A-853D-D08565D82503}" name="Column7322" dataDxfId="9201"/>
    <tableColumn id="7339" xr3:uid="{8B28F486-809B-44EE-B45B-3FB9C72969EC}" name="Column7323" dataDxfId="9200"/>
    <tableColumn id="7340" xr3:uid="{5C3A6B30-3207-4FC5-95D9-DD93A3742E50}" name="Column7324" dataDxfId="9199"/>
    <tableColumn id="7341" xr3:uid="{F1CF3E56-CF50-44A3-ABAB-6D3C3BDC265E}" name="Column7325" dataDxfId="9198"/>
    <tableColumn id="7342" xr3:uid="{949F6DCC-BE34-42BF-AB0A-8D958AA1CC75}" name="Column7326" dataDxfId="9197"/>
    <tableColumn id="7343" xr3:uid="{2E6B15CB-7C37-4809-9D6B-D8FB7960FAE1}" name="Column7327" dataDxfId="9196"/>
    <tableColumn id="7344" xr3:uid="{B167BCD0-586E-4D7F-8942-D3DF5DD8AEBE}" name="Column7328" dataDxfId="9195"/>
    <tableColumn id="7345" xr3:uid="{21304299-C021-4E25-8325-45F3AC5D9C90}" name="Column7329" dataDxfId="9194"/>
    <tableColumn id="7346" xr3:uid="{A9C79ED6-ED44-4B3D-BF24-C7142F027806}" name="Column7330" dataDxfId="9193"/>
    <tableColumn id="7347" xr3:uid="{1ABCF2F3-ECAD-4CFA-848D-966528DF18B1}" name="Column7331" dataDxfId="9192"/>
    <tableColumn id="7348" xr3:uid="{440F86B9-6B81-4EF0-AA93-7847814931A2}" name="Column7332" dataDxfId="9191"/>
    <tableColumn id="7349" xr3:uid="{C7086DFD-90CF-470A-B475-9A46EABDFD4F}" name="Column7333" dataDxfId="9190"/>
    <tableColumn id="7350" xr3:uid="{6E42CF6B-97D4-4C43-8FC1-D0A22D28FC9B}" name="Column7334" dataDxfId="9189"/>
    <tableColumn id="7351" xr3:uid="{32744F59-A173-4C27-97B3-2779D6CB8E2A}" name="Column7335" dataDxfId="9188"/>
    <tableColumn id="7352" xr3:uid="{39A3A114-4539-4306-9B7E-2D2910FD7214}" name="Column7336" dataDxfId="9187"/>
    <tableColumn id="7353" xr3:uid="{94398C94-3D65-4BFC-92F9-27CB0F686AFB}" name="Column7337" dataDxfId="9186"/>
    <tableColumn id="7354" xr3:uid="{0B502B37-8BEB-4633-8BB2-C395D5854072}" name="Column7338" dataDxfId="9185"/>
    <tableColumn id="7355" xr3:uid="{C63E1D11-A072-4A09-A1C0-2DA720742A65}" name="Column7339" dataDxfId="9184"/>
    <tableColumn id="7356" xr3:uid="{0038B406-3F23-49A7-B60B-EBD5B320A9FC}" name="Column7340" dataDxfId="9183"/>
    <tableColumn id="7357" xr3:uid="{2ACEA624-C601-4AC7-A3A9-E37C8F568D56}" name="Column7341" dataDxfId="9182"/>
    <tableColumn id="7358" xr3:uid="{6B3F816C-45D8-45D7-8282-578A7A0970A2}" name="Column7342" dataDxfId="9181"/>
    <tableColumn id="7359" xr3:uid="{B67AC33D-AC23-4813-8480-485D1DB614CC}" name="Column7343" dataDxfId="9180"/>
    <tableColumn id="7360" xr3:uid="{D6B2E1E7-3535-41E0-880F-EA5CEB7CD0AE}" name="Column7344" dataDxfId="9179"/>
    <tableColumn id="7361" xr3:uid="{3555DDAA-16C4-42A8-8406-859AF84D47B2}" name="Column7345" dataDxfId="9178"/>
    <tableColumn id="7362" xr3:uid="{C39CF21C-C50A-4F8B-B981-CE29AE50738D}" name="Column7346" dataDxfId="9177"/>
    <tableColumn id="7363" xr3:uid="{98C386A0-E172-4648-A4B5-E546FA5EA915}" name="Column7347" dataDxfId="9176"/>
    <tableColumn id="7364" xr3:uid="{356815A8-91B9-43F6-8005-6290F2BFAFB7}" name="Column7348" dataDxfId="9175"/>
    <tableColumn id="7365" xr3:uid="{C143D380-7EB1-4B7A-87F6-FF1BC63B15CB}" name="Column7349" dataDxfId="9174"/>
    <tableColumn id="7366" xr3:uid="{5FF1FAB5-F903-4FB4-93C6-2E49FFCEBA71}" name="Column7350" dataDxfId="9173"/>
    <tableColumn id="7367" xr3:uid="{539FBF78-90B6-4627-BCC2-75EDF22316C1}" name="Column7351" dataDxfId="9172"/>
    <tableColumn id="7368" xr3:uid="{FB447C26-8B4B-4B09-8F7E-5E935BFA4F96}" name="Column7352" dataDxfId="9171"/>
    <tableColumn id="7369" xr3:uid="{A6C92826-3918-4190-AFDC-7F05B66E1CE8}" name="Column7353" dataDxfId="9170"/>
    <tableColumn id="7370" xr3:uid="{400D9A7A-A1B2-44FD-906C-A225B4965B5D}" name="Column7354" dataDxfId="9169"/>
    <tableColumn id="7371" xr3:uid="{E6B2181D-1103-4971-BE5A-FA481DD67239}" name="Column7355" dataDxfId="9168"/>
    <tableColumn id="7372" xr3:uid="{C5775102-99A1-4A37-BE95-9B7170A59CEC}" name="Column7356" dataDxfId="9167"/>
    <tableColumn id="7373" xr3:uid="{A5009C33-EBB9-4A53-9509-6A4339B9BB55}" name="Column7357" dataDxfId="9166"/>
    <tableColumn id="7374" xr3:uid="{B5A7080C-D9A8-4ACA-BE29-8EF4D508021A}" name="Column7358" dataDxfId="9165"/>
    <tableColumn id="7375" xr3:uid="{9FF0BFAC-38C1-4B2F-8F31-1ECFE4B43677}" name="Column7359" dataDxfId="9164"/>
    <tableColumn id="7376" xr3:uid="{8EFDBD53-94E9-4CBD-9438-CEDBB6198FCB}" name="Column7360" dataDxfId="9163"/>
    <tableColumn id="7377" xr3:uid="{6678913E-32B2-49E2-A304-8BD8A6F84665}" name="Column7361" dataDxfId="9162"/>
    <tableColumn id="7378" xr3:uid="{6F7159C3-4AE6-4FCB-AFA8-74DFC5660B24}" name="Column7362" dataDxfId="9161"/>
    <tableColumn id="7379" xr3:uid="{3342AC47-A945-4E01-93C6-296B36AB8CCA}" name="Column7363" dataDxfId="9160"/>
    <tableColumn id="7380" xr3:uid="{9AD21F80-AC0D-4A2E-B664-B5A38765818D}" name="Column7364" dataDxfId="9159"/>
    <tableColumn id="7381" xr3:uid="{52C883E5-D689-4825-8B9F-139B0DACCA05}" name="Column7365" dataDxfId="9158"/>
    <tableColumn id="7382" xr3:uid="{F3F822E0-441A-4C1F-BE0F-4BDB983A1ED3}" name="Column7366" dataDxfId="9157"/>
    <tableColumn id="7383" xr3:uid="{950048E2-593A-4180-B6F3-FCC09BB5DDC4}" name="Column7367" dataDxfId="9156"/>
    <tableColumn id="7384" xr3:uid="{4A0D6571-BD3C-49CB-93F2-8C68513478ED}" name="Column7368" dataDxfId="9155"/>
    <tableColumn id="7385" xr3:uid="{96CD9E96-704B-4702-98C4-CF3B61400779}" name="Column7369" dataDxfId="9154"/>
    <tableColumn id="7386" xr3:uid="{A5B60F74-577A-48CD-A838-9F8ABAEB9E8F}" name="Column7370" dataDxfId="9153"/>
    <tableColumn id="7387" xr3:uid="{68BDB3CB-82F9-4EEF-9153-929DB250620A}" name="Column7371" dataDxfId="9152"/>
    <tableColumn id="7388" xr3:uid="{E552CB7A-0AA7-49FB-B5B5-88479FCCF5E2}" name="Column7372" dataDxfId="9151"/>
    <tableColumn id="7389" xr3:uid="{5F83BA79-1B05-4E7F-8E89-63D70077A52B}" name="Column7373" dataDxfId="9150"/>
    <tableColumn id="7390" xr3:uid="{21B7B02E-E896-454C-96C6-4FA6DF02A500}" name="Column7374" dataDxfId="9149"/>
    <tableColumn id="7391" xr3:uid="{13CE602A-0E59-46F6-82C5-94CEB786C6EA}" name="Column7375" dataDxfId="9148"/>
    <tableColumn id="7392" xr3:uid="{C7124845-2ABF-47A3-ADFC-2F31F2207050}" name="Column7376" dataDxfId="9147"/>
    <tableColumn id="7393" xr3:uid="{5C2CFF24-2CBE-4C94-9712-93AA952BFC6A}" name="Column7377" dataDxfId="9146"/>
    <tableColumn id="7394" xr3:uid="{9125F70B-0813-42A0-B748-154F06D412F7}" name="Column7378" dataDxfId="9145"/>
    <tableColumn id="7395" xr3:uid="{31F5700F-4345-45CF-886A-D47D870EC4E8}" name="Column7379" dataDxfId="9144"/>
    <tableColumn id="7396" xr3:uid="{33E60464-0E63-43AB-9A17-2394B8514EDE}" name="Column7380" dataDxfId="9143"/>
    <tableColumn id="7397" xr3:uid="{0511F3A5-07C4-42C3-A0EF-69047CB92B6F}" name="Column7381" dataDxfId="9142"/>
    <tableColumn id="7398" xr3:uid="{73097322-3D8D-45F4-B387-329FCD1BE529}" name="Column7382" dataDxfId="9141"/>
    <tableColumn id="7399" xr3:uid="{81333C94-E5B7-40E8-BC20-4A4B0980F7D3}" name="Column7383" dataDxfId="9140"/>
    <tableColumn id="7400" xr3:uid="{86C893D2-9841-4BA8-B815-44F5AE56E845}" name="Column7384" dataDxfId="9139"/>
    <tableColumn id="7401" xr3:uid="{19B6819D-1E31-4BD3-8C31-93B46A73CAA9}" name="Column7385" dataDxfId="9138"/>
    <tableColumn id="7402" xr3:uid="{5D57DDD3-46B3-44EB-B152-84F5507EA6E5}" name="Column7386" dataDxfId="9137"/>
    <tableColumn id="7403" xr3:uid="{74FB81AA-FBE4-4937-823D-012294E50800}" name="Column7387" dataDxfId="9136"/>
    <tableColumn id="7404" xr3:uid="{7D3C0CE5-EAF4-4F55-AC2D-0FAF019EC2E8}" name="Column7388" dataDxfId="9135"/>
    <tableColumn id="7405" xr3:uid="{52109944-7D3B-4F57-A3FD-83C3E45B7B98}" name="Column7389" dataDxfId="9134"/>
    <tableColumn id="7406" xr3:uid="{2F4E2D6F-DC67-4FE6-8419-75DD9E8F8996}" name="Column7390" dataDxfId="9133"/>
    <tableColumn id="7407" xr3:uid="{7278DDE8-D7C6-42F2-AFDC-5BAA1BF1DECB}" name="Column7391" dataDxfId="9132"/>
    <tableColumn id="7408" xr3:uid="{F5F6A8BA-8F37-4D04-AA92-4E46F6E5C649}" name="Column7392" dataDxfId="9131"/>
    <tableColumn id="7409" xr3:uid="{AEB6E9CF-4BE9-45AB-BD1C-1573F0E00C38}" name="Column7393" dataDxfId="9130"/>
    <tableColumn id="7410" xr3:uid="{BF96C5AD-B239-48CA-B903-7EA6133B4258}" name="Column7394" dataDxfId="9129"/>
    <tableColumn id="7411" xr3:uid="{DB1D182C-C24D-479E-A038-6A6421E824F1}" name="Column7395" dataDxfId="9128"/>
    <tableColumn id="7412" xr3:uid="{7495A90D-7D03-413A-AC74-788CE2952254}" name="Column7396" dataDxfId="9127"/>
    <tableColumn id="7413" xr3:uid="{3E323841-657F-4762-A202-0D0BB48228B7}" name="Column7397" dataDxfId="9126"/>
    <tableColumn id="7414" xr3:uid="{FF90C994-E8E1-4B79-84A7-945B5866ED8C}" name="Column7398" dataDxfId="9125"/>
    <tableColumn id="7415" xr3:uid="{8100AAA7-043B-4697-9149-F5FD2E5A328F}" name="Column7399" dataDxfId="9124"/>
    <tableColumn id="7416" xr3:uid="{CA186BBC-B371-435F-930B-DF2BB3C44D26}" name="Column7400" dataDxfId="9123"/>
    <tableColumn id="7417" xr3:uid="{A504DC7A-B615-4577-9A8C-C8AE46350558}" name="Column7401" dataDxfId="9122"/>
    <tableColumn id="7418" xr3:uid="{EC614F59-339F-46B5-9440-66885CE0208E}" name="Column7402" dataDxfId="9121"/>
    <tableColumn id="7419" xr3:uid="{F671E53E-1830-4DE3-82E3-3E65C1A45C48}" name="Column7403" dataDxfId="9120"/>
    <tableColumn id="7420" xr3:uid="{7C5EC164-83AB-4B84-8F73-8C5D13034CB7}" name="Column7404" dataDxfId="9119"/>
    <tableColumn id="7421" xr3:uid="{6F3CE0F0-8757-492D-9A9A-048104684B4A}" name="Column7405" dataDxfId="9118"/>
    <tableColumn id="7422" xr3:uid="{51561A1E-17F4-4DF0-A134-ABD5E112B289}" name="Column7406" dataDxfId="9117"/>
    <tableColumn id="7423" xr3:uid="{E9946E2B-4F80-4E45-BF98-4FB17B0F153C}" name="Column7407" dataDxfId="9116"/>
    <tableColumn id="7424" xr3:uid="{1F452839-29AC-4D3D-8BDC-AC5C00130D40}" name="Column7408" dataDxfId="9115"/>
    <tableColumn id="7425" xr3:uid="{C1561034-3371-4645-B80E-46F76DFAB425}" name="Column7409" dataDxfId="9114"/>
    <tableColumn id="7426" xr3:uid="{E55F6961-F730-4CF1-8D4B-6F5A9CEF3AB1}" name="Column7410" dataDxfId="9113"/>
    <tableColumn id="7427" xr3:uid="{58EF08DD-039A-4B3A-857C-12041B16AA3A}" name="Column7411" dataDxfId="9112"/>
    <tableColumn id="7428" xr3:uid="{CFE84C7D-A5D3-406B-BDA9-BC974E3D97B5}" name="Column7412" dataDxfId="9111"/>
    <tableColumn id="7429" xr3:uid="{2880BACB-72AE-44CF-935F-ABE49012580A}" name="Column7413" dataDxfId="9110"/>
    <tableColumn id="7430" xr3:uid="{119A8B8C-DC2D-493C-8075-7A09C54F4DC5}" name="Column7414" dataDxfId="9109"/>
    <tableColumn id="7431" xr3:uid="{B4C11BCA-B583-477B-8581-E44FDACA1798}" name="Column7415" dataDxfId="9108"/>
    <tableColumn id="7432" xr3:uid="{97FDF6B0-C087-495F-86C0-592A2567AA11}" name="Column7416" dataDxfId="9107"/>
    <tableColumn id="7433" xr3:uid="{4A285821-E665-463F-B713-B6A9526D8618}" name="Column7417" dataDxfId="9106"/>
    <tableColumn id="7434" xr3:uid="{C8533F0C-981B-466F-964D-D666C3CFEC53}" name="Column7418" dataDxfId="9105"/>
    <tableColumn id="7435" xr3:uid="{0F57201F-0968-4F8E-BAC5-486C0267959F}" name="Column7419" dataDxfId="9104"/>
    <tableColumn id="7436" xr3:uid="{556C8573-65E2-439F-A5A5-6A9A396BAD98}" name="Column7420" dataDxfId="9103"/>
    <tableColumn id="7437" xr3:uid="{EC845B0E-1570-4B3A-9034-B09A38A59FB6}" name="Column7421" dataDxfId="9102"/>
    <tableColumn id="7438" xr3:uid="{B7388C12-8DEC-4D9B-B35E-6FADEDFAD477}" name="Column7422" dataDxfId="9101"/>
    <tableColumn id="7439" xr3:uid="{F6ACD504-6C1C-4EB2-8DF3-4BA22FA3A3F3}" name="Column7423" dataDxfId="9100"/>
    <tableColumn id="7440" xr3:uid="{3586B5DF-387D-4708-A95F-C89CFDC276EB}" name="Column7424" dataDxfId="9099"/>
    <tableColumn id="7441" xr3:uid="{3C1357CC-9142-440C-B2AF-D88D695D68F4}" name="Column7425" dataDxfId="9098"/>
    <tableColumn id="7442" xr3:uid="{89180B4B-99BE-4C1D-A259-6E2978A95E7A}" name="Column7426" dataDxfId="9097"/>
    <tableColumn id="7443" xr3:uid="{295A9632-F7C6-47F5-973A-457FA5CF2C5E}" name="Column7427" dataDxfId="9096"/>
    <tableColumn id="7444" xr3:uid="{5133FCD2-1933-4ECF-BEAF-50A0CB20E602}" name="Column7428" dataDxfId="9095"/>
    <tableColumn id="7445" xr3:uid="{0AC540C4-618A-48AC-8E0C-9A22714180DF}" name="Column7429" dataDxfId="9094"/>
    <tableColumn id="7446" xr3:uid="{81A456AE-6313-45E9-B068-27DFD591D3AD}" name="Column7430" dataDxfId="9093"/>
    <tableColumn id="7447" xr3:uid="{AF828507-A09D-40D1-AD69-F4A04365C25F}" name="Column7431" dataDxfId="9092"/>
    <tableColumn id="7448" xr3:uid="{77DF856A-C68A-4170-8C53-4C46D7E91F99}" name="Column7432" dataDxfId="9091"/>
    <tableColumn id="7449" xr3:uid="{13EB516E-D560-4DA0-8292-1010081E61B6}" name="Column7433" dataDxfId="9090"/>
    <tableColumn id="7450" xr3:uid="{4DA54AA2-5411-4B5E-B6B2-4FCBD790CAE9}" name="Column7434" dataDxfId="9089"/>
    <tableColumn id="7451" xr3:uid="{98501E9B-E55F-4A9C-B629-D5F560B03545}" name="Column7435" dataDxfId="9088"/>
    <tableColumn id="7452" xr3:uid="{470209CD-9EBB-4B0A-9CDA-102E1EB258BC}" name="Column7436" dataDxfId="9087"/>
    <tableColumn id="7453" xr3:uid="{74A88257-B3BC-49DD-8C88-2169F342B59D}" name="Column7437" dataDxfId="9086"/>
    <tableColumn id="7454" xr3:uid="{7A362747-6F8E-4696-B1CE-8ADF6A77E4AF}" name="Column7438" dataDxfId="9085"/>
    <tableColumn id="7455" xr3:uid="{FBFFB2FD-0BA2-4BC6-976B-DCE182F0AF27}" name="Column7439" dataDxfId="9084"/>
    <tableColumn id="7456" xr3:uid="{FB5E83B3-7C0C-45AA-8888-73C4CC976E8A}" name="Column7440" dataDxfId="9083"/>
    <tableColumn id="7457" xr3:uid="{C5B4F577-148A-4D9E-B0BD-ED232B06EFCB}" name="Column7441" dataDxfId="9082"/>
    <tableColumn id="7458" xr3:uid="{82568798-23CC-433A-8DEB-AE28E2B61537}" name="Column7442" dataDxfId="9081"/>
    <tableColumn id="7459" xr3:uid="{F3AE72C8-B553-4480-AF0D-995A96FD8977}" name="Column7443" dataDxfId="9080"/>
    <tableColumn id="7460" xr3:uid="{DEA883A0-7B69-479F-B9F7-7BFAC0DEBA56}" name="Column7444" dataDxfId="9079"/>
    <tableColumn id="7461" xr3:uid="{741FA408-C119-4FC0-BF6E-8293AD9BD2DE}" name="Column7445" dataDxfId="9078"/>
    <tableColumn id="7462" xr3:uid="{51375915-DD09-4004-BDD1-9B4928564D8D}" name="Column7446" dataDxfId="9077"/>
    <tableColumn id="7463" xr3:uid="{A35B0861-288B-44B2-B57A-B7905DF88247}" name="Column7447" dataDxfId="9076"/>
    <tableColumn id="7464" xr3:uid="{341A54DD-9D8A-4558-873E-019E4C298D31}" name="Column7448" dataDxfId="9075"/>
    <tableColumn id="7465" xr3:uid="{5223F75F-64A9-40C2-BE73-E88A9D489D81}" name="Column7449" dataDxfId="9074"/>
    <tableColumn id="7466" xr3:uid="{24578769-6290-49A6-998C-BF3AC594CA32}" name="Column7450" dataDxfId="9073"/>
    <tableColumn id="7467" xr3:uid="{C8758F0C-FB15-44E5-A054-CCC012693A8A}" name="Column7451" dataDxfId="9072"/>
    <tableColumn id="7468" xr3:uid="{5E509829-9E2B-4A7C-92AA-E9A86EB939A6}" name="Column7452" dataDxfId="9071"/>
    <tableColumn id="7469" xr3:uid="{EDC096A2-257F-42C0-BB69-641074F3F4C4}" name="Column7453" dataDxfId="9070"/>
    <tableColumn id="7470" xr3:uid="{607C38DD-5D95-404D-9AB0-131D5D18CA88}" name="Column7454" dataDxfId="9069"/>
    <tableColumn id="7471" xr3:uid="{FE654ED5-6A05-417B-B7CD-DCC1234B2D48}" name="Column7455" dataDxfId="9068"/>
    <tableColumn id="7472" xr3:uid="{7166B621-D63E-4C8E-B894-4ECF011E916B}" name="Column7456" dataDxfId="9067"/>
    <tableColumn id="7473" xr3:uid="{534D0895-D8E9-40B4-8FE1-600AC20BF9CF}" name="Column7457" dataDxfId="9066"/>
    <tableColumn id="7474" xr3:uid="{F520054D-0E49-425D-95A5-6F230F2132CB}" name="Column7458" dataDxfId="9065"/>
    <tableColumn id="7475" xr3:uid="{C634E0C9-E81E-4492-8EA9-C34CCEE280E8}" name="Column7459" dataDxfId="9064"/>
    <tableColumn id="7476" xr3:uid="{9D264803-BF92-4948-AAF5-ECB48D24B3C3}" name="Column7460" dataDxfId="9063"/>
    <tableColumn id="7477" xr3:uid="{E8FC4FD2-370A-4F81-AD6B-01A00FAA90CC}" name="Column7461" dataDxfId="9062"/>
    <tableColumn id="7478" xr3:uid="{DA62FD02-D40F-40E1-961A-3533A1A0E9A8}" name="Column7462" dataDxfId="9061"/>
    <tableColumn id="7479" xr3:uid="{CE4F3AD4-980D-4D8B-916C-0F942F4FFA5B}" name="Column7463" dataDxfId="9060"/>
    <tableColumn id="7480" xr3:uid="{41834A93-4329-40D9-9931-56E940F5FF2B}" name="Column7464" dataDxfId="9059"/>
    <tableColumn id="7481" xr3:uid="{03AC94AD-E938-4C3B-A9FB-DF6221918256}" name="Column7465" dataDxfId="9058"/>
    <tableColumn id="7482" xr3:uid="{9F572746-D792-4F31-9BE0-52A0856868A2}" name="Column7466" dataDxfId="9057"/>
    <tableColumn id="7483" xr3:uid="{D884CC59-E726-4F47-8968-645503E91D7A}" name="Column7467" dataDxfId="9056"/>
    <tableColumn id="7484" xr3:uid="{8BEA8FFC-5C0C-47C9-9DA8-A4CC1F3DD998}" name="Column7468" dataDxfId="9055"/>
    <tableColumn id="7485" xr3:uid="{0A97CEC7-6C74-4CB6-9426-0E0C33FD9B15}" name="Column7469" dataDxfId="9054"/>
    <tableColumn id="7486" xr3:uid="{F12D1341-8813-4A96-AE32-499088F7397A}" name="Column7470" dataDxfId="9053"/>
    <tableColumn id="7487" xr3:uid="{B8E2BB24-AD2C-40F1-B0F4-730AD4D6875A}" name="Column7471" dataDxfId="9052"/>
    <tableColumn id="7488" xr3:uid="{1FF7D0D0-2385-4D10-BEBB-C8EBD571EC63}" name="Column7472" dataDxfId="9051"/>
    <tableColumn id="7489" xr3:uid="{7392BD26-2655-4EF4-A34B-4DF68BD78699}" name="Column7473" dataDxfId="9050"/>
    <tableColumn id="7490" xr3:uid="{82443A47-53AC-4CC9-8EF2-A3B5BC6EAE83}" name="Column7474" dataDxfId="9049"/>
    <tableColumn id="7491" xr3:uid="{F50A3C0E-0A75-48F3-8B16-0DAB6E9432C1}" name="Column7475" dataDxfId="9048"/>
    <tableColumn id="7492" xr3:uid="{9D1A31A4-AB0E-4F25-AC50-CF3CADE7FCAA}" name="Column7476" dataDxfId="9047"/>
    <tableColumn id="7493" xr3:uid="{45D15607-C276-4506-8E8F-A8FCC3E7C57C}" name="Column7477" dataDxfId="9046"/>
    <tableColumn id="7494" xr3:uid="{D69CAF1E-AD20-4B8A-9C9E-FEBFA3085493}" name="Column7478" dataDxfId="9045"/>
    <tableColumn id="7495" xr3:uid="{DDF2367B-C228-4B9B-8C3F-856464944599}" name="Column7479" dataDxfId="9044"/>
    <tableColumn id="7496" xr3:uid="{A0573A8E-3C8C-4538-944D-314C560BFAAF}" name="Column7480" dataDxfId="9043"/>
    <tableColumn id="7497" xr3:uid="{4E2595EF-F912-4079-BFC0-CDED69F5B122}" name="Column7481" dataDxfId="9042"/>
    <tableColumn id="7498" xr3:uid="{43B7B0B3-9A2C-4BCF-BF1E-47675012660C}" name="Column7482" dataDxfId="9041"/>
    <tableColumn id="7499" xr3:uid="{0C36D71B-ECBF-4D44-AD66-581176C43511}" name="Column7483" dataDxfId="9040"/>
    <tableColumn id="7500" xr3:uid="{35BF1351-1B97-4FE1-8DDA-0DF056E65E09}" name="Column7484" dataDxfId="9039"/>
    <tableColumn id="7501" xr3:uid="{5E276A42-A00B-4C9C-A785-87D220E8C73E}" name="Column7485" dataDxfId="9038"/>
    <tableColumn id="7502" xr3:uid="{E7F69023-C90D-4532-88F0-9295824F815C}" name="Column7486" dataDxfId="9037"/>
    <tableColumn id="7503" xr3:uid="{3C438C9D-4982-4118-9E0B-4E16868A4DD6}" name="Column7487" dataDxfId="9036"/>
    <tableColumn id="7504" xr3:uid="{07BEF572-FE12-412C-A314-D9566753B6E1}" name="Column7488" dataDxfId="9035"/>
    <tableColumn id="7505" xr3:uid="{EA620000-F7B0-402D-A1B5-58932B7311EB}" name="Column7489" dataDxfId="9034"/>
    <tableColumn id="7506" xr3:uid="{ECA9F9F0-9FE4-4915-AE41-3703B2BE2D1C}" name="Column7490" dataDxfId="9033"/>
    <tableColumn id="7507" xr3:uid="{26239833-7359-40FD-8C67-1DF057E928E2}" name="Column7491" dataDxfId="9032"/>
    <tableColumn id="7508" xr3:uid="{E22FC4B9-576E-4697-B09C-9F0A5F28636D}" name="Column7492" dataDxfId="9031"/>
    <tableColumn id="7509" xr3:uid="{D7EB01BE-5783-45A4-A582-E73301939BA3}" name="Column7493" dataDxfId="9030"/>
    <tableColumn id="7510" xr3:uid="{8B9264F9-70F3-49C3-B161-DF01E1DC1B21}" name="Column7494" dataDxfId="9029"/>
    <tableColumn id="7511" xr3:uid="{478473B6-EE5A-4819-B5E2-251355796B5B}" name="Column7495" dataDxfId="9028"/>
    <tableColumn id="7512" xr3:uid="{8A3090EF-EF3F-48CE-86D4-ED7F8463050B}" name="Column7496" dataDxfId="9027"/>
    <tableColumn id="7513" xr3:uid="{C6190F72-3AB2-431B-9E81-8AF0D5D690E3}" name="Column7497" dataDxfId="9026"/>
    <tableColumn id="7514" xr3:uid="{7CB87887-4969-45DB-863D-395C4B692CCB}" name="Column7498" dataDxfId="9025"/>
    <tableColumn id="7515" xr3:uid="{45330101-8342-47A0-9155-C5298B6C3A98}" name="Column7499" dataDxfId="9024"/>
    <tableColumn id="7516" xr3:uid="{20FCC9F3-6E34-4478-8009-6B1555D670B5}" name="Column7500" dataDxfId="9023"/>
    <tableColumn id="7517" xr3:uid="{B35FD76B-689F-4D15-A664-B07D7B69C8CF}" name="Column7501" dataDxfId="9022"/>
    <tableColumn id="7518" xr3:uid="{7E7DBE84-1917-4851-90E9-5A069F1F6B86}" name="Column7502" dataDxfId="9021"/>
    <tableColumn id="7519" xr3:uid="{6E40E327-AD9A-4D13-A6C2-1EF88335B527}" name="Column7503" dataDxfId="9020"/>
    <tableColumn id="7520" xr3:uid="{6DC87664-9393-48A6-9594-8F787E79232E}" name="Column7504" dataDxfId="9019"/>
    <tableColumn id="7521" xr3:uid="{34B566F1-4068-4BF3-A736-DAED8BB2A5A2}" name="Column7505" dataDxfId="9018"/>
    <tableColumn id="7522" xr3:uid="{C35ACAB3-1145-4E24-AF97-D4963FCB5D53}" name="Column7506" dataDxfId="9017"/>
    <tableColumn id="7523" xr3:uid="{DD1479ED-7AF2-44F8-BA7D-16209E2D5FE6}" name="Column7507" dataDxfId="9016"/>
    <tableColumn id="7524" xr3:uid="{5D872664-C824-4CF1-809F-1AB5B26EC628}" name="Column7508" dataDxfId="9015"/>
    <tableColumn id="7525" xr3:uid="{E5B89DB0-9090-49F9-83AE-131495D9BABF}" name="Column7509" dataDxfId="9014"/>
    <tableColumn id="7526" xr3:uid="{E5F9C599-D999-49A6-AC74-EE209471E6BB}" name="Column7510" dataDxfId="9013"/>
    <tableColumn id="7527" xr3:uid="{E8AAF538-CDB6-4AB9-8575-49A7DFE8E223}" name="Column7511" dataDxfId="9012"/>
    <tableColumn id="7528" xr3:uid="{F68930F6-D384-406F-A893-BD0B76963C3F}" name="Column7512" dataDxfId="9011"/>
    <tableColumn id="7529" xr3:uid="{79595D75-9EF4-429C-836F-EBCC2E2C9C68}" name="Column7513" dataDxfId="9010"/>
    <tableColumn id="7530" xr3:uid="{47E4C9D1-D693-44A1-8F52-5D260510281E}" name="Column7514" dataDxfId="9009"/>
    <tableColumn id="7531" xr3:uid="{36AC922E-9B1B-4D48-AA4D-897009FED9A6}" name="Column7515" dataDxfId="9008"/>
    <tableColumn id="7532" xr3:uid="{5562227E-F707-47F2-9F40-78EC7A50FEE4}" name="Column7516" dataDxfId="9007"/>
    <tableColumn id="7533" xr3:uid="{B814D702-64A3-4A25-A306-FDC537F28005}" name="Column7517" dataDxfId="9006"/>
    <tableColumn id="7534" xr3:uid="{A321234E-976C-4565-AF23-F3A0543BAA3F}" name="Column7518" dataDxfId="9005"/>
    <tableColumn id="7535" xr3:uid="{4F40F820-184D-43AD-ABA4-DB82DA63A15E}" name="Column7519" dataDxfId="9004"/>
    <tableColumn id="7536" xr3:uid="{9EDC4872-660B-48B1-9B3C-0721408C86D6}" name="Column7520" dataDxfId="9003"/>
    <tableColumn id="7537" xr3:uid="{71ABACB9-28A6-470C-BC29-E926F56708FF}" name="Column7521" dataDxfId="9002"/>
    <tableColumn id="7538" xr3:uid="{69936077-9A9B-4068-B484-DCFE8C38F2B5}" name="Column7522" dataDxfId="9001"/>
    <tableColumn id="7539" xr3:uid="{106FC868-3CE0-4407-8843-2D4BFEBD88E8}" name="Column7523" dataDxfId="9000"/>
    <tableColumn id="7540" xr3:uid="{75199C01-84FE-482E-BF00-8A367339B0D7}" name="Column7524" dataDxfId="8999"/>
    <tableColumn id="7541" xr3:uid="{FF910C49-B29C-45CA-9482-71CBC52414EF}" name="Column7525" dataDxfId="8998"/>
    <tableColumn id="7542" xr3:uid="{9D10E7A2-65B6-4CD9-B537-355E6A33BAB6}" name="Column7526" dataDxfId="8997"/>
    <tableColumn id="7543" xr3:uid="{1DF41697-D6A5-466B-9E10-A57FF67616D5}" name="Column7527" dataDxfId="8996"/>
    <tableColumn id="7544" xr3:uid="{A6988524-B5E7-496D-A482-B3D9645E6365}" name="Column7528" dataDxfId="8995"/>
    <tableColumn id="7545" xr3:uid="{742ABF75-6F35-4C1F-9B8B-6079D49955E3}" name="Column7529" dataDxfId="8994"/>
    <tableColumn id="7546" xr3:uid="{5D419B0B-A7B2-495F-BF9F-F448FE030F47}" name="Column7530" dataDxfId="8993"/>
    <tableColumn id="7547" xr3:uid="{F80D4B86-F3C3-45A1-98E8-1EEAF578FD14}" name="Column7531" dataDxfId="8992"/>
    <tableColumn id="7548" xr3:uid="{EBF404ED-3B83-4A22-B731-E39472CAF198}" name="Column7532" dataDxfId="8991"/>
    <tableColumn id="7549" xr3:uid="{51DCB84F-F57A-4073-8AA9-3709D4542312}" name="Column7533" dataDxfId="8990"/>
    <tableColumn id="7550" xr3:uid="{3EB8BFDE-DE91-44EF-9DF6-51DB59538741}" name="Column7534" dataDxfId="8989"/>
    <tableColumn id="7551" xr3:uid="{56C5CD48-9831-4679-8B0A-9459BF0F082C}" name="Column7535" dataDxfId="8988"/>
    <tableColumn id="7552" xr3:uid="{63074223-F64F-4EAC-875B-214453410AF3}" name="Column7536" dataDxfId="8987"/>
    <tableColumn id="7553" xr3:uid="{81B7A0EA-AECE-4619-8924-AEC57C346AC5}" name="Column7537" dataDxfId="8986"/>
    <tableColumn id="7554" xr3:uid="{1512F191-7554-42EF-9299-1801E5A8CCEE}" name="Column7538" dataDxfId="8985"/>
    <tableColumn id="7555" xr3:uid="{67474E4D-539B-4036-A12C-AEEF0660201A}" name="Column7539" dataDxfId="8984"/>
    <tableColumn id="7556" xr3:uid="{DDA3E08E-1C18-4E55-BD0D-C68AF36CBC92}" name="Column7540" dataDxfId="8983"/>
    <tableColumn id="7557" xr3:uid="{A7E9C916-35CB-4003-A071-3764744D490C}" name="Column7541" dataDxfId="8982"/>
    <tableColumn id="7558" xr3:uid="{67AA09B0-0C06-4FDB-9A4F-13087582644A}" name="Column7542" dataDxfId="8981"/>
    <tableColumn id="7559" xr3:uid="{D5852C2B-7442-4783-98A2-550A02007EA2}" name="Column7543" dataDxfId="8980"/>
    <tableColumn id="7560" xr3:uid="{9979A3BA-0CD0-4EB6-8EC4-74827EF719D6}" name="Column7544" dataDxfId="8979"/>
    <tableColumn id="7561" xr3:uid="{0DAB2595-336F-4403-8A76-F38AF2773923}" name="Column7545" dataDxfId="8978"/>
    <tableColumn id="7562" xr3:uid="{5A5F942C-6B01-4B0A-B796-33A23ECF5AF4}" name="Column7546" dataDxfId="8977"/>
    <tableColumn id="7563" xr3:uid="{1392EE62-5342-4815-8691-4F809887C338}" name="Column7547" dataDxfId="8976"/>
    <tableColumn id="7564" xr3:uid="{6E032669-DD0E-4CA7-A478-012CC503E5C0}" name="Column7548" dataDxfId="8975"/>
    <tableColumn id="7565" xr3:uid="{27506CC0-B1E3-46ED-80A2-7DD4B81F5504}" name="Column7549" dataDxfId="8974"/>
    <tableColumn id="7566" xr3:uid="{5A25957C-B7C9-4723-B97F-45329ADE9B1C}" name="Column7550" dataDxfId="8973"/>
    <tableColumn id="7567" xr3:uid="{E844DEEB-D264-4DDF-9875-4E750F1C516A}" name="Column7551" dataDxfId="8972"/>
    <tableColumn id="7568" xr3:uid="{0711A6B5-7FD1-406B-ABE5-C9C96C382820}" name="Column7552" dataDxfId="8971"/>
    <tableColumn id="7569" xr3:uid="{339D2972-E686-45BA-ACEC-D8912EC8AAD6}" name="Column7553" dataDxfId="8970"/>
    <tableColumn id="7570" xr3:uid="{E0F65965-A882-4522-87B9-61C6277635D5}" name="Column7554" dataDxfId="8969"/>
    <tableColumn id="7571" xr3:uid="{F292AB97-5686-49AC-A62E-89A7A99ADFA6}" name="Column7555" dataDxfId="8968"/>
    <tableColumn id="7572" xr3:uid="{01A402B1-8F94-40AE-BF11-3AFC45F7BE77}" name="Column7556" dataDxfId="8967"/>
    <tableColumn id="7573" xr3:uid="{997269D9-449A-42F4-AD70-A19FB793F871}" name="Column7557" dataDxfId="8966"/>
    <tableColumn id="7574" xr3:uid="{26ED998A-5F09-4248-B6A8-2F9F9C075721}" name="Column7558" dataDxfId="8965"/>
    <tableColumn id="7575" xr3:uid="{BA43FDDA-6D98-4AA5-BFDB-148BB076E85F}" name="Column7559" dataDxfId="8964"/>
    <tableColumn id="7576" xr3:uid="{20DEB7CC-1839-45B2-8AC4-F0C2F5AD3F8B}" name="Column7560" dataDxfId="8963"/>
    <tableColumn id="7577" xr3:uid="{BC03D6FF-89E6-4D99-9E9E-86A671E82820}" name="Column7561" dataDxfId="8962"/>
    <tableColumn id="7578" xr3:uid="{3122807E-719D-4C20-86DC-A809A4EDDB5F}" name="Column7562" dataDxfId="8961"/>
    <tableColumn id="7579" xr3:uid="{C229F97A-52F2-4E1A-B247-6DEBE2E62C53}" name="Column7563" dataDxfId="8960"/>
    <tableColumn id="7580" xr3:uid="{403F46AD-12E7-42DF-B5B0-DEDD65109345}" name="Column7564" dataDxfId="8959"/>
    <tableColumn id="7581" xr3:uid="{DF2BE0EF-7890-465C-9BC5-B64A8BEBE134}" name="Column7565" dataDxfId="8958"/>
    <tableColumn id="7582" xr3:uid="{6348F01C-450A-45AC-B7C8-D740E8C8B7D2}" name="Column7566" dataDxfId="8957"/>
    <tableColumn id="7583" xr3:uid="{F99D7C39-0BBF-42A5-8F03-B881E7251620}" name="Column7567" dataDxfId="8956"/>
    <tableColumn id="7584" xr3:uid="{5168B6B5-0079-4667-81FD-32E3B4EDDAB2}" name="Column7568" dataDxfId="8955"/>
    <tableColumn id="7585" xr3:uid="{35217348-9EB1-4499-820E-087335245DA3}" name="Column7569" dataDxfId="8954"/>
    <tableColumn id="7586" xr3:uid="{0FA1B161-F053-4496-B2DE-EF6582655911}" name="Column7570" dataDxfId="8953"/>
    <tableColumn id="7587" xr3:uid="{91B1376B-940A-4E30-B1E2-14CA02AF1859}" name="Column7571" dataDxfId="8952"/>
    <tableColumn id="7588" xr3:uid="{C592E238-F0D2-4D89-B253-13B11067EE11}" name="Column7572" dataDxfId="8951"/>
    <tableColumn id="7589" xr3:uid="{22FC11B1-6A12-4483-A9F2-BA57E6EDF435}" name="Column7573" dataDxfId="8950"/>
    <tableColumn id="7590" xr3:uid="{A302B2F3-0A43-44E1-96F1-FBD1E40BB3F2}" name="Column7574" dataDxfId="8949"/>
    <tableColumn id="7591" xr3:uid="{BB08EE3B-1F1F-4B21-B56B-7107D2212627}" name="Column7575" dataDxfId="8948"/>
    <tableColumn id="7592" xr3:uid="{33C9029D-7CF7-4129-A657-702CA444A2B8}" name="Column7576" dataDxfId="8947"/>
    <tableColumn id="7593" xr3:uid="{510B2528-6DD3-48F8-A2FB-2ED7EE7289D0}" name="Column7577" dataDxfId="8946"/>
    <tableColumn id="7594" xr3:uid="{2E8DE1BF-A98E-4FA2-AED1-F829DD28ED52}" name="Column7578" dataDxfId="8945"/>
    <tableColumn id="7595" xr3:uid="{76384816-1965-430F-9849-1ECA6F935B68}" name="Column7579" dataDxfId="8944"/>
    <tableColumn id="7596" xr3:uid="{844ED1B1-9B72-4037-A636-25FFD24FB2E2}" name="Column7580" dataDxfId="8943"/>
    <tableColumn id="7597" xr3:uid="{03AFD2B8-93CF-48AE-A6A6-FDAB0554A635}" name="Column7581" dataDxfId="8942"/>
    <tableColumn id="7598" xr3:uid="{A4B8061B-9516-43D8-98AE-2DA6B9FF3BD1}" name="Column7582" dataDxfId="8941"/>
    <tableColumn id="7599" xr3:uid="{D5617DC7-493C-4E7B-8B8E-AAAA9C6C7CD4}" name="Column7583" dataDxfId="8940"/>
    <tableColumn id="7600" xr3:uid="{938E708D-B469-4F8D-B30E-8CC87F87849A}" name="Column7584" dataDxfId="8939"/>
    <tableColumn id="7601" xr3:uid="{FE61F571-9421-4F85-9362-67B7127C8D5E}" name="Column7585" dataDxfId="8938"/>
    <tableColumn id="7602" xr3:uid="{035E6BDD-AE5A-46DC-8D11-11B57113523C}" name="Column7586" dataDxfId="8937"/>
    <tableColumn id="7603" xr3:uid="{620046EF-C371-4E64-9255-AF71DA2ADB41}" name="Column7587" dataDxfId="8936"/>
    <tableColumn id="7604" xr3:uid="{AA1DDD88-2F67-4222-995C-6182E5CC7083}" name="Column7588" dataDxfId="8935"/>
    <tableColumn id="7605" xr3:uid="{C2461B08-E9A0-4F9B-88FD-CECE23747237}" name="Column7589" dataDxfId="8934"/>
    <tableColumn id="7606" xr3:uid="{84F7E6E8-4BF3-465A-B66B-CC44DA6AD889}" name="Column7590" dataDxfId="8933"/>
    <tableColumn id="7607" xr3:uid="{8EE8183F-1584-47FA-8AFE-9F37B0556172}" name="Column7591" dataDxfId="8932"/>
    <tableColumn id="7608" xr3:uid="{73F85ACC-2CD3-4F96-8D92-08EAE909C200}" name="Column7592" dataDxfId="8931"/>
    <tableColumn id="7609" xr3:uid="{2DC54056-FABE-45F5-8071-F0D014398F8E}" name="Column7593" dataDxfId="8930"/>
    <tableColumn id="7610" xr3:uid="{C15E3289-1E36-40FB-B5BE-08998384D793}" name="Column7594" dataDxfId="8929"/>
    <tableColumn id="7611" xr3:uid="{F5F52FAE-D5C1-4C92-91E4-621380B87EAC}" name="Column7595" dataDxfId="8928"/>
    <tableColumn id="7612" xr3:uid="{E486687B-ADB6-498F-993B-6D0CD1062EE9}" name="Column7596" dataDxfId="8927"/>
    <tableColumn id="7613" xr3:uid="{D0C1F109-B241-43D0-B07D-95607B2B0530}" name="Column7597" dataDxfId="8926"/>
    <tableColumn id="7614" xr3:uid="{06EBCAFC-63B8-45C4-B5BE-A77C3F06A3DA}" name="Column7598" dataDxfId="8925"/>
    <tableColumn id="7615" xr3:uid="{E4F584C9-0528-48D1-A309-E00C55DAC4C7}" name="Column7599" dataDxfId="8924"/>
    <tableColumn id="7616" xr3:uid="{7B4ACE1E-F23A-4F9F-A9DF-24FF51C61D0C}" name="Column7600" dataDxfId="8923"/>
    <tableColumn id="7617" xr3:uid="{DA5D284F-3397-4F19-96AA-B09583EB5CBF}" name="Column7601" dataDxfId="8922"/>
    <tableColumn id="7618" xr3:uid="{5E832A47-757D-48CD-9A5E-7C78561B63E8}" name="Column7602" dataDxfId="8921"/>
    <tableColumn id="7619" xr3:uid="{D2997959-1866-4DF0-B153-5D014308A0EE}" name="Column7603" dataDxfId="8920"/>
    <tableColumn id="7620" xr3:uid="{14959F52-5DF0-44D6-BD45-D4E616C0B9FB}" name="Column7604" dataDxfId="8919"/>
    <tableColumn id="7621" xr3:uid="{1CE8F1E6-3396-4F26-BD99-C67AC890AEC5}" name="Column7605" dataDxfId="8918"/>
    <tableColumn id="7622" xr3:uid="{EE126AD8-A882-4310-ABE2-B57E5D975F4C}" name="Column7606" dataDxfId="8917"/>
    <tableColumn id="7623" xr3:uid="{70DF59C5-F1D4-41F4-B132-984CC692E66F}" name="Column7607" dataDxfId="8916"/>
    <tableColumn id="7624" xr3:uid="{505CA719-2A64-4002-AA49-63F9BE71C2FC}" name="Column7608" dataDxfId="8915"/>
    <tableColumn id="7625" xr3:uid="{B354D322-3A83-4FD1-94C5-B2D56E8202F8}" name="Column7609" dataDxfId="8914"/>
    <tableColumn id="7626" xr3:uid="{C278DA98-004A-4102-A379-77BCE3855EA8}" name="Column7610" dataDxfId="8913"/>
    <tableColumn id="7627" xr3:uid="{19F60CF5-5F2F-4375-A2CF-2BA8DF6E8924}" name="Column7611" dataDxfId="8912"/>
    <tableColumn id="7628" xr3:uid="{971C3FAE-98BC-4695-A634-D6032152420D}" name="Column7612" dataDxfId="8911"/>
    <tableColumn id="7629" xr3:uid="{286F67F1-3D26-40C1-AC76-E596856C2D3C}" name="Column7613" dataDxfId="8910"/>
    <tableColumn id="7630" xr3:uid="{362D37DE-5DD2-4340-A2DD-51E6F3D22408}" name="Column7614" dataDxfId="8909"/>
    <tableColumn id="7631" xr3:uid="{AD6C12A8-62DD-4E9A-959D-5A76E745C876}" name="Column7615" dataDxfId="8908"/>
    <tableColumn id="7632" xr3:uid="{3A2028DB-DE12-4907-B922-1A046EA95FF4}" name="Column7616" dataDxfId="8907"/>
    <tableColumn id="7633" xr3:uid="{6B5A7D1B-6E41-4772-A7C2-CEBFEDFD2D2D}" name="Column7617" dataDxfId="8906"/>
    <tableColumn id="7634" xr3:uid="{A6ABB579-E799-446D-AA2A-542C270EC54B}" name="Column7618" dataDxfId="8905"/>
    <tableColumn id="7635" xr3:uid="{4CCD1BD8-E2A8-4AB6-9AAD-3897050F71C3}" name="Column7619" dataDxfId="8904"/>
    <tableColumn id="7636" xr3:uid="{C0528DBC-6E3F-4B58-89B3-76E3938EBFA9}" name="Column7620" dataDxfId="8903"/>
    <tableColumn id="7637" xr3:uid="{E404687E-1599-4CFB-9DD3-DA6548E37DD9}" name="Column7621" dataDxfId="8902"/>
    <tableColumn id="7638" xr3:uid="{6CF10452-2014-44F0-AFDA-D56ADEE336B0}" name="Column7622" dataDxfId="8901"/>
    <tableColumn id="7639" xr3:uid="{B70AB63E-A1BE-44BE-B1BC-EB57E013A52B}" name="Column7623" dataDxfId="8900"/>
    <tableColumn id="7640" xr3:uid="{B2052C1E-29FD-470D-BAB0-D94689E8ED95}" name="Column7624" dataDxfId="8899"/>
    <tableColumn id="7641" xr3:uid="{CD9333FF-9890-4BD3-AE14-005B7475AE61}" name="Column7625" dataDxfId="8898"/>
    <tableColumn id="7642" xr3:uid="{504ABC98-2C01-4DA7-97CA-0CC314B48CC0}" name="Column7626" dataDxfId="8897"/>
    <tableColumn id="7643" xr3:uid="{8B2BF091-4FF5-4391-954C-1DA81750DD2C}" name="Column7627" dataDxfId="8896"/>
    <tableColumn id="7644" xr3:uid="{B4C733A3-AA2E-4A16-AE89-FC31C5A223AF}" name="Column7628" dataDxfId="8895"/>
    <tableColumn id="7645" xr3:uid="{C9B01F4F-57BC-45A5-916E-9B0CA3B58A8C}" name="Column7629" dataDxfId="8894"/>
    <tableColumn id="7646" xr3:uid="{22D5A2C1-1803-4AC3-804E-66F43DF7159C}" name="Column7630" dataDxfId="8893"/>
    <tableColumn id="7647" xr3:uid="{4E9EF5BF-848F-423E-9A22-AB2FDB90B196}" name="Column7631" dataDxfId="8892"/>
    <tableColumn id="7648" xr3:uid="{67310C26-1437-46A4-9225-622E810C894D}" name="Column7632" dataDxfId="8891"/>
    <tableColumn id="7649" xr3:uid="{BE744FA0-F009-4848-ABC8-AF469BDAB977}" name="Column7633" dataDxfId="8890"/>
    <tableColumn id="7650" xr3:uid="{CA9F22CF-74D3-4335-98DB-78F967BE2CDF}" name="Column7634" dataDxfId="8889"/>
    <tableColumn id="7651" xr3:uid="{0BE517F0-738E-4675-9156-2035F9CE21FB}" name="Column7635" dataDxfId="8888"/>
    <tableColumn id="7652" xr3:uid="{A150B736-3C8F-4316-823F-751E239E26EF}" name="Column7636" dataDxfId="8887"/>
    <tableColumn id="7653" xr3:uid="{D4604249-DB9F-4C50-A39B-E26C3F610983}" name="Column7637" dataDxfId="8886"/>
    <tableColumn id="7654" xr3:uid="{EED4E47D-0B32-4E88-A4C7-285E510F2E01}" name="Column7638" dataDxfId="8885"/>
    <tableColumn id="7655" xr3:uid="{D8CFAD7B-45B6-4F89-BA6B-FCD03ED465B0}" name="Column7639" dataDxfId="8884"/>
    <tableColumn id="7656" xr3:uid="{A8C71F2C-751B-44F5-93BF-683FD09E40DD}" name="Column7640" dataDxfId="8883"/>
    <tableColumn id="7657" xr3:uid="{3B71E8E9-0055-463F-A301-9DCEABF6671F}" name="Column7641" dataDxfId="8882"/>
    <tableColumn id="7658" xr3:uid="{BEC11A6F-9C7E-4634-9353-E900AE9E83BD}" name="Column7642" dataDxfId="8881"/>
    <tableColumn id="7659" xr3:uid="{F56B80E5-F75C-42C2-AFDF-E34F429583F9}" name="Column7643" dataDxfId="8880"/>
    <tableColumn id="7660" xr3:uid="{263CE874-101F-45B4-A243-F3C383300A58}" name="Column7644" dataDxfId="8879"/>
    <tableColumn id="7661" xr3:uid="{91ED330C-DD61-45DF-93FA-F7C6B24CBDC2}" name="Column7645" dataDxfId="8878"/>
    <tableColumn id="7662" xr3:uid="{30E6CA57-D276-462E-B2A4-590F971842E2}" name="Column7646" dataDxfId="8877"/>
    <tableColumn id="7663" xr3:uid="{7637F0C7-931B-401F-B760-EDDD27F0FB83}" name="Column7647" dataDxfId="8876"/>
    <tableColumn id="7664" xr3:uid="{E0C9D211-FB96-44BC-95C4-4CB2112445FB}" name="Column7648" dataDxfId="8875"/>
    <tableColumn id="7665" xr3:uid="{E2C8F263-8D28-404F-90D5-12B234C2178F}" name="Column7649" dataDxfId="8874"/>
    <tableColumn id="7666" xr3:uid="{6F57E468-38FA-4EE1-A084-16BFF86515D6}" name="Column7650" dataDxfId="8873"/>
    <tableColumn id="7667" xr3:uid="{DA41EBBD-CEF9-4ADF-8243-B435FF69603E}" name="Column7651" dataDxfId="8872"/>
    <tableColumn id="7668" xr3:uid="{B8D49214-D039-4FC8-B3FC-4DA8B3F61499}" name="Column7652" dataDxfId="8871"/>
    <tableColumn id="7669" xr3:uid="{0EF2B61D-B7EA-4E10-993D-106E57DD4679}" name="Column7653" dataDxfId="8870"/>
    <tableColumn id="7670" xr3:uid="{595B43ED-A601-47BA-AD8C-514444E060C2}" name="Column7654" dataDxfId="8869"/>
    <tableColumn id="7671" xr3:uid="{9B9285F1-AEE0-4E33-B474-898539E6BB53}" name="Column7655" dataDxfId="8868"/>
    <tableColumn id="7672" xr3:uid="{70F3D036-F433-486E-8824-4A4EFCD1CEB3}" name="Column7656" dataDxfId="8867"/>
    <tableColumn id="7673" xr3:uid="{F3788FA9-A57D-4352-9314-8B389E1525CC}" name="Column7657" dataDxfId="8866"/>
    <tableColumn id="7674" xr3:uid="{6182F55D-FAF2-4EB7-80B8-7510717F08AD}" name="Column7658" dataDxfId="8865"/>
    <tableColumn id="7675" xr3:uid="{6B1E2F8C-6E0B-4AFA-A617-2D31222F44BE}" name="Column7659" dataDxfId="8864"/>
    <tableColumn id="7676" xr3:uid="{CEEE421E-A6A1-4A38-8285-71665EE34ECE}" name="Column7660" dataDxfId="8863"/>
    <tableColumn id="7677" xr3:uid="{90995EE6-683D-4D7E-9136-AF06DF3AAA69}" name="Column7661" dataDxfId="8862"/>
    <tableColumn id="7678" xr3:uid="{83158C83-F54E-4106-94B2-FB848116E47A}" name="Column7662" dataDxfId="8861"/>
    <tableColumn id="7679" xr3:uid="{A7460033-1DD1-4A6C-B3DE-35061096C88D}" name="Column7663" dataDxfId="8860"/>
    <tableColumn id="7680" xr3:uid="{13581E1F-BDB3-497A-89A9-02FD719FC88F}" name="Column7664" dataDxfId="8859"/>
    <tableColumn id="7681" xr3:uid="{886D256C-77C2-4C4C-87D0-9773A516C337}" name="Column7665" dataDxfId="8858"/>
    <tableColumn id="7682" xr3:uid="{30102D46-4B87-4F7D-87A5-599C7425466E}" name="Column7666" dataDxfId="8857"/>
    <tableColumn id="7683" xr3:uid="{540D1E13-0B3A-499F-B958-1B0D1D1A4282}" name="Column7667" dataDxfId="8856"/>
    <tableColumn id="7684" xr3:uid="{EC800AA3-68CC-4969-95CF-ECC9DF0ECFE7}" name="Column7668" dataDxfId="8855"/>
    <tableColumn id="7685" xr3:uid="{92A44AF0-A88F-474E-B0E3-924DC49EE298}" name="Column7669" dataDxfId="8854"/>
    <tableColumn id="7686" xr3:uid="{068C1568-0A81-45FA-B3B5-417C57072392}" name="Column7670" dataDxfId="8853"/>
    <tableColumn id="7687" xr3:uid="{44B33998-3710-4383-8404-057597910D7B}" name="Column7671" dataDxfId="8852"/>
    <tableColumn id="7688" xr3:uid="{EEF87B10-DEEC-490C-9F50-B3BDF3DA3E77}" name="Column7672" dataDxfId="8851"/>
    <tableColumn id="7689" xr3:uid="{1B9EF802-3DD9-4F80-939D-55988AAC3A47}" name="Column7673" dataDxfId="8850"/>
    <tableColumn id="7690" xr3:uid="{DE48E0C4-975A-446C-8D5C-BC2AC0141CFF}" name="Column7674" dataDxfId="8849"/>
    <tableColumn id="7691" xr3:uid="{FD41083E-D7BA-4D8D-B5E3-CF86109BA732}" name="Column7675" dataDxfId="8848"/>
    <tableColumn id="7692" xr3:uid="{09EEEEA5-130A-4923-A19E-1A284118D1BD}" name="Column7676" dataDxfId="8847"/>
    <tableColumn id="7693" xr3:uid="{3D9B4CB3-33C3-47A1-9C61-AE401CD30136}" name="Column7677" dataDxfId="8846"/>
    <tableColumn id="7694" xr3:uid="{D1F09061-B388-42FE-918C-94719D2A0326}" name="Column7678" dataDxfId="8845"/>
    <tableColumn id="7695" xr3:uid="{01723065-1CF4-49C3-888B-4ADF1537D4A5}" name="Column7679" dataDxfId="8844"/>
    <tableColumn id="7696" xr3:uid="{6EF97A13-1366-44C1-9F07-F75D4221FBEB}" name="Column7680" dataDxfId="8843"/>
    <tableColumn id="7697" xr3:uid="{B3898409-AC99-4E8D-8B72-4E3365A548B4}" name="Column7681" dataDxfId="8842"/>
    <tableColumn id="7698" xr3:uid="{A2DC0E25-C093-4EBA-A678-858D2260C434}" name="Column7682" dataDxfId="8841"/>
    <tableColumn id="7699" xr3:uid="{7DAFE579-9E31-4F0C-904B-A5604CB91BB8}" name="Column7683" dataDxfId="8840"/>
    <tableColumn id="7700" xr3:uid="{9C054D6C-E7C3-470F-BA23-C23861F056E4}" name="Column7684" dataDxfId="8839"/>
    <tableColumn id="7701" xr3:uid="{EF4185A3-4850-4EA5-BAC0-B8039E4709C0}" name="Column7685" dataDxfId="8838"/>
    <tableColumn id="7702" xr3:uid="{54D6AD17-8CF9-445E-92E4-7A5B087BBD6E}" name="Column7686" dataDxfId="8837"/>
    <tableColumn id="7703" xr3:uid="{98555454-4A77-4AA1-82C6-DF9F67B64FE9}" name="Column7687" dataDxfId="8836"/>
    <tableColumn id="7704" xr3:uid="{84C011EC-4FF4-40DA-928C-ACF574C8ADE7}" name="Column7688" dataDxfId="8835"/>
    <tableColumn id="7705" xr3:uid="{B62D4F3E-6EFF-4C0F-AA8B-7AB0400E8D31}" name="Column7689" dataDxfId="8834"/>
    <tableColumn id="7706" xr3:uid="{DB8AC472-EDCE-479B-8BC3-97030ECD3E32}" name="Column7690" dataDxfId="8833"/>
    <tableColumn id="7707" xr3:uid="{87F3A7D6-DFB0-496E-A480-B5EC3192B198}" name="Column7691" dataDxfId="8832"/>
    <tableColumn id="7708" xr3:uid="{8577D95E-4AE4-4063-9D29-AE0D350714D8}" name="Column7692" dataDxfId="8831"/>
    <tableColumn id="7709" xr3:uid="{E8DD43EB-0339-4E7E-AD5B-292E1490E688}" name="Column7693" dataDxfId="8830"/>
    <tableColumn id="7710" xr3:uid="{FCB7D182-D3A6-44F5-AA09-09145437E70E}" name="Column7694" dataDxfId="8829"/>
    <tableColumn id="7711" xr3:uid="{A180D3F4-9F03-4A63-BCEF-BD44FD472FC7}" name="Column7695" dataDxfId="8828"/>
    <tableColumn id="7712" xr3:uid="{2270FB5D-D44A-4510-A0B4-59354CBA3A46}" name="Column7696" dataDxfId="8827"/>
    <tableColumn id="7713" xr3:uid="{B1497532-AFDC-4505-AB36-A3001D80E1BC}" name="Column7697" dataDxfId="8826"/>
    <tableColumn id="7714" xr3:uid="{C4ACD558-579C-491C-BEB2-FDC8B850D1CE}" name="Column7698" dataDxfId="8825"/>
    <tableColumn id="7715" xr3:uid="{EE35E1DB-4F78-43EF-B1C5-2764C50694F6}" name="Column7699" dataDxfId="8824"/>
    <tableColumn id="7716" xr3:uid="{49030FFF-89EA-483C-BF18-D2AE94686A4D}" name="Column7700" dataDxfId="8823"/>
    <tableColumn id="7717" xr3:uid="{78D9D5F7-64BE-4235-B0FF-CB6BADFEC521}" name="Column7701" dataDxfId="8822"/>
    <tableColumn id="7718" xr3:uid="{D92AB21F-FDFE-4B81-B12C-FF70A373B10E}" name="Column7702" dataDxfId="8821"/>
    <tableColumn id="7719" xr3:uid="{FC135120-A0F2-4468-B80C-25E362B2EC62}" name="Column7703" dataDxfId="8820"/>
    <tableColumn id="7720" xr3:uid="{A42B166B-1F1D-42F4-8398-BC0879D4BB9E}" name="Column7704" dataDxfId="8819"/>
    <tableColumn id="7721" xr3:uid="{74D32E90-9E3D-424C-B4BB-15A5A7B1D1A2}" name="Column7705" dataDxfId="8818"/>
    <tableColumn id="7722" xr3:uid="{2F0718CD-799F-48F2-B536-4024C6F59883}" name="Column7706" dataDxfId="8817"/>
    <tableColumn id="7723" xr3:uid="{EC9A33D1-CCEC-4527-8929-08CACD124541}" name="Column7707" dataDxfId="8816"/>
    <tableColumn id="7724" xr3:uid="{2568359D-7FD9-40A3-8163-52ABD01A8FA4}" name="Column7708" dataDxfId="8815"/>
    <tableColumn id="7725" xr3:uid="{BA5676F2-3C9E-4EFC-B1A2-E7C8D754A175}" name="Column7709" dataDxfId="8814"/>
    <tableColumn id="7726" xr3:uid="{8448DB64-536F-48A9-9FED-890544D290FE}" name="Column7710" dataDxfId="8813"/>
    <tableColumn id="7727" xr3:uid="{007FD6EF-F746-4D17-9EBA-00F959940B09}" name="Column7711" dataDxfId="8812"/>
    <tableColumn id="7728" xr3:uid="{98EFC3C4-2538-4C68-BD48-88ABD1A5C532}" name="Column7712" dataDxfId="8811"/>
    <tableColumn id="7729" xr3:uid="{F347B1B8-E001-45D8-B345-17009ADFDF89}" name="Column7713" dataDxfId="8810"/>
    <tableColumn id="7730" xr3:uid="{681B76B2-99F1-443E-9136-959FA3D828CB}" name="Column7714" dataDxfId="8809"/>
    <tableColumn id="7731" xr3:uid="{40B521AD-99FC-467D-AC54-C1F771C50279}" name="Column7715" dataDxfId="8808"/>
    <tableColumn id="7732" xr3:uid="{EE73D350-E5C1-4F05-8CC8-CA8478F9C159}" name="Column7716" dataDxfId="8807"/>
    <tableColumn id="7733" xr3:uid="{B9C17D41-ECB0-447C-BCAC-3190D43A52BC}" name="Column7717" dataDxfId="8806"/>
    <tableColumn id="7734" xr3:uid="{39CF8912-1DC5-4FA6-A016-7F0D5E713FEB}" name="Column7718" dataDxfId="8805"/>
    <tableColumn id="7735" xr3:uid="{8B4EFD40-33AE-41C1-8228-44089A0BEEF2}" name="Column7719" dataDxfId="8804"/>
    <tableColumn id="7736" xr3:uid="{AC5F752D-6DB0-4035-88DC-2DF079469957}" name="Column7720" dataDxfId="8803"/>
    <tableColumn id="7737" xr3:uid="{FB21210B-A43B-4CC2-8DB6-972305C38106}" name="Column7721" dataDxfId="8802"/>
    <tableColumn id="7738" xr3:uid="{896902B7-A551-4BE4-8EB2-570C7D43F675}" name="Column7722" dataDxfId="8801"/>
    <tableColumn id="7739" xr3:uid="{695F555D-1268-4112-8E3C-9BDAA43E0FA2}" name="Column7723" dataDxfId="8800"/>
    <tableColumn id="7740" xr3:uid="{2DC1B1A2-CC6A-40D6-8036-2A100A66878F}" name="Column7724" dataDxfId="8799"/>
    <tableColumn id="7741" xr3:uid="{9288B452-23A6-46C2-984D-431E22DE077C}" name="Column7725" dataDxfId="8798"/>
    <tableColumn id="7742" xr3:uid="{BAE7F318-1E68-439A-A44D-60D8EDDDC450}" name="Column7726" dataDxfId="8797"/>
    <tableColumn id="7743" xr3:uid="{5402BA51-B88B-44D4-AF4E-EA9A3078AB29}" name="Column7727" dataDxfId="8796"/>
    <tableColumn id="7744" xr3:uid="{5F6F9456-28A0-4177-A16D-E33232AA9964}" name="Column7728" dataDxfId="8795"/>
    <tableColumn id="7745" xr3:uid="{C0C5DAEA-FAD2-47DA-B93B-CAB3D7FCFE5B}" name="Column7729" dataDxfId="8794"/>
    <tableColumn id="7746" xr3:uid="{EA93E502-FF44-4818-8E39-A599D8E4B567}" name="Column7730" dataDxfId="8793"/>
    <tableColumn id="7747" xr3:uid="{07AFCAF0-083C-4695-95FC-EEB62994D01F}" name="Column7731" dataDxfId="8792"/>
    <tableColumn id="7748" xr3:uid="{E42EED4E-6470-44ED-B145-250E5086DE63}" name="Column7732" dataDxfId="8791"/>
    <tableColumn id="7749" xr3:uid="{97C79381-B238-44DD-88F4-1E141595139B}" name="Column7733" dataDxfId="8790"/>
    <tableColumn id="7750" xr3:uid="{51C0288C-AD67-4F4E-BFF5-9D59C49AD68B}" name="Column7734" dataDxfId="8789"/>
    <tableColumn id="7751" xr3:uid="{7560487A-6706-4EC3-B0C3-34045D671F6B}" name="Column7735" dataDxfId="8788"/>
    <tableColumn id="7752" xr3:uid="{B28A5598-88B1-4749-8A08-56622F8F6447}" name="Column7736" dataDxfId="8787"/>
    <tableColumn id="7753" xr3:uid="{A986C71F-DEF1-4123-9E6F-484C418595CE}" name="Column7737" dataDxfId="8786"/>
    <tableColumn id="7754" xr3:uid="{1FBC85FD-0BFE-4F7C-8BCA-E5BFEABEF2EA}" name="Column7738" dataDxfId="8785"/>
    <tableColumn id="7755" xr3:uid="{3383B492-22F7-4768-B622-390D669ED3C6}" name="Column7739" dataDxfId="8784"/>
    <tableColumn id="7756" xr3:uid="{017880AE-6FF0-46B4-8FD6-75ACDBF1F218}" name="Column7740" dataDxfId="8783"/>
    <tableColumn id="7757" xr3:uid="{50E7EA59-82D7-4F10-8921-0C24A7376AF1}" name="Column7741" dataDxfId="8782"/>
    <tableColumn id="7758" xr3:uid="{A37D40C6-1C0D-48D5-A54B-883B78B8C8A6}" name="Column7742" dataDxfId="8781"/>
    <tableColumn id="7759" xr3:uid="{B918055B-C95D-4130-BF1A-C36DD24F1A93}" name="Column7743" dataDxfId="8780"/>
    <tableColumn id="7760" xr3:uid="{B153F7C1-29F9-443A-946A-2C69A786B520}" name="Column7744" dataDxfId="8779"/>
    <tableColumn id="7761" xr3:uid="{5D7A4DE5-C5E4-4004-882A-95308C7B0AC8}" name="Column7745" dataDxfId="8778"/>
    <tableColumn id="7762" xr3:uid="{95EFD7DA-357C-4A18-8A5F-99E281B6AAF3}" name="Column7746" dataDxfId="8777"/>
    <tableColumn id="7763" xr3:uid="{3CC13ABD-9E26-426B-A0F8-3DC456C7B10F}" name="Column7747" dataDxfId="8776"/>
    <tableColumn id="7764" xr3:uid="{0118C666-2986-4CA5-9ADE-DAF424686086}" name="Column7748" dataDxfId="8775"/>
    <tableColumn id="7765" xr3:uid="{0B78C9BA-BC94-45F7-A4AB-9FDA965F0D86}" name="Column7749" dataDxfId="8774"/>
    <tableColumn id="7766" xr3:uid="{A92BCA48-B363-44FE-9B71-091459789384}" name="Column7750" dataDxfId="8773"/>
    <tableColumn id="7767" xr3:uid="{D137857C-A6A0-430C-8A1F-548C3E69BD33}" name="Column7751" dataDxfId="8772"/>
    <tableColumn id="7768" xr3:uid="{56FD7FE0-6A99-4720-A63F-6305ED3ADFB1}" name="Column7752" dataDxfId="8771"/>
    <tableColumn id="7769" xr3:uid="{972C0AAB-A9D3-4868-A8D1-D7C639CB8F7A}" name="Column7753" dataDxfId="8770"/>
    <tableColumn id="7770" xr3:uid="{7B69954A-3E0F-453F-B5DD-29CC149C7031}" name="Column7754" dataDxfId="8769"/>
    <tableColumn id="7771" xr3:uid="{136E8095-A3C7-450A-8043-87F51BE52010}" name="Column7755" dataDxfId="8768"/>
    <tableColumn id="7772" xr3:uid="{17DDF022-BA28-4A53-8E9D-468C4C0FD57D}" name="Column7756" dataDxfId="8767"/>
    <tableColumn id="7773" xr3:uid="{79054CC1-7FE0-4E73-8E3B-FD60EF9CBB6E}" name="Column7757" dataDxfId="8766"/>
    <tableColumn id="7774" xr3:uid="{EF0DCA21-D035-4A36-8125-2998B2009E6F}" name="Column7758" dataDxfId="8765"/>
    <tableColumn id="7775" xr3:uid="{961F7597-4AEF-4867-BFBC-7A3B1F263ED0}" name="Column7759" dataDxfId="8764"/>
    <tableColumn id="7776" xr3:uid="{D0AF8309-994B-4F90-B6A8-00991CF46E5F}" name="Column7760" dataDxfId="8763"/>
    <tableColumn id="7777" xr3:uid="{25D9826A-9506-4FFE-B236-A380AF1F4C0A}" name="Column7761" dataDxfId="8762"/>
    <tableColumn id="7778" xr3:uid="{338B10F5-C9D3-4089-8759-738B392766B5}" name="Column7762" dataDxfId="8761"/>
    <tableColumn id="7779" xr3:uid="{19425CAB-202B-4681-AF66-40D9D2C6E4E6}" name="Column7763" dataDxfId="8760"/>
    <tableColumn id="7780" xr3:uid="{93EB9087-E738-4889-9AD1-CA8F7B664E75}" name="Column7764" dataDxfId="8759"/>
    <tableColumn id="7781" xr3:uid="{B6A89695-A9C0-4FA6-ADCF-20C0B33E1859}" name="Column7765" dataDxfId="8758"/>
    <tableColumn id="7782" xr3:uid="{F2FEA583-34CE-4AB7-B4A6-88A90D3CF321}" name="Column7766" dataDxfId="8757"/>
    <tableColumn id="7783" xr3:uid="{51B2A495-BA90-41CB-8887-931B55326CFA}" name="Column7767" dataDxfId="8756"/>
    <tableColumn id="7784" xr3:uid="{9B307A60-1B58-49EC-8A61-991E4D6936BA}" name="Column7768" dataDxfId="8755"/>
    <tableColumn id="7785" xr3:uid="{D061F307-3EDC-4B77-8338-565BA66BC27D}" name="Column7769" dataDxfId="8754"/>
    <tableColumn id="7786" xr3:uid="{B1BCB15E-50D1-404A-8680-B78CFD8B5D09}" name="Column7770" dataDxfId="8753"/>
    <tableColumn id="7787" xr3:uid="{4F45375B-9955-411A-9A8A-BAE42D26C10C}" name="Column7771" dataDxfId="8752"/>
    <tableColumn id="7788" xr3:uid="{3E51D18A-3791-40A1-A43F-FA6BA246445B}" name="Column7772" dataDxfId="8751"/>
    <tableColumn id="7789" xr3:uid="{5439A4A2-7270-40B4-B8A0-BB6068FFE1C5}" name="Column7773" dataDxfId="8750"/>
    <tableColumn id="7790" xr3:uid="{B4AFB1B3-4447-442F-8A63-9828343FBC8C}" name="Column7774" dataDxfId="8749"/>
    <tableColumn id="7791" xr3:uid="{271E6C17-4BB7-40A7-9BD5-BE86ADBF1EC8}" name="Column7775" dataDxfId="8748"/>
    <tableColumn id="7792" xr3:uid="{915EF96C-B254-42FE-BC46-F1EEB379BBA9}" name="Column7776" dataDxfId="8747"/>
    <tableColumn id="7793" xr3:uid="{0DBE1A9F-2F0F-4686-8CDD-32F9CCEC687E}" name="Column7777" dataDxfId="8746"/>
    <tableColumn id="7794" xr3:uid="{720A57B3-ACC0-48F5-8088-8ADA2A17D135}" name="Column7778" dataDxfId="8745"/>
    <tableColumn id="7795" xr3:uid="{2CAC4307-0B99-4403-ADAD-FDC322A86306}" name="Column7779" dataDxfId="8744"/>
    <tableColumn id="7796" xr3:uid="{3B1927AB-BD5D-4978-B5C2-387721A5E66B}" name="Column7780" dataDxfId="8743"/>
    <tableColumn id="7797" xr3:uid="{2BE82895-5AEC-4020-82FD-1419BEC87836}" name="Column7781" dataDxfId="8742"/>
    <tableColumn id="7798" xr3:uid="{F944E065-3DB3-4EA1-8D90-2F8B44308646}" name="Column7782" dataDxfId="8741"/>
    <tableColumn id="7799" xr3:uid="{AAEAE07C-A6FA-471B-B2A9-0CCDCBEAD18A}" name="Column7783" dataDxfId="8740"/>
    <tableColumn id="7800" xr3:uid="{A1A04D47-3490-4AFF-B389-185DCADB36C7}" name="Column7784" dataDxfId="8739"/>
    <tableColumn id="7801" xr3:uid="{44925D4D-B8D3-4BAD-B0D3-5A93B999C51E}" name="Column7785" dataDxfId="8738"/>
    <tableColumn id="7802" xr3:uid="{C700DAE2-86B1-40D3-B8CD-4ABE7ACF14EC}" name="Column7786" dataDxfId="8737"/>
    <tableColumn id="7803" xr3:uid="{6DDF65C9-5D3A-42E9-8309-88A152B36279}" name="Column7787" dataDxfId="8736"/>
    <tableColumn id="7804" xr3:uid="{9D3EF870-5DE2-4E8E-82CD-528950682BCD}" name="Column7788" dataDxfId="8735"/>
    <tableColumn id="7805" xr3:uid="{1EAEFA06-4548-484B-BF47-7D6E97CAA468}" name="Column7789" dataDxfId="8734"/>
    <tableColumn id="7806" xr3:uid="{F47FC887-9D75-4E7A-8A2E-0D74C05249E9}" name="Column7790" dataDxfId="8733"/>
    <tableColumn id="7807" xr3:uid="{251678BC-1258-45F4-A073-5768D2BA11AC}" name="Column7791" dataDxfId="8732"/>
    <tableColumn id="7808" xr3:uid="{C7F28E7D-17F5-47E2-852E-F6C8A7000CAA}" name="Column7792" dataDxfId="8731"/>
    <tableColumn id="7809" xr3:uid="{17FD4885-3B22-4005-AED4-13FB5DF2EE90}" name="Column7793" dataDxfId="8730"/>
    <tableColumn id="7810" xr3:uid="{52FFC11B-79A4-4197-B2AA-AF14300AF4D7}" name="Column7794" dataDxfId="8729"/>
    <tableColumn id="7811" xr3:uid="{E24F7D21-96A1-49BC-A116-544C8CE5DD9E}" name="Column7795" dataDxfId="8728"/>
    <tableColumn id="7812" xr3:uid="{744BECD2-368B-4036-BC16-10982655A7F8}" name="Column7796" dataDxfId="8727"/>
    <tableColumn id="7813" xr3:uid="{97191DDA-ADEA-45FC-A8C3-53CACC6FB711}" name="Column7797" dataDxfId="8726"/>
    <tableColumn id="7814" xr3:uid="{947C9811-F311-41A6-96E9-E9E07AC09DE2}" name="Column7798" dataDxfId="8725"/>
    <tableColumn id="7815" xr3:uid="{9134EE9A-E9F9-4466-945A-3928CC97D4BB}" name="Column7799" dataDxfId="8724"/>
    <tableColumn id="7816" xr3:uid="{17E95CF2-492B-4F1D-8EBC-B661296A2F11}" name="Column7800" dataDxfId="8723"/>
    <tableColumn id="7817" xr3:uid="{D92AEB16-A4FD-47A6-9C27-553ECE1778F4}" name="Column7801" dataDxfId="8722"/>
    <tableColumn id="7818" xr3:uid="{EC6363FF-4E9A-49A6-9DD7-4005AD34CE3F}" name="Column7802" dataDxfId="8721"/>
    <tableColumn id="7819" xr3:uid="{FA0320AF-6E01-42A1-B19A-DE09D381A23B}" name="Column7803" dataDxfId="8720"/>
    <tableColumn id="7820" xr3:uid="{C1F4D813-2AEA-400F-9EF5-CCAC56FA2C12}" name="Column7804" dataDxfId="8719"/>
    <tableColumn id="7821" xr3:uid="{B00552A0-990F-4EFA-8B4F-55F3D46EB7A8}" name="Column7805" dataDxfId="8718"/>
    <tableColumn id="7822" xr3:uid="{31105AD5-C335-4CB7-95A0-D32B6F22B256}" name="Column7806" dataDxfId="8717"/>
    <tableColumn id="7823" xr3:uid="{8BF89AB8-C236-4453-869A-45CDDF198978}" name="Column7807" dataDxfId="8716"/>
    <tableColumn id="7824" xr3:uid="{5FFE8410-90DD-4BD1-801F-6E47E7B0F65D}" name="Column7808" dataDxfId="8715"/>
    <tableColumn id="7825" xr3:uid="{534942B6-16F9-43F5-BBF2-6420437C7550}" name="Column7809" dataDxfId="8714"/>
    <tableColumn id="7826" xr3:uid="{B2078BEF-83CF-4D17-A246-36D27C2352C4}" name="Column7810" dataDxfId="8713"/>
    <tableColumn id="7827" xr3:uid="{92F5B97D-EFF4-433A-99A3-02FDAFCB3569}" name="Column7811" dataDxfId="8712"/>
    <tableColumn id="7828" xr3:uid="{A49A8AE6-26E8-4197-AEC1-68948BD5FC89}" name="Column7812" dataDxfId="8711"/>
    <tableColumn id="7829" xr3:uid="{F9E3E6AA-F222-4090-8A1F-3F8E46791B20}" name="Column7813" dataDxfId="8710"/>
    <tableColumn id="7830" xr3:uid="{7C7BFD1C-BB9F-42CD-AFF1-37BF5C3AAB2B}" name="Column7814" dataDxfId="8709"/>
    <tableColumn id="7831" xr3:uid="{25B176C2-6BB7-4762-9CBD-DA6978E28C32}" name="Column7815" dataDxfId="8708"/>
    <tableColumn id="7832" xr3:uid="{73E3D9DB-DF8D-4991-AA75-C8CB813DA744}" name="Column7816" dataDxfId="8707"/>
    <tableColumn id="7833" xr3:uid="{1BE47664-14A0-459E-9EEE-5561D9CA7D62}" name="Column7817" dataDxfId="8706"/>
    <tableColumn id="7834" xr3:uid="{335DCBDD-AF76-44DA-B19D-DA5685A0D725}" name="Column7818" dataDxfId="8705"/>
    <tableColumn id="7835" xr3:uid="{EF382E06-B981-4FDA-AA28-E072B95421DF}" name="Column7819" dataDxfId="8704"/>
    <tableColumn id="7836" xr3:uid="{D6E2C83F-F4F3-4AA7-942D-506562B5CB0B}" name="Column7820" dataDxfId="8703"/>
    <tableColumn id="7837" xr3:uid="{C6E0371C-15C5-429D-A5B7-5E4D3119ED54}" name="Column7821" dataDxfId="8702"/>
    <tableColumn id="7838" xr3:uid="{03F7876F-1B7F-4B99-ACD1-6E7E42FCECD1}" name="Column7822" dataDxfId="8701"/>
    <tableColumn id="7839" xr3:uid="{347C8793-3339-49EB-8050-DE18007BE4D5}" name="Column7823" dataDxfId="8700"/>
    <tableColumn id="7840" xr3:uid="{C329C1E1-1DFD-49D7-BA7D-D41F0050787A}" name="Column7824" dataDxfId="8699"/>
    <tableColumn id="7841" xr3:uid="{3ED809B1-83D2-4C7A-8B68-D41607651F03}" name="Column7825" dataDxfId="8698"/>
    <tableColumn id="7842" xr3:uid="{9F75CCFA-DB19-4692-BE66-9C08EFFAE2F8}" name="Column7826" dataDxfId="8697"/>
    <tableColumn id="7843" xr3:uid="{788D1793-4977-49F7-96C7-8E51AA4A1826}" name="Column7827" dataDxfId="8696"/>
    <tableColumn id="7844" xr3:uid="{69DF5976-902C-4C06-9882-9930FEEB4B46}" name="Column7828" dataDxfId="8695"/>
    <tableColumn id="7845" xr3:uid="{8C251A9A-8245-4F19-B494-4F4A59C594B0}" name="Column7829" dataDxfId="8694"/>
    <tableColumn id="7846" xr3:uid="{BE55EE85-E879-42EE-91AE-E7F93A981942}" name="Column7830" dataDxfId="8693"/>
    <tableColumn id="7847" xr3:uid="{0CEE17CD-A922-4AB7-A242-1E1A1105FF67}" name="Column7831" dataDxfId="8692"/>
    <tableColumn id="7848" xr3:uid="{17DBDDE8-CB91-480F-AFB9-4636636547D1}" name="Column7832" dataDxfId="8691"/>
    <tableColumn id="7849" xr3:uid="{2EFCA120-EC29-4AFA-BCB0-67230D750CBF}" name="Column7833" dataDxfId="8690"/>
    <tableColumn id="7850" xr3:uid="{21380F7E-1DEF-48EC-84B8-B5AB712A0531}" name="Column7834" dataDxfId="8689"/>
    <tableColumn id="7851" xr3:uid="{974F03F6-DBA3-4457-A5CE-AADF16E534B3}" name="Column7835" dataDxfId="8688"/>
    <tableColumn id="7852" xr3:uid="{A6874776-7F00-4D61-A2B2-E50171729000}" name="Column7836" dataDxfId="8687"/>
    <tableColumn id="7853" xr3:uid="{AFC1535E-9623-4F39-A613-4E0EA53EF034}" name="Column7837" dataDxfId="8686"/>
    <tableColumn id="7854" xr3:uid="{1F7A30D4-9C53-486F-A4E2-62D3DE77E171}" name="Column7838" dataDxfId="8685"/>
    <tableColumn id="7855" xr3:uid="{8E109709-D071-4C44-A0B7-EC031ED7481D}" name="Column7839" dataDxfId="8684"/>
    <tableColumn id="7856" xr3:uid="{02DD2964-F76F-45FA-A194-6EB16374DB7E}" name="Column7840" dataDxfId="8683"/>
    <tableColumn id="7857" xr3:uid="{D55B83EA-435E-478B-83A3-CA4BCE48FDBC}" name="Column7841" dataDxfId="8682"/>
    <tableColumn id="7858" xr3:uid="{4F4B18E5-100D-4669-A2EE-A5F97AD45848}" name="Column7842" dataDxfId="8681"/>
    <tableColumn id="7859" xr3:uid="{47E26A03-A4E1-45FF-80CF-B5E9A4F251A2}" name="Column7843" dataDxfId="8680"/>
    <tableColumn id="7860" xr3:uid="{203D34D0-88D0-4DEC-AFA5-3A94C8D5C905}" name="Column7844" dataDxfId="8679"/>
    <tableColumn id="7861" xr3:uid="{8419479B-5D13-499B-80AA-A636EC48931F}" name="Column7845" dataDxfId="8678"/>
    <tableColumn id="7862" xr3:uid="{FB9AAF0D-E5C2-4E56-8BCC-C95CC67278EE}" name="Column7846" dataDxfId="8677"/>
    <tableColumn id="7863" xr3:uid="{F47CE721-DDEC-47F2-B0C2-8A29C8751ABC}" name="Column7847" dataDxfId="8676"/>
    <tableColumn id="7864" xr3:uid="{00782B1B-83FA-4F18-ACEE-D89EBAF50E4E}" name="Column7848" dataDxfId="8675"/>
    <tableColumn id="7865" xr3:uid="{BF0ABBBA-3CC9-41A5-8B7B-29205496FAFE}" name="Column7849" dataDxfId="8674"/>
    <tableColumn id="7866" xr3:uid="{79469DCE-D4CD-4665-9948-F896F1682E3C}" name="Column7850" dataDxfId="8673"/>
    <tableColumn id="7867" xr3:uid="{B00074AF-A521-4569-A030-4C258FB4D746}" name="Column7851" dataDxfId="8672"/>
    <tableColumn id="7868" xr3:uid="{4B6DABA6-BC06-4377-855D-2A3745DBCF6D}" name="Column7852" dataDxfId="8671"/>
    <tableColumn id="7869" xr3:uid="{7504B984-5AD5-4ABC-AF4F-BD9561C93A4A}" name="Column7853" dataDxfId="8670"/>
    <tableColumn id="7870" xr3:uid="{ED938DF7-EDAE-4A74-8CB8-22C7013DB6B2}" name="Column7854" dataDxfId="8669"/>
    <tableColumn id="7871" xr3:uid="{EED29E6D-2CAC-4DBE-8B35-7462E5037C27}" name="Column7855" dataDxfId="8668"/>
    <tableColumn id="7872" xr3:uid="{350A50C2-FE7B-4075-BB11-D9AFFCD2B6AB}" name="Column7856" dataDxfId="8667"/>
    <tableColumn id="7873" xr3:uid="{D69ED816-4973-4A3F-9153-F93ABEA99816}" name="Column7857" dataDxfId="8666"/>
    <tableColumn id="7874" xr3:uid="{0AD60757-27AE-4576-B4DA-136B4D0C53D7}" name="Column7858" dataDxfId="8665"/>
    <tableColumn id="7875" xr3:uid="{88234F0B-F473-4458-B45F-2A8524A11239}" name="Column7859" dataDxfId="8664"/>
    <tableColumn id="7876" xr3:uid="{DAE68204-9812-40BD-9CC4-715EA2B3E635}" name="Column7860" dataDxfId="8663"/>
    <tableColumn id="7877" xr3:uid="{A2782685-84C5-471F-AEAF-E410A03BAA6C}" name="Column7861" dataDxfId="8662"/>
    <tableColumn id="7878" xr3:uid="{26043271-0C4E-4870-A795-58F7D2ECEA3E}" name="Column7862" dataDxfId="8661"/>
    <tableColumn id="7879" xr3:uid="{5A5983AE-3810-4620-AE69-735081607BD7}" name="Column7863" dataDxfId="8660"/>
    <tableColumn id="7880" xr3:uid="{3059A9A9-8690-45BB-ABFF-D76B1F8F8167}" name="Column7864" dataDxfId="8659"/>
    <tableColumn id="7881" xr3:uid="{5C6B4613-DE20-40F2-9C3E-0D3DF800D914}" name="Column7865" dataDxfId="8658"/>
    <tableColumn id="7882" xr3:uid="{3057FC58-6AFF-4BDF-B7A3-80E4E3A1F005}" name="Column7866" dataDxfId="8657"/>
    <tableColumn id="7883" xr3:uid="{8A4D5437-8E84-47B9-B90E-F584D8745FB0}" name="Column7867" dataDxfId="8656"/>
    <tableColumn id="7884" xr3:uid="{93799CEB-BABD-48C2-B6D0-3DA3E083B75D}" name="Column7868" dataDxfId="8655"/>
    <tableColumn id="7885" xr3:uid="{5437EA8A-F1E8-41D6-A7B9-776D5EF6D424}" name="Column7869" dataDxfId="8654"/>
    <tableColumn id="7886" xr3:uid="{3EE4DAB4-C830-47BB-A031-4346C010021F}" name="Column7870" dataDxfId="8653"/>
    <tableColumn id="7887" xr3:uid="{6E2638D8-D992-4681-A06F-7513457AC920}" name="Column7871" dataDxfId="8652"/>
    <tableColumn id="7888" xr3:uid="{D81AFEEB-BF23-41EF-B0D2-30A78E2BE94E}" name="Column7872" dataDxfId="8651"/>
    <tableColumn id="7889" xr3:uid="{51BAEEE0-B4A0-4378-8044-18076832A0A3}" name="Column7873" dataDxfId="8650"/>
    <tableColumn id="7890" xr3:uid="{D03E5848-0336-4976-AEBB-EE59FB9A89DB}" name="Column7874" dataDxfId="8649"/>
    <tableColumn id="7891" xr3:uid="{77AACE89-A454-4DB0-8FC0-85601620493D}" name="Column7875" dataDxfId="8648"/>
    <tableColumn id="7892" xr3:uid="{C2D4D502-5B14-4C7B-9468-9AAD4BDEDF70}" name="Column7876" dataDxfId="8647"/>
    <tableColumn id="7893" xr3:uid="{4734371C-F4B4-47E5-88AD-4163AB8F16FD}" name="Column7877" dataDxfId="8646"/>
    <tableColumn id="7894" xr3:uid="{83F5B353-80FF-47FA-BC51-8F03D22F16E8}" name="Column7878" dataDxfId="8645"/>
    <tableColumn id="7895" xr3:uid="{0446D808-49DC-4D44-8D87-585CC5600356}" name="Column7879" dataDxfId="8644"/>
    <tableColumn id="7896" xr3:uid="{EE813C58-6A14-478A-AE03-7CBF032D238D}" name="Column7880" dataDxfId="8643"/>
    <tableColumn id="7897" xr3:uid="{73D4F900-5440-46C8-8E84-922B391D0729}" name="Column7881" dataDxfId="8642"/>
    <tableColumn id="7898" xr3:uid="{367F0D11-A343-44AC-BE98-B4C8DA05FB1D}" name="Column7882" dataDxfId="8641"/>
    <tableColumn id="7899" xr3:uid="{DB00B148-3FF9-4D10-83CA-1AAA3680AE38}" name="Column7883" dataDxfId="8640"/>
    <tableColumn id="7900" xr3:uid="{F063F3B7-3097-497A-AFD5-AF0C939EFE16}" name="Column7884" dataDxfId="8639"/>
    <tableColumn id="7901" xr3:uid="{CDFD7F7A-481B-4EB4-962E-D862DE8973AD}" name="Column7885" dataDxfId="8638"/>
    <tableColumn id="7902" xr3:uid="{73C25B36-3C80-490E-A57D-59417C5C1007}" name="Column7886" dataDxfId="8637"/>
    <tableColumn id="7903" xr3:uid="{4B3BC15C-D77E-4EF7-9808-283B208EEDEB}" name="Column7887" dataDxfId="8636"/>
    <tableColumn id="7904" xr3:uid="{116D8DD3-73F0-463F-A64E-4116AEE90BFB}" name="Column7888" dataDxfId="8635"/>
    <tableColumn id="7905" xr3:uid="{B1A31707-60C0-4A07-922D-3E2EB6F01858}" name="Column7889" dataDxfId="8634"/>
    <tableColumn id="7906" xr3:uid="{47EE1AEF-3C28-4B59-AAAA-0C9A47576D31}" name="Column7890" dataDxfId="8633"/>
    <tableColumn id="7907" xr3:uid="{43CED07A-1E1B-4EE2-A2E5-E28915447117}" name="Column7891" dataDxfId="8632"/>
    <tableColumn id="7908" xr3:uid="{B28CAB8C-D568-4D28-89FF-D7B531B0614A}" name="Column7892" dataDxfId="8631"/>
    <tableColumn id="7909" xr3:uid="{5CF9A17A-AE9A-451A-8B8D-D5931FA470C2}" name="Column7893" dataDxfId="8630"/>
    <tableColumn id="7910" xr3:uid="{83CE9FA0-E50D-4CE0-AC70-01766B375C2F}" name="Column7894" dataDxfId="8629"/>
    <tableColumn id="7911" xr3:uid="{DD53C144-E4E5-447F-B6B3-FF0E977252C5}" name="Column7895" dataDxfId="8628"/>
    <tableColumn id="7912" xr3:uid="{52362F1B-A8C9-47B1-853D-7973CA0486B2}" name="Column7896" dataDxfId="8627"/>
    <tableColumn id="7913" xr3:uid="{CCC7632C-FBB3-43BD-8505-7C591A08182B}" name="Column7897" dataDxfId="8626"/>
    <tableColumn id="7914" xr3:uid="{EE0F3F8C-5DAF-494A-B7C1-AFE58DE80A76}" name="Column7898" dataDxfId="8625"/>
    <tableColumn id="7915" xr3:uid="{02811F6F-08E9-42D3-9328-4AB355706F46}" name="Column7899" dataDxfId="8624"/>
    <tableColumn id="7916" xr3:uid="{62ACC6BC-4CD3-409B-9814-719E2A446F0B}" name="Column7900" dataDxfId="8623"/>
    <tableColumn id="7917" xr3:uid="{13788DD7-69EB-4177-AD56-CE2C030E53DA}" name="Column7901" dataDxfId="8622"/>
    <tableColumn id="7918" xr3:uid="{ECE5F268-A387-417A-B649-CA1EE997C370}" name="Column7902" dataDxfId="8621"/>
    <tableColumn id="7919" xr3:uid="{0CFE1BBD-2F0D-4B71-BEDE-F5D6D2452FD0}" name="Column7903" dataDxfId="8620"/>
    <tableColumn id="7920" xr3:uid="{93F9E1F1-E715-411C-A181-4F51CA9E8D57}" name="Column7904" dataDxfId="8619"/>
    <tableColumn id="7921" xr3:uid="{940CDFF9-21C1-4D37-9731-40E57C011FBD}" name="Column7905" dataDxfId="8618"/>
    <tableColumn id="7922" xr3:uid="{EECB61A8-ACDE-4A8D-B5CF-269C54C90B9F}" name="Column7906" dataDxfId="8617"/>
    <tableColumn id="7923" xr3:uid="{7C095EB3-E00E-4FBB-951A-9F4FD6105D98}" name="Column7907" dataDxfId="8616"/>
    <tableColumn id="7924" xr3:uid="{FFEE3D7C-EB47-48E3-8180-B26D3898AA4F}" name="Column7908" dataDxfId="8615"/>
    <tableColumn id="7925" xr3:uid="{BA330405-FFF8-45BA-A672-F8D9F1D28B7C}" name="Column7909" dataDxfId="8614"/>
    <tableColumn id="7926" xr3:uid="{8303C242-66D6-4DC0-AF8A-E3FAEFAEF243}" name="Column7910" dataDxfId="8613"/>
    <tableColumn id="7927" xr3:uid="{A2060C46-58BF-424E-BA75-FCC4E7CC011D}" name="Column7911" dataDxfId="8612"/>
    <tableColumn id="7928" xr3:uid="{73A2EE81-CF98-434D-BC72-EB3B85C7B8CC}" name="Column7912" dataDxfId="8611"/>
    <tableColumn id="7929" xr3:uid="{F97198B0-CF1F-4FB0-8F43-89EAB7334574}" name="Column7913" dataDxfId="8610"/>
    <tableColumn id="7930" xr3:uid="{DAE79206-CB40-46AE-AAC3-C7D78FEE41E7}" name="Column7914" dataDxfId="8609"/>
    <tableColumn id="7931" xr3:uid="{41DA1F4B-FFFB-4193-8975-16A6F03AF8E7}" name="Column7915" dataDxfId="8608"/>
    <tableColumn id="7932" xr3:uid="{0336A9FC-D29A-418F-B44C-ADC7FF18F8B3}" name="Column7916" dataDxfId="8607"/>
    <tableColumn id="7933" xr3:uid="{F03D1B23-549A-40F7-9754-7C2808BF27EB}" name="Column7917" dataDxfId="8606"/>
    <tableColumn id="7934" xr3:uid="{CEC69DEB-1C7D-4A5C-B0C5-18038097C950}" name="Column7918" dataDxfId="8605"/>
    <tableColumn id="7935" xr3:uid="{F9ABCFD9-4551-47D2-8F2D-EDB47B99C11D}" name="Column7919" dataDxfId="8604"/>
    <tableColumn id="7936" xr3:uid="{1E640523-EDD3-40EC-AD00-F6263122BBD0}" name="Column7920" dataDxfId="8603"/>
    <tableColumn id="7937" xr3:uid="{F2ECC9B4-D323-4FBB-B9A9-E766FE5297C5}" name="Column7921" dataDxfId="8602"/>
    <tableColumn id="7938" xr3:uid="{AEA02EE5-7A57-4B98-BDF2-9B5A7A73D008}" name="Column7922" dataDxfId="8601"/>
    <tableColumn id="7939" xr3:uid="{230F7858-75CB-4D33-A754-5367370F2BFD}" name="Column7923" dataDxfId="8600"/>
    <tableColumn id="7940" xr3:uid="{CF4ABA9E-4181-407B-B976-80DF8BF69F67}" name="Column7924" dataDxfId="8599"/>
    <tableColumn id="7941" xr3:uid="{D74C9226-10C1-48C9-AE88-9194082B021B}" name="Column7925" dataDxfId="8598"/>
    <tableColumn id="7942" xr3:uid="{D92D7B34-8429-47DD-8F09-F8CA5E64676D}" name="Column7926" dataDxfId="8597"/>
    <tableColumn id="7943" xr3:uid="{7E973C3E-5F92-411A-B52C-D002A21E4AD7}" name="Column7927" dataDxfId="8596"/>
    <tableColumn id="7944" xr3:uid="{38AE333B-574C-4635-8B36-DEC48BC7B9B5}" name="Column7928" dataDxfId="8595"/>
    <tableColumn id="7945" xr3:uid="{AA7396F2-6FB4-45A8-9D4B-FEA2C02C48DB}" name="Column7929" dataDxfId="8594"/>
    <tableColumn id="7946" xr3:uid="{AFC44E6C-2363-477D-81F2-4C6137B16B87}" name="Column7930" dataDxfId="8593"/>
    <tableColumn id="7947" xr3:uid="{EE58E256-6170-4B43-89E1-422813A6A95F}" name="Column7931" dataDxfId="8592"/>
    <tableColumn id="7948" xr3:uid="{5A04FBCA-D2E8-4A47-B0ED-FF7ECE5CBB90}" name="Column7932" dataDxfId="8591"/>
    <tableColumn id="7949" xr3:uid="{DFD77B22-A58E-424E-81FA-7260BB8B941A}" name="Column7933" dataDxfId="8590"/>
    <tableColumn id="7950" xr3:uid="{D9740236-A2B5-4EC0-8A68-9C0395FC8878}" name="Column7934" dataDxfId="8589"/>
    <tableColumn id="7951" xr3:uid="{E849C770-BD1B-45F4-A8B3-23828518DDB6}" name="Column7935" dataDxfId="8588"/>
    <tableColumn id="7952" xr3:uid="{97BFD341-D4BB-4A0E-9A32-8E329C97766E}" name="Column7936" dataDxfId="8587"/>
    <tableColumn id="7953" xr3:uid="{F39FD758-1DC0-4A00-ADC8-F848B0D9B12E}" name="Column7937" dataDxfId="8586"/>
    <tableColumn id="7954" xr3:uid="{6B87B33F-752B-4B79-A9FA-113BB5148421}" name="Column7938" dataDxfId="8585"/>
    <tableColumn id="7955" xr3:uid="{B4FB63D4-8721-487C-BC5D-C6E545373FF9}" name="Column7939" dataDxfId="8584"/>
    <tableColumn id="7956" xr3:uid="{2DDF2062-D4DD-46A2-97A2-B492B90D3DA6}" name="Column7940" dataDxfId="8583"/>
    <tableColumn id="7957" xr3:uid="{72D67187-6CD3-4F4B-9099-3B1B163E8A33}" name="Column7941" dataDxfId="8582"/>
    <tableColumn id="7958" xr3:uid="{E035FA62-50E3-4FA1-AB8C-5D48BAA91E55}" name="Column7942" dataDxfId="8581"/>
    <tableColumn id="7959" xr3:uid="{0AF96CB4-91B3-4645-97E1-3EC0F20B28FD}" name="Column7943" dataDxfId="8580"/>
    <tableColumn id="7960" xr3:uid="{66BD78DC-F2E5-4C6E-84BD-D948C34A3A51}" name="Column7944" dataDxfId="8579"/>
    <tableColumn id="7961" xr3:uid="{9F315BC2-C633-4F56-93B7-D367C18302AE}" name="Column7945" dataDxfId="8578"/>
    <tableColumn id="7962" xr3:uid="{F50F1B3A-ADD1-4BAD-87DF-65827B948A96}" name="Column7946" dataDxfId="8577"/>
    <tableColumn id="7963" xr3:uid="{E284C368-D454-4BC3-9A7C-BFB7D7A5853B}" name="Column7947" dataDxfId="8576"/>
    <tableColumn id="7964" xr3:uid="{90781168-C74B-4BF9-9E88-E360548ADAD5}" name="Column7948" dataDxfId="8575"/>
    <tableColumn id="7965" xr3:uid="{2FFF060D-9482-4BA3-9F0F-CC9920762737}" name="Column7949" dataDxfId="8574"/>
    <tableColumn id="7966" xr3:uid="{070CF7DC-EB90-4764-9FB3-80C8B610EC00}" name="Column7950" dataDxfId="8573"/>
    <tableColumn id="7967" xr3:uid="{F9795FD7-78C2-46E0-BA5A-F8EB0F903FE9}" name="Column7951" dataDxfId="8572"/>
    <tableColumn id="7968" xr3:uid="{3143DEC8-0198-4EE2-9B7B-1296092464E6}" name="Column7952" dataDxfId="8571"/>
    <tableColumn id="7969" xr3:uid="{55BB8A34-2318-4617-B9E0-563F726ACC34}" name="Column7953" dataDxfId="8570"/>
    <tableColumn id="7970" xr3:uid="{8E39CA37-6EC3-422E-9DC6-DCA15B774C1D}" name="Column7954" dataDxfId="8569"/>
    <tableColumn id="7971" xr3:uid="{BCE8381F-6719-4F53-A17C-E6918E06564C}" name="Column7955" dataDxfId="8568"/>
    <tableColumn id="7972" xr3:uid="{726CB88C-658E-4D18-BF21-463E684FEBBD}" name="Column7956" dataDxfId="8567"/>
    <tableColumn id="7973" xr3:uid="{6B49D4DD-A917-4AEE-9F86-28959EAFFAB3}" name="Column7957" dataDxfId="8566"/>
    <tableColumn id="7974" xr3:uid="{007119C6-56F7-4891-A805-4B3A7F070A17}" name="Column7958" dataDxfId="8565"/>
    <tableColumn id="7975" xr3:uid="{1A97D25A-5CCE-4C8F-8FC2-280BBF252640}" name="Column7959" dataDxfId="8564"/>
    <tableColumn id="7976" xr3:uid="{ED0F86CB-45E8-4E2A-947E-4C114E4751DD}" name="Column7960" dataDxfId="8563"/>
    <tableColumn id="7977" xr3:uid="{31D8F5EC-0874-4414-95B2-DC70E4B2AB35}" name="Column7961" dataDxfId="8562"/>
    <tableColumn id="7978" xr3:uid="{64BE8996-38DE-4138-B3C7-13E7953CB9A1}" name="Column7962" dataDxfId="8561"/>
    <tableColumn id="7979" xr3:uid="{A84618AF-9876-486E-88E8-885B4944E417}" name="Column7963" dataDxfId="8560"/>
    <tableColumn id="7980" xr3:uid="{1D6D6955-3B27-4885-B2E5-7323439314C5}" name="Column7964" dataDxfId="8559"/>
    <tableColumn id="7981" xr3:uid="{E0416D53-F53C-4615-836F-9AEB3E575E9B}" name="Column7965" dataDxfId="8558"/>
    <tableColumn id="7982" xr3:uid="{87724396-01D6-4B55-93AA-02F0C4916790}" name="Column7966" dataDxfId="8557"/>
    <tableColumn id="7983" xr3:uid="{C42079C8-7637-4283-A598-149A1A9AD6BD}" name="Column7967" dataDxfId="8556"/>
    <tableColumn id="7984" xr3:uid="{C2BE9AEF-78AA-4D83-B46D-7ADED030863F}" name="Column7968" dataDxfId="8555"/>
    <tableColumn id="7985" xr3:uid="{5328797D-C191-4E75-9909-8957E99B8675}" name="Column7969" dataDxfId="8554"/>
    <tableColumn id="7986" xr3:uid="{B984C81C-2B80-430D-80BC-F76177A7527A}" name="Column7970" dataDxfId="8553"/>
    <tableColumn id="7987" xr3:uid="{545A006D-63BE-4900-BD8A-B2B21573FA1E}" name="Column7971" dataDxfId="8552"/>
    <tableColumn id="7988" xr3:uid="{4AFCB019-DDE7-48EA-9158-DF2A6FD188B3}" name="Column7972" dataDxfId="8551"/>
    <tableColumn id="7989" xr3:uid="{F0612BFA-DF49-4D54-A084-5D2B4729DCBF}" name="Column7973" dataDxfId="8550"/>
    <tableColumn id="7990" xr3:uid="{63E4A7C3-66EC-46C8-ACBE-8AEE0EC7BC11}" name="Column7974" dataDxfId="8549"/>
    <tableColumn id="7991" xr3:uid="{39397F7B-6141-4624-A1DD-FE00FBD9AFE3}" name="Column7975" dataDxfId="8548"/>
    <tableColumn id="7992" xr3:uid="{52CB96D1-D513-4FDC-A778-D834318F8166}" name="Column7976" dataDxfId="8547"/>
    <tableColumn id="7993" xr3:uid="{413AD4C4-C61F-4477-ADCA-DF8A467099F3}" name="Column7977" dataDxfId="8546"/>
    <tableColumn id="7994" xr3:uid="{6A0E35D0-19C6-47C8-AC66-F459D9C17A4A}" name="Column7978" dataDxfId="8545"/>
    <tableColumn id="7995" xr3:uid="{CF83B80D-01BE-4E93-95AE-6C5AA843BB58}" name="Column7979" dataDxfId="8544"/>
    <tableColumn id="7996" xr3:uid="{A50FC1CB-3DE0-4246-8E23-A145FE0C9675}" name="Column7980" dataDxfId="8543"/>
    <tableColumn id="7997" xr3:uid="{CB006CA9-E80A-44CA-962E-E6926FA839DF}" name="Column7981" dataDxfId="8542"/>
    <tableColumn id="7998" xr3:uid="{CA11AD43-173D-4CE7-A995-8AA6CAA7AD06}" name="Column7982" dataDxfId="8541"/>
    <tableColumn id="7999" xr3:uid="{17A166E7-AE4B-4BA2-BA5E-F95E35A3AC57}" name="Column7983" dataDxfId="8540"/>
    <tableColumn id="8000" xr3:uid="{ACE222BF-1455-4CB5-83C0-AB0BFD13D1D7}" name="Column7984" dataDxfId="8539"/>
    <tableColumn id="8001" xr3:uid="{CA8E709F-4D90-42D4-98EB-580AC4589BF1}" name="Column7985" dataDxfId="8538"/>
    <tableColumn id="8002" xr3:uid="{BE168620-0A31-4E65-9AFA-4151080910F2}" name="Column7986" dataDxfId="8537"/>
    <tableColumn id="8003" xr3:uid="{B3833300-E935-45E4-884A-8A1CC24430A2}" name="Column7987" dataDxfId="8536"/>
    <tableColumn id="8004" xr3:uid="{7D85388A-BB8B-4033-AABB-8EC8A6B96D49}" name="Column7988" dataDxfId="8535"/>
    <tableColumn id="8005" xr3:uid="{91B5F4E1-A2F1-4FC8-B020-66C4F003725E}" name="Column7989" dataDxfId="8534"/>
    <tableColumn id="8006" xr3:uid="{AFD8ADCC-535B-4242-AF80-188D069FA28E}" name="Column7990" dataDxfId="8533"/>
    <tableColumn id="8007" xr3:uid="{64896C21-1C6A-4799-AB6A-BDE1B3008F4F}" name="Column7991" dataDxfId="8532"/>
    <tableColumn id="8008" xr3:uid="{A81952D5-DEAD-4093-950E-56F47E2FAA3E}" name="Column7992" dataDxfId="8531"/>
    <tableColumn id="8009" xr3:uid="{34910A0F-6351-4869-8114-06E40D5810B1}" name="Column7993" dataDxfId="8530"/>
    <tableColumn id="8010" xr3:uid="{C1520335-1041-4A3A-A181-8C6F7FE88DDF}" name="Column7994" dataDxfId="8529"/>
    <tableColumn id="8011" xr3:uid="{7CE9DA38-BC5C-4026-B321-28DF85F7D64F}" name="Column7995" dataDxfId="8528"/>
    <tableColumn id="8012" xr3:uid="{B9D50B45-CED8-4746-A737-00A5FAC7C465}" name="Column7996" dataDxfId="8527"/>
    <tableColumn id="8013" xr3:uid="{CB15D6B5-C38C-4593-AAA0-A43D268B8022}" name="Column7997" dataDxfId="8526"/>
    <tableColumn id="8014" xr3:uid="{BD52A914-03A2-4857-9B96-CBAA0C5030B3}" name="Column7998" dataDxfId="8525"/>
    <tableColumn id="8015" xr3:uid="{5D8020FC-14C5-40C5-9BF7-FEE456BAA54B}" name="Column7999" dataDxfId="8524"/>
    <tableColumn id="8016" xr3:uid="{AD58BA93-902A-4D31-BE3F-3110E1D27D3C}" name="Column8000" dataDxfId="8523"/>
    <tableColumn id="8017" xr3:uid="{DA82EC86-1D5D-420F-9826-B723123D5741}" name="Column8001" dataDxfId="8522"/>
    <tableColumn id="8018" xr3:uid="{484C1AC5-3938-4401-A7CD-D13228D1CB2B}" name="Column8002" dataDxfId="8521"/>
    <tableColumn id="8019" xr3:uid="{6F23267C-A138-4874-BD08-B311D28AAA32}" name="Column8003" dataDxfId="8520"/>
    <tableColumn id="8020" xr3:uid="{B9CADEE8-801B-401E-8A4B-BD45BF4823AD}" name="Column8004" dataDxfId="8519"/>
    <tableColumn id="8021" xr3:uid="{B1A138BC-AF88-4780-AAA5-4467243F7DE4}" name="Column8005" dataDxfId="8518"/>
    <tableColumn id="8022" xr3:uid="{3AF8A2A5-1C77-465C-A3A0-F9824979E5D0}" name="Column8006" dataDxfId="8517"/>
    <tableColumn id="8023" xr3:uid="{BC6291DE-D3AD-415D-8813-28665AEC0E74}" name="Column8007" dataDxfId="8516"/>
    <tableColumn id="8024" xr3:uid="{3FFF05C0-6771-44A1-976E-47B04860B24F}" name="Column8008" dataDxfId="8515"/>
    <tableColumn id="8025" xr3:uid="{A8597EE6-87A0-4ADE-ADF9-4F650A406A6E}" name="Column8009" dataDxfId="8514"/>
    <tableColumn id="8026" xr3:uid="{247E8124-8323-42D4-B8C1-CD922F48651C}" name="Column8010" dataDxfId="8513"/>
    <tableColumn id="8027" xr3:uid="{85F31D4B-3DC5-41EC-8A6B-890F3EB88911}" name="Column8011" dataDxfId="8512"/>
    <tableColumn id="8028" xr3:uid="{CCA62308-4B8D-45E5-98C3-525F6B340855}" name="Column8012" dataDxfId="8511"/>
    <tableColumn id="8029" xr3:uid="{F8C868E8-BDDF-4775-ADCF-E0A1E1998B60}" name="Column8013" dataDxfId="8510"/>
    <tableColumn id="8030" xr3:uid="{64C3710D-3287-4FBD-BA61-5D9FB86C4C7C}" name="Column8014" dataDxfId="8509"/>
    <tableColumn id="8031" xr3:uid="{58C7F775-DA13-4780-BBE9-849BD436A193}" name="Column8015" dataDxfId="8508"/>
    <tableColumn id="8032" xr3:uid="{B7E57697-02FC-4137-8EFF-948664B5ED68}" name="Column8016" dataDxfId="8507"/>
    <tableColumn id="8033" xr3:uid="{371DDBBA-5F1A-49C7-8769-1ED03DFD42CE}" name="Column8017" dataDxfId="8506"/>
    <tableColumn id="8034" xr3:uid="{2557B186-01D6-4901-86C2-8A270806DC0B}" name="Column8018" dataDxfId="8505"/>
    <tableColumn id="8035" xr3:uid="{F39E4636-E46D-46B5-9180-F54F3688B9E8}" name="Column8019" dataDxfId="8504"/>
    <tableColumn id="8036" xr3:uid="{F83F8A18-A0FF-4E03-AAE3-9CD103BEE86A}" name="Column8020" dataDxfId="8503"/>
    <tableColumn id="8037" xr3:uid="{F9052B97-172C-4135-96F2-A95A6E10C69D}" name="Column8021" dataDxfId="8502"/>
    <tableColumn id="8038" xr3:uid="{4A76F739-B094-41B3-9292-CBAFB4CEEA62}" name="Column8022" dataDxfId="8501"/>
    <tableColumn id="8039" xr3:uid="{A7122928-CEC9-420A-A78E-18BE04EECFFA}" name="Column8023" dataDxfId="8500"/>
    <tableColumn id="8040" xr3:uid="{9621286F-910E-4D7F-B57D-EA70E721A723}" name="Column8024" dataDxfId="8499"/>
    <tableColumn id="8041" xr3:uid="{3296C7B8-1FD9-4F4C-954E-1F35ACBCFA13}" name="Column8025" dataDxfId="8498"/>
    <tableColumn id="8042" xr3:uid="{90A9791A-F879-4CDB-BC41-B7ECB4F0C0E4}" name="Column8026" dataDxfId="8497"/>
    <tableColumn id="8043" xr3:uid="{8445EDFD-6C96-4268-8C60-5EB08C18EC33}" name="Column8027" dataDxfId="8496"/>
    <tableColumn id="8044" xr3:uid="{3EA3CB15-6B5A-4422-9280-DD3CC2DC5185}" name="Column8028" dataDxfId="8495"/>
    <tableColumn id="8045" xr3:uid="{5F3A3964-59DE-4B08-8EB1-8C1DF3EF9541}" name="Column8029" dataDxfId="8494"/>
    <tableColumn id="8046" xr3:uid="{4CB8C0EB-AF1B-4DD9-AB9C-1E0C824E6229}" name="Column8030" dataDxfId="8493"/>
    <tableColumn id="8047" xr3:uid="{71561841-F1BB-4399-9198-62C8E4AF59BA}" name="Column8031" dataDxfId="8492"/>
    <tableColumn id="8048" xr3:uid="{9E89CFD8-1EDB-4A29-9724-6BB1423B0158}" name="Column8032" dataDxfId="8491"/>
    <tableColumn id="8049" xr3:uid="{E3082A7C-09C0-451D-9049-2851321B8307}" name="Column8033" dataDxfId="8490"/>
    <tableColumn id="8050" xr3:uid="{E7DCDD0D-19BB-44C5-9EC5-525FE4E7DE8A}" name="Column8034" dataDxfId="8489"/>
    <tableColumn id="8051" xr3:uid="{F5B7936E-431B-464C-8207-28074710C131}" name="Column8035" dataDxfId="8488"/>
    <tableColumn id="8052" xr3:uid="{0F1B71BB-A0A2-4286-8AEA-AF277AC30533}" name="Column8036" dataDxfId="8487"/>
    <tableColumn id="8053" xr3:uid="{BF251958-27CA-41B8-8BA0-E597D8EE35BD}" name="Column8037" dataDxfId="8486"/>
    <tableColumn id="8054" xr3:uid="{8A67C47F-32BB-4544-A376-E2503BD65EAF}" name="Column8038" dataDxfId="8485"/>
    <tableColumn id="8055" xr3:uid="{033D8246-A8A1-4EB5-BE87-F1A6E68C9137}" name="Column8039" dataDxfId="8484"/>
    <tableColumn id="8056" xr3:uid="{D8FFB0B3-14A3-40D1-8B1E-FC06BCA7DD52}" name="Column8040" dataDxfId="8483"/>
    <tableColumn id="8057" xr3:uid="{B6952059-99AD-40A2-BF62-9B1A8ED48EB5}" name="Column8041" dataDxfId="8482"/>
    <tableColumn id="8058" xr3:uid="{DAAA6195-A037-4F17-96C5-0EE2598B9FA6}" name="Column8042" dataDxfId="8481"/>
    <tableColumn id="8059" xr3:uid="{0EF97823-0D4A-47C6-8F0F-79A0D6EB2A76}" name="Column8043" dataDxfId="8480"/>
    <tableColumn id="8060" xr3:uid="{6EE6B84C-BAF7-4436-A075-D4484D7E33CE}" name="Column8044" dataDxfId="8479"/>
    <tableColumn id="8061" xr3:uid="{80AF66B5-34C6-45E1-9B75-0851934AAEAC}" name="Column8045" dataDxfId="8478"/>
    <tableColumn id="8062" xr3:uid="{A1CD6176-FCF5-4FEE-BEC4-2E9465D132EA}" name="Column8046" dataDxfId="8477"/>
    <tableColumn id="8063" xr3:uid="{00C96854-E6B7-46A8-A64A-8FE498ED3883}" name="Column8047" dataDxfId="8476"/>
    <tableColumn id="8064" xr3:uid="{A4837029-E832-43E5-92D6-F3F1BA302AE1}" name="Column8048" dataDxfId="8475"/>
    <tableColumn id="8065" xr3:uid="{C0635019-8175-4EC0-8E54-5086FA72722F}" name="Column8049" dataDxfId="8474"/>
    <tableColumn id="8066" xr3:uid="{5BFAF400-9071-4DEC-B01F-096B3D00FF0A}" name="Column8050" dataDxfId="8473"/>
    <tableColumn id="8067" xr3:uid="{962A6620-7E9C-4746-8EBD-577D1DA3FB68}" name="Column8051" dataDxfId="8472"/>
    <tableColumn id="8068" xr3:uid="{6BA73962-0AE5-4BD0-B39C-CA61CEC56ECC}" name="Column8052" dataDxfId="8471"/>
    <tableColumn id="8069" xr3:uid="{8A171BB2-C29D-4911-9094-408991D9A447}" name="Column8053" dataDxfId="8470"/>
    <tableColumn id="8070" xr3:uid="{4644E870-CFB7-4B6C-A2F6-997CEB294DD1}" name="Column8054" dataDxfId="8469"/>
    <tableColumn id="8071" xr3:uid="{8C0F4E94-FCDD-4F90-9F16-F7D825FD2B15}" name="Column8055" dataDxfId="8468"/>
    <tableColumn id="8072" xr3:uid="{07A7C26C-77FE-4403-A69F-12D811D0F818}" name="Column8056" dataDxfId="8467"/>
    <tableColumn id="8073" xr3:uid="{55F13978-442F-4C2B-A5CC-919899B1FF2C}" name="Column8057" dataDxfId="8466"/>
    <tableColumn id="8074" xr3:uid="{CA540BED-1A38-45BD-A3E8-81F403DE75DD}" name="Column8058" dataDxfId="8465"/>
    <tableColumn id="8075" xr3:uid="{6D025C8D-2BA3-4218-95EB-F17F617D759E}" name="Column8059" dataDxfId="8464"/>
    <tableColumn id="8076" xr3:uid="{3AE67CA4-77B9-40CD-A1A2-5702DF3658D4}" name="Column8060" dataDxfId="8463"/>
    <tableColumn id="8077" xr3:uid="{66633B97-E577-497A-978E-61D641AAA6F5}" name="Column8061" dataDxfId="8462"/>
    <tableColumn id="8078" xr3:uid="{C0840093-9BA4-486D-8F8A-4C7A8B43A1BE}" name="Column8062" dataDxfId="8461"/>
    <tableColumn id="8079" xr3:uid="{B56C53F1-3257-4F4F-8C0B-7E9E421E03E6}" name="Column8063" dataDxfId="8460"/>
    <tableColumn id="8080" xr3:uid="{C9B98A59-657E-40AA-A769-074C076F4BA8}" name="Column8064" dataDxfId="8459"/>
    <tableColumn id="8081" xr3:uid="{3DA82009-D9F3-43D7-93B8-2563D7A3DB6D}" name="Column8065" dataDxfId="8458"/>
    <tableColumn id="8082" xr3:uid="{A42A3526-4C07-4EF2-ADA1-A06A6DFD9492}" name="Column8066" dataDxfId="8457"/>
    <tableColumn id="8083" xr3:uid="{5A312CBF-E3BB-4B1C-9085-B2703D95F6B9}" name="Column8067" dataDxfId="8456"/>
    <tableColumn id="8084" xr3:uid="{244448A8-5319-4CBF-AFB4-C68F361DF69B}" name="Column8068" dataDxfId="8455"/>
    <tableColumn id="8085" xr3:uid="{1674F441-9CAC-40A4-9643-F17B58409154}" name="Column8069" dataDxfId="8454"/>
    <tableColumn id="8086" xr3:uid="{0BE12886-1D99-47F5-8BD2-6326A5009560}" name="Column8070" dataDxfId="8453"/>
    <tableColumn id="8087" xr3:uid="{A9B6A19B-7482-438B-889E-D906D5F7E6E1}" name="Column8071" dataDxfId="8452"/>
    <tableColumn id="8088" xr3:uid="{1070503A-8B72-45F0-8D51-6A25386CEAA1}" name="Column8072" dataDxfId="8451"/>
    <tableColumn id="8089" xr3:uid="{4DB42515-7A33-477D-9DFA-A06E1B100EE4}" name="Column8073" dataDxfId="8450"/>
    <tableColumn id="8090" xr3:uid="{A62645CE-8AAA-4518-8843-0060F3A79D93}" name="Column8074" dataDxfId="8449"/>
    <tableColumn id="8091" xr3:uid="{53870E8C-1503-4186-A006-D46FC5793EA2}" name="Column8075" dataDxfId="8448"/>
    <tableColumn id="8092" xr3:uid="{B1F320F9-D0F1-430E-BD36-03DD04FEC4A5}" name="Column8076" dataDxfId="8447"/>
    <tableColumn id="8093" xr3:uid="{AF6CF684-649F-459E-8011-B032A725D874}" name="Column8077" dataDxfId="8446"/>
    <tableColumn id="8094" xr3:uid="{93687ADB-3F4F-4B43-9D2C-7B3AB6BFBBE6}" name="Column8078" dataDxfId="8445"/>
    <tableColumn id="8095" xr3:uid="{87D56623-F64D-4F15-B7F2-B3E2EF1C050B}" name="Column8079" dataDxfId="8444"/>
    <tableColumn id="8096" xr3:uid="{32C0C358-3735-40BA-800F-BC776E44103E}" name="Column8080" dataDxfId="8443"/>
    <tableColumn id="8097" xr3:uid="{AAD7ACD3-90EE-4FAA-9407-A4AA70207651}" name="Column8081" dataDxfId="8442"/>
    <tableColumn id="8098" xr3:uid="{1CBC9910-A182-4711-AE7F-544EC3FF459C}" name="Column8082" dataDxfId="8441"/>
    <tableColumn id="8099" xr3:uid="{1B835036-036F-4C27-A747-72A3BFE001F2}" name="Column8083" dataDxfId="8440"/>
    <tableColumn id="8100" xr3:uid="{3E627671-59D4-4108-8DD2-9EA5D44C76DF}" name="Column8084" dataDxfId="8439"/>
    <tableColumn id="8101" xr3:uid="{1585ED9D-D338-4178-894C-781BC2C1BD70}" name="Column8085" dataDxfId="8438"/>
    <tableColumn id="8102" xr3:uid="{7A724644-4823-4C56-B7C6-4FABA3083062}" name="Column8086" dataDxfId="8437"/>
    <tableColumn id="8103" xr3:uid="{46A77E0B-F35C-4CC7-955A-B6A5ACFD3BBE}" name="Column8087" dataDxfId="8436"/>
    <tableColumn id="8104" xr3:uid="{6F429CCC-B2ED-465A-B286-00173C2F0CEC}" name="Column8088" dataDxfId="8435"/>
    <tableColumn id="8105" xr3:uid="{CC5CE886-4ECB-4C71-B997-DD03E25BD8E5}" name="Column8089" dataDxfId="8434"/>
    <tableColumn id="8106" xr3:uid="{8CC88F3F-FCE3-4A3F-B473-62CF88A5C131}" name="Column8090" dataDxfId="8433"/>
    <tableColumn id="8107" xr3:uid="{AD4D6F3C-B104-4F51-97EE-4C12DE59BDE7}" name="Column8091" dataDxfId="8432"/>
    <tableColumn id="8108" xr3:uid="{E111FB97-A3C6-4559-AD6F-27168FEE8DF9}" name="Column8092" dataDxfId="8431"/>
    <tableColumn id="8109" xr3:uid="{AF0787CF-CC78-4A95-BE94-08E86CCE0BFA}" name="Column8093" dataDxfId="8430"/>
    <tableColumn id="8110" xr3:uid="{5B728C38-A497-49EE-968C-A4C6FC998C71}" name="Column8094" dataDxfId="8429"/>
    <tableColumn id="8111" xr3:uid="{A14EE5D9-16F2-4450-92A9-10C23C6FCCF1}" name="Column8095" dataDxfId="8428"/>
    <tableColumn id="8112" xr3:uid="{B8F73F18-B7E5-45C3-A848-844CCBD361CD}" name="Column8096" dataDxfId="8427"/>
    <tableColumn id="8113" xr3:uid="{D6ED56CD-8121-4247-9E17-9FC1D3D1DEB4}" name="Column8097" dataDxfId="8426"/>
    <tableColumn id="8114" xr3:uid="{9327A29C-FC2D-4467-9DAB-925A9561CB03}" name="Column8098" dataDxfId="8425"/>
    <tableColumn id="8115" xr3:uid="{28AABE5B-B79C-4D7E-81AB-DD275CEC7D0B}" name="Column8099" dataDxfId="8424"/>
    <tableColumn id="8116" xr3:uid="{FE3ADCD6-F0A9-45F8-B427-3F8F312098AF}" name="Column8100" dataDxfId="8423"/>
    <tableColumn id="8117" xr3:uid="{906348D7-7253-4F61-A546-261E9728ECCB}" name="Column8101" dataDxfId="8422"/>
    <tableColumn id="8118" xr3:uid="{82E82BAA-4B1F-47BC-8E92-6E0A336C5312}" name="Column8102" dataDxfId="8421"/>
    <tableColumn id="8119" xr3:uid="{78FA9BA4-37F6-410F-8627-5BD8C73F304F}" name="Column8103" dataDxfId="8420"/>
    <tableColumn id="8120" xr3:uid="{74875396-E08D-433B-9331-5F977A1F76B7}" name="Column8104" dataDxfId="8419"/>
    <tableColumn id="8121" xr3:uid="{A0BB7585-F068-48F5-A3BB-B6EEB8FEC37F}" name="Column8105" dataDxfId="8418"/>
    <tableColumn id="8122" xr3:uid="{3B40A085-5F3F-4432-BE14-DF1F2868A0DE}" name="Column8106" dataDxfId="8417"/>
    <tableColumn id="8123" xr3:uid="{65F21F75-000C-4C01-9A5E-3E8221A8E2AB}" name="Column8107" dataDxfId="8416"/>
    <tableColumn id="8124" xr3:uid="{4B95FDE7-5428-4872-8ABC-9DBABF9417F3}" name="Column8108" dataDxfId="8415"/>
    <tableColumn id="8125" xr3:uid="{019D8B0E-5622-4D53-9E54-BE41D86D97E9}" name="Column8109" dataDxfId="8414"/>
    <tableColumn id="8126" xr3:uid="{46B28EBC-27D5-4491-8E59-C844EE726D67}" name="Column8110" dataDxfId="8413"/>
    <tableColumn id="8127" xr3:uid="{1EA6A2E8-F9E9-4EEF-8FB4-9101F06BBAD1}" name="Column8111" dataDxfId="8412"/>
    <tableColumn id="8128" xr3:uid="{9C9A9043-AB8C-4C3C-9F61-6107A450277D}" name="Column8112" dataDxfId="8411"/>
    <tableColumn id="8129" xr3:uid="{B782CD09-BEFD-4E87-B5EF-16309B98B174}" name="Column8113" dataDxfId="8410"/>
    <tableColumn id="8130" xr3:uid="{A4BA4207-CF46-4AEA-805C-2A8CD7B76214}" name="Column8114" dataDxfId="8409"/>
    <tableColumn id="8131" xr3:uid="{A6F2E780-1CF9-42CB-A0E4-DC4E7E2FE5FF}" name="Column8115" dataDxfId="8408"/>
    <tableColumn id="8132" xr3:uid="{4370777E-7876-4E81-8129-3922B86BB16E}" name="Column8116" dataDxfId="8407"/>
    <tableColumn id="8133" xr3:uid="{AF8F77F5-8262-45A9-8978-D2E93934D5A1}" name="Column8117" dataDxfId="8406"/>
    <tableColumn id="8134" xr3:uid="{BCC1E58F-6CF0-4138-862A-C4813555A198}" name="Column8118" dataDxfId="8405"/>
    <tableColumn id="8135" xr3:uid="{31D2BAC2-A540-4E3F-BAB1-E810762D202F}" name="Column8119" dataDxfId="8404"/>
    <tableColumn id="8136" xr3:uid="{1DE946DC-9276-4C78-B86C-96FA23D8EDCF}" name="Column8120" dataDxfId="8403"/>
    <tableColumn id="8137" xr3:uid="{2D2BD385-5085-43B6-B67F-595356A4F23A}" name="Column8121" dataDxfId="8402"/>
    <tableColumn id="8138" xr3:uid="{85ADB1BD-D8F2-4C5F-B54C-6F26C71AE38C}" name="Column8122" dataDxfId="8401"/>
    <tableColumn id="8139" xr3:uid="{252B6167-E122-4BA7-9533-1B4D5DD25B2A}" name="Column8123" dataDxfId="8400"/>
    <tableColumn id="8140" xr3:uid="{D56D889E-209D-4CBA-B6D9-6FCD19925485}" name="Column8124" dataDxfId="8399"/>
    <tableColumn id="8141" xr3:uid="{91F52FF7-7162-4864-8865-21E0731D9A15}" name="Column8125" dataDxfId="8398"/>
    <tableColumn id="8142" xr3:uid="{FED9841A-B3D0-4758-8177-67FB0E2CC749}" name="Column8126" dataDxfId="8397"/>
    <tableColumn id="8143" xr3:uid="{9AE5B3DB-F257-45AF-9A8B-3BE5EF8C0B22}" name="Column8127" dataDxfId="8396"/>
    <tableColumn id="8144" xr3:uid="{E07C92D2-635A-4DC8-912B-105957CBCCA1}" name="Column8128" dataDxfId="8395"/>
    <tableColumn id="8145" xr3:uid="{40DD57B9-9796-4313-9AAE-86A2FD61B800}" name="Column8129" dataDxfId="8394"/>
    <tableColumn id="8146" xr3:uid="{CB580DF6-B18F-464E-AACB-C5B3810D261E}" name="Column8130" dataDxfId="8393"/>
    <tableColumn id="8147" xr3:uid="{2EB125C6-549C-4EB5-8907-0D5D3C86199D}" name="Column8131" dataDxfId="8392"/>
    <tableColumn id="8148" xr3:uid="{B6E80774-25D2-4707-B2D8-054468BDEB89}" name="Column8132" dataDxfId="8391"/>
    <tableColumn id="8149" xr3:uid="{E57D6A0A-47CE-425F-B963-B1775B5EE2DC}" name="Column8133" dataDxfId="8390"/>
    <tableColumn id="8150" xr3:uid="{35E597C3-856F-4F68-9E9C-FA71146A7B62}" name="Column8134" dataDxfId="8389"/>
    <tableColumn id="8151" xr3:uid="{44B8D134-F8D6-4F8C-8DEA-DA2125E08833}" name="Column8135" dataDxfId="8388"/>
    <tableColumn id="8152" xr3:uid="{74202262-8EBC-49FC-85FB-780F2DE1F6D3}" name="Column8136" dataDxfId="8387"/>
    <tableColumn id="8153" xr3:uid="{06380B07-7009-40B9-B501-0FC7A93E72AC}" name="Column8137" dataDxfId="8386"/>
    <tableColumn id="8154" xr3:uid="{05D7481F-6354-42C9-950D-949257A78830}" name="Column8138" dataDxfId="8385"/>
    <tableColumn id="8155" xr3:uid="{E53DC963-B924-40F1-934D-3FE4EB2985D8}" name="Column8139" dataDxfId="8384"/>
    <tableColumn id="8156" xr3:uid="{0663D13B-6B7B-4FA9-BE85-694FF341B559}" name="Column8140" dataDxfId="8383"/>
    <tableColumn id="8157" xr3:uid="{D53CE04E-E4FE-4FB2-AA9E-2F67B26788E4}" name="Column8141" dataDxfId="8382"/>
    <tableColumn id="8158" xr3:uid="{429D8814-4617-432F-8C9E-66E3C5D16EE0}" name="Column8142" dataDxfId="8381"/>
    <tableColumn id="8159" xr3:uid="{BE98A451-2A78-414E-93E0-679898383565}" name="Column8143" dataDxfId="8380"/>
    <tableColumn id="8160" xr3:uid="{9781D7D2-78DC-4100-87FE-8C89C16F3C3F}" name="Column8144" dataDxfId="8379"/>
    <tableColumn id="8161" xr3:uid="{85653745-217B-4C54-8989-90EDBA781D36}" name="Column8145" dataDxfId="8378"/>
    <tableColumn id="8162" xr3:uid="{5EEE4DAC-8929-4469-888D-291FEF5F966A}" name="Column8146" dataDxfId="8377"/>
    <tableColumn id="8163" xr3:uid="{43A6B68D-8E67-41DE-9C9B-9755C288688A}" name="Column8147" dataDxfId="8376"/>
    <tableColumn id="8164" xr3:uid="{18312D31-23E2-46FE-8A14-B33EA05C74BA}" name="Column8148" dataDxfId="8375"/>
    <tableColumn id="8165" xr3:uid="{46C078BC-16C6-4EA0-BBA1-F089A06F19D6}" name="Column8149" dataDxfId="8374"/>
    <tableColumn id="8166" xr3:uid="{6C865AEC-6A80-4846-ACDE-9E306877DEB4}" name="Column8150" dataDxfId="8373"/>
    <tableColumn id="8167" xr3:uid="{538B8744-A6ED-4A1C-8319-0075691546B1}" name="Column8151" dataDxfId="8372"/>
    <tableColumn id="8168" xr3:uid="{10327192-73A1-4C82-AF33-C5FEF4AF3A4F}" name="Column8152" dataDxfId="8371"/>
    <tableColumn id="8169" xr3:uid="{74455476-47F2-4DEF-84AA-636C48BBA71C}" name="Column8153" dataDxfId="8370"/>
    <tableColumn id="8170" xr3:uid="{957DDF1D-1A6A-42C9-80BD-7D7D00305495}" name="Column8154" dataDxfId="8369"/>
    <tableColumn id="8171" xr3:uid="{7ECB0E48-A37A-490C-A559-D9237479943C}" name="Column8155" dataDxfId="8368"/>
    <tableColumn id="8172" xr3:uid="{83EA623F-B9D9-4E3A-B9FF-CC7E69C041E6}" name="Column8156" dataDxfId="8367"/>
    <tableColumn id="8173" xr3:uid="{B2971E6C-BAE0-49B3-A4F1-E352942D8AC8}" name="Column8157" dataDxfId="8366"/>
    <tableColumn id="8174" xr3:uid="{84904815-E5E0-4DC0-B3A5-9B5D28DFFD5C}" name="Column8158" dataDxfId="8365"/>
    <tableColumn id="8175" xr3:uid="{F93FB037-423F-4F66-9551-2C555341C6BE}" name="Column8159" dataDxfId="8364"/>
    <tableColumn id="8176" xr3:uid="{C65FA6E0-BE0C-4FE0-A6B5-975736E8DCAD}" name="Column8160" dataDxfId="8363"/>
    <tableColumn id="8177" xr3:uid="{3DFE0A72-8D59-4CD2-BE1E-4CCB2A19C956}" name="Column8161" dataDxfId="8362"/>
    <tableColumn id="8178" xr3:uid="{800C7955-2A92-4E4B-8D2B-682216BBFC7B}" name="Column8162" dataDxfId="8361"/>
    <tableColumn id="8179" xr3:uid="{FA01A752-AF74-4B2A-A097-297959B85F97}" name="Column8163" dataDxfId="8360"/>
    <tableColumn id="8180" xr3:uid="{51045F2A-8C70-447C-83BD-3A5BC8E5E595}" name="Column8164" dataDxfId="8359"/>
    <tableColumn id="8181" xr3:uid="{A87DE811-9FDD-4319-BC2B-D611324632A7}" name="Column8165" dataDxfId="8358"/>
    <tableColumn id="8182" xr3:uid="{B6ED66FD-DDDA-474E-816D-E4C3C63661B8}" name="Column8166" dataDxfId="8357"/>
    <tableColumn id="8183" xr3:uid="{CBA1D38D-7F35-4170-A6B4-D417BB3B6176}" name="Column8167" dataDxfId="8356"/>
    <tableColumn id="8184" xr3:uid="{2E2066E7-4C59-4625-AA2B-44201C8FEBAE}" name="Column8168" dataDxfId="8355"/>
    <tableColumn id="8185" xr3:uid="{9996B47F-5344-4E32-B87E-CE1DC683AA3E}" name="Column8169" dataDxfId="8354"/>
    <tableColumn id="8186" xr3:uid="{B3DE0EEF-908C-4964-A666-D22E2BC84D59}" name="Column8170" dataDxfId="8353"/>
    <tableColumn id="8187" xr3:uid="{0D944393-6D75-4369-A307-D50BD03A411A}" name="Column8171" dataDxfId="8352"/>
    <tableColumn id="8188" xr3:uid="{F529E512-B145-4E9B-A496-2D4AACFB76DE}" name="Column8172" dataDxfId="8351"/>
    <tableColumn id="8189" xr3:uid="{C62E5722-43C3-4E60-8D74-2428F54972BA}" name="Column8173" dataDxfId="8350"/>
    <tableColumn id="8190" xr3:uid="{81EFF9E0-8033-401B-90DA-71899DDA00E1}" name="Column8174" dataDxfId="8349"/>
    <tableColumn id="8191" xr3:uid="{3B3E5B4A-6193-4CEF-8019-28F0F8182060}" name="Column8175" dataDxfId="8348"/>
    <tableColumn id="8192" xr3:uid="{D8A8F936-735E-403D-A030-A36F2B60956F}" name="Column8176" dataDxfId="8347"/>
    <tableColumn id="8193" xr3:uid="{DAE88CE6-A057-4E4C-81BA-A6E98F822956}" name="Column8177" dataDxfId="8346"/>
    <tableColumn id="8194" xr3:uid="{9B2AE181-0843-43D5-B95C-F41B7D6DFB20}" name="Column8178" dataDxfId="8345"/>
    <tableColumn id="8195" xr3:uid="{3AFA6C3B-68A2-4F5B-9D9B-8D25C13EF53C}" name="Column8179" dataDxfId="8344"/>
    <tableColumn id="8196" xr3:uid="{F68A4C2D-5354-4E8E-B468-67B69B8E2CB1}" name="Column8180" dataDxfId="8343"/>
    <tableColumn id="8197" xr3:uid="{605B2392-310B-4705-A0B1-0453ADBCA6E9}" name="Column8181" dataDxfId="8342"/>
    <tableColumn id="8198" xr3:uid="{E664776E-FE56-4099-9E97-934450ADA7D7}" name="Column8182" dataDxfId="8341"/>
    <tableColumn id="8199" xr3:uid="{C03ADE9E-9E2E-4D8F-A157-EDEC454B646C}" name="Column8183" dataDxfId="8340"/>
    <tableColumn id="8200" xr3:uid="{1B0C1A70-144C-4FD0-ACCB-75E8BB8A7175}" name="Column8184" dataDxfId="8339"/>
    <tableColumn id="8201" xr3:uid="{5E7C0A11-D8D7-4389-8069-72BEEB540DC9}" name="Column8185" dataDxfId="8338"/>
    <tableColumn id="8202" xr3:uid="{07DC50AD-0403-49DD-81CF-BEA7FF4FAF06}" name="Column8186" dataDxfId="8337"/>
    <tableColumn id="8203" xr3:uid="{004A8014-F184-46A0-BA1D-FE7145482223}" name="Column8187" dataDxfId="8336"/>
    <tableColumn id="8204" xr3:uid="{22CA143C-2FF9-4971-93A7-3B6736E3495C}" name="Column8188" dataDxfId="8335"/>
    <tableColumn id="8205" xr3:uid="{7F3ED9A8-3F09-4577-A41C-BC2A5DAE7DF0}" name="Column8189" dataDxfId="8334"/>
    <tableColumn id="8206" xr3:uid="{FE8AC8CC-CDA7-49CE-9652-52AECAF9EA9D}" name="Column8190" dataDxfId="8333"/>
    <tableColumn id="8207" xr3:uid="{3720490D-8C28-45A2-9DDA-041F102106A9}" name="Column8191" dataDxfId="8332"/>
    <tableColumn id="8208" xr3:uid="{A49965D2-AA29-4342-9299-ECE12FE587CC}" name="Column8192" dataDxfId="8331"/>
    <tableColumn id="8209" xr3:uid="{CF3C9BAA-85CE-4E5E-B7F6-AA381671B16E}" name="Column8193" dataDxfId="8330"/>
    <tableColumn id="8210" xr3:uid="{674FE8EA-391A-4DC9-8F91-42CF84E7BC06}" name="Column8194" dataDxfId="8329"/>
    <tableColumn id="8211" xr3:uid="{C99D204C-5974-4D9F-A142-EDFB7A1915FD}" name="Column8195" dataDxfId="8328"/>
    <tableColumn id="8212" xr3:uid="{C172D4D5-1921-4979-B057-B4ADC7F58754}" name="Column8196" dataDxfId="8327"/>
    <tableColumn id="8213" xr3:uid="{78B0E00E-5A04-47C5-A3B7-C975C9570452}" name="Column8197" dataDxfId="8326"/>
    <tableColumn id="8214" xr3:uid="{A2F31FE7-7524-48A8-AB9E-F2BA2D11197F}" name="Column8198" dataDxfId="8325"/>
    <tableColumn id="8215" xr3:uid="{28BC3DBC-2724-4983-BD58-28A2A4389BDF}" name="Column8199" dataDxfId="8324"/>
    <tableColumn id="8216" xr3:uid="{4E58D0B5-099F-421B-BCE9-17BB680AB199}" name="Column8200" dataDxfId="8323"/>
    <tableColumn id="8217" xr3:uid="{8651A3D9-A33D-458B-AF36-6C2CD7DC2B4D}" name="Column8201" dataDxfId="8322"/>
    <tableColumn id="8218" xr3:uid="{32F31591-4ED3-4B93-B2D4-7CC5EDE53F6B}" name="Column8202" dataDxfId="8321"/>
    <tableColumn id="8219" xr3:uid="{414BFEFF-7140-4ECF-9A29-5912F6C5FBF0}" name="Column8203" dataDxfId="8320"/>
    <tableColumn id="8220" xr3:uid="{460F242E-8A1F-4213-A68A-380B2BC47B17}" name="Column8204" dataDxfId="8319"/>
    <tableColumn id="8221" xr3:uid="{A814C864-6971-4581-AB20-C048760A3519}" name="Column8205" dataDxfId="8318"/>
    <tableColumn id="8222" xr3:uid="{542739B6-6C90-4C86-952A-181A12812C5E}" name="Column8206" dataDxfId="8317"/>
    <tableColumn id="8223" xr3:uid="{B98C1BC8-B3C9-4219-AE95-827EEE9E3BAC}" name="Column8207" dataDxfId="8316"/>
    <tableColumn id="8224" xr3:uid="{D9815B11-13AA-4F8A-943A-AB494F55F911}" name="Column8208" dataDxfId="8315"/>
    <tableColumn id="8225" xr3:uid="{6CD66241-D4FB-4523-B8FC-D9AE262EC82C}" name="Column8209" dataDxfId="8314"/>
    <tableColumn id="8226" xr3:uid="{82AA79A7-415D-42DF-8650-FC3FB6108A02}" name="Column8210" dataDxfId="8313"/>
    <tableColumn id="8227" xr3:uid="{AC2848B3-C2FF-41BF-9E44-D60F75F08689}" name="Column8211" dataDxfId="8312"/>
    <tableColumn id="8228" xr3:uid="{CDB40F2E-D027-44D4-8A37-56502D315166}" name="Column8212" dataDxfId="8311"/>
    <tableColumn id="8229" xr3:uid="{47CD9D0F-A055-4C1F-9651-404542A79CB7}" name="Column8213" dataDxfId="8310"/>
    <tableColumn id="8230" xr3:uid="{1492C0A8-0D58-4A8B-8F7B-2F4D0CBC76DF}" name="Column8214" dataDxfId="8309"/>
    <tableColumn id="8231" xr3:uid="{85C50C0D-14C3-465D-A0F2-4CEEA8BC38BA}" name="Column8215" dataDxfId="8308"/>
    <tableColumn id="8232" xr3:uid="{BAD57175-2909-4ECA-8F7F-5829EEFD6C80}" name="Column8216" dataDxfId="8307"/>
    <tableColumn id="8233" xr3:uid="{D60B9CDA-6A17-4255-92A6-BA3CCF6E19FA}" name="Column8217" dataDxfId="8306"/>
    <tableColumn id="8234" xr3:uid="{CF779C83-D135-44FD-8234-6A65E1D6F052}" name="Column8218" dataDxfId="8305"/>
    <tableColumn id="8235" xr3:uid="{9C187849-66F2-474F-9BE9-E1C9B2CD5114}" name="Column8219" dataDxfId="8304"/>
    <tableColumn id="8236" xr3:uid="{BE964F00-0DDE-422F-9083-197CDE00A8F4}" name="Column8220" dataDxfId="8303"/>
    <tableColumn id="8237" xr3:uid="{C52CB0DE-C662-481D-A3C6-C6E4C8EA986C}" name="Column8221" dataDxfId="8302"/>
    <tableColumn id="8238" xr3:uid="{F00B8602-1333-421E-8FF5-8DB1417BA8F5}" name="Column8222" dataDxfId="8301"/>
    <tableColumn id="8239" xr3:uid="{E1339691-A920-42AE-953A-4DBD58033A8B}" name="Column8223" dataDxfId="8300"/>
    <tableColumn id="8240" xr3:uid="{6BA4532F-C85E-4D87-98FC-1D29749376D3}" name="Column8224" dataDxfId="8299"/>
    <tableColumn id="8241" xr3:uid="{6FFD3B8A-73C3-4486-ADE3-A47F79F26613}" name="Column8225" dataDxfId="8298"/>
    <tableColumn id="8242" xr3:uid="{2072945D-80EA-4B99-BB36-C71F601A15A7}" name="Column8226" dataDxfId="8297"/>
    <tableColumn id="8243" xr3:uid="{C6568792-DBC3-44C1-8772-AB26ABD875A2}" name="Column8227" dataDxfId="8296"/>
    <tableColumn id="8244" xr3:uid="{D7E9E3D6-9CE9-48D1-B24D-C7C557832096}" name="Column8228" dataDxfId="8295"/>
    <tableColumn id="8245" xr3:uid="{D0D2CECD-2BE3-42C1-BD50-B8E15B0E295E}" name="Column8229" dataDxfId="8294"/>
    <tableColumn id="8246" xr3:uid="{46B9D664-CAD2-4E6F-8B0F-26ED7CCAE3DC}" name="Column8230" dataDxfId="8293"/>
    <tableColumn id="8247" xr3:uid="{1B0D64E7-28F7-4E01-9CF1-F0F7147961F3}" name="Column8231" dataDxfId="8292"/>
    <tableColumn id="8248" xr3:uid="{DF7AE4F5-2899-4C86-A182-3F7914EBC09D}" name="Column8232" dataDxfId="8291"/>
    <tableColumn id="8249" xr3:uid="{FE591905-711E-4187-AAD4-78843B99CE8F}" name="Column8233" dataDxfId="8290"/>
    <tableColumn id="8250" xr3:uid="{BE05972F-814E-4A07-930F-2AAF95FEFC8E}" name="Column8234" dataDxfId="8289"/>
    <tableColumn id="8251" xr3:uid="{30502E1B-5222-4F5F-823E-623207273FCA}" name="Column8235" dataDxfId="8288"/>
    <tableColumn id="8252" xr3:uid="{1B5D04F4-D2AC-49E2-942C-70FCB765A69B}" name="Column8236" dataDxfId="8287"/>
    <tableColumn id="8253" xr3:uid="{D50E9DC8-DE9B-4E8F-835F-113BABF25AF0}" name="Column8237" dataDxfId="8286"/>
    <tableColumn id="8254" xr3:uid="{22632063-3458-4C44-A3E8-2BFF19F64D2E}" name="Column8238" dataDxfId="8285"/>
    <tableColumn id="8255" xr3:uid="{68E5D69A-B96D-447F-8300-F3528C643DAD}" name="Column8239" dataDxfId="8284"/>
    <tableColumn id="8256" xr3:uid="{D3443963-81D1-440E-B12A-7D8D4A576553}" name="Column8240" dataDxfId="8283"/>
    <tableColumn id="8257" xr3:uid="{74E97854-7A25-4931-85BE-5B7E935622FC}" name="Column8241" dataDxfId="8282"/>
    <tableColumn id="8258" xr3:uid="{4E8707EA-3C9B-4D5D-8F2D-B3A4B6CC5711}" name="Column8242" dataDxfId="8281"/>
    <tableColumn id="8259" xr3:uid="{0CB7F2A5-4BEB-40FC-8722-A7E552796B03}" name="Column8243" dataDxfId="8280"/>
    <tableColumn id="8260" xr3:uid="{054E042C-C2E1-4ACD-B2AE-68E4B9A54826}" name="Column8244" dataDxfId="8279"/>
    <tableColumn id="8261" xr3:uid="{2170FDBB-4A6C-4D2A-8F73-CDC1BB1A8C3F}" name="Column8245" dataDxfId="8278"/>
    <tableColumn id="8262" xr3:uid="{C2E0617D-CA11-4CBB-9FB8-02FE2A361044}" name="Column8246" dataDxfId="8277"/>
    <tableColumn id="8263" xr3:uid="{7B1F0EAD-4E96-44E0-8FF1-C5721A2F83BA}" name="Column8247" dataDxfId="8276"/>
    <tableColumn id="8264" xr3:uid="{A41DCF24-D029-4952-80F2-0FD9F0AAD924}" name="Column8248" dataDxfId="8275"/>
    <tableColumn id="8265" xr3:uid="{4E69638C-1A1F-4BDD-AACC-4F16F1E7C1EB}" name="Column8249" dataDxfId="8274"/>
    <tableColumn id="8266" xr3:uid="{DB6CD71A-3FAA-4A78-9388-F44C0198568A}" name="Column8250" dataDxfId="8273"/>
    <tableColumn id="8267" xr3:uid="{08B1286F-2AAB-4AFE-ABD4-FCD7C449EB47}" name="Column8251" dataDxfId="8272"/>
    <tableColumn id="8268" xr3:uid="{344C588C-C200-4178-97B5-A99A646C1C91}" name="Column8252" dataDxfId="8271"/>
    <tableColumn id="8269" xr3:uid="{95F9E187-FC69-4BEF-8FAD-E925DA44BEDD}" name="Column8253" dataDxfId="8270"/>
    <tableColumn id="8270" xr3:uid="{2CEFC5B8-B89E-4C9A-9362-9D903A0FC81F}" name="Column8254" dataDxfId="8269"/>
    <tableColumn id="8271" xr3:uid="{8D3EB527-4D93-404F-BE20-AEA729AC4521}" name="Column8255" dataDxfId="8268"/>
    <tableColumn id="8272" xr3:uid="{BDA37658-5EE8-43AE-AF13-688989F1786E}" name="Column8256" dataDxfId="8267"/>
    <tableColumn id="8273" xr3:uid="{8C5FEFE3-CFAD-4702-BD34-F894C6AC7FD8}" name="Column8257" dataDxfId="8266"/>
    <tableColumn id="8274" xr3:uid="{337648BE-DE76-4DBB-93A1-3AA1AA71F8D2}" name="Column8258" dataDxfId="8265"/>
    <tableColumn id="8275" xr3:uid="{BEFE9619-F496-4108-AB9D-05A1F98527BB}" name="Column8259" dataDxfId="8264"/>
    <tableColumn id="8276" xr3:uid="{6C257744-A925-4886-A707-B18089D4A5CC}" name="Column8260" dataDxfId="8263"/>
    <tableColumn id="8277" xr3:uid="{F7C39E96-4EAD-4DD7-BEDB-9152714FFDDB}" name="Column8261" dataDxfId="8262"/>
    <tableColumn id="8278" xr3:uid="{F5A2BAE7-F8CA-495A-B64F-690F6F0E41B6}" name="Column8262" dataDxfId="8261"/>
    <tableColumn id="8279" xr3:uid="{09DE5584-1ECB-498E-8B2A-34D507787A8E}" name="Column8263" dataDxfId="8260"/>
    <tableColumn id="8280" xr3:uid="{35EEAE08-33BE-4ACF-8796-EDA81CB4CEA4}" name="Column8264" dataDxfId="8259"/>
    <tableColumn id="8281" xr3:uid="{C38A1261-6A83-419C-967E-71488C810FBC}" name="Column8265" dataDxfId="8258"/>
    <tableColumn id="8282" xr3:uid="{9605B224-BA22-43C6-A573-25D3625AE427}" name="Column8266" dataDxfId="8257"/>
    <tableColumn id="8283" xr3:uid="{817DE07D-7F20-4262-AE35-0DB6251971EA}" name="Column8267" dataDxfId="8256"/>
    <tableColumn id="8284" xr3:uid="{98E062AC-29A1-4FA0-9B27-9FB605C8ACC8}" name="Column8268" dataDxfId="8255"/>
    <tableColumn id="8285" xr3:uid="{DE58EDB5-FED8-4901-98BD-E6A35C866126}" name="Column8269" dataDxfId="8254"/>
    <tableColumn id="8286" xr3:uid="{68AC337B-E58C-4FC3-A845-D297DDA0C758}" name="Column8270" dataDxfId="8253"/>
    <tableColumn id="8287" xr3:uid="{4BAAD7C4-CC7A-463F-90E4-1834652F3B87}" name="Column8271" dataDxfId="8252"/>
    <tableColumn id="8288" xr3:uid="{58DF92D9-82E9-4658-A5B2-9C084C7DA105}" name="Column8272" dataDxfId="8251"/>
    <tableColumn id="8289" xr3:uid="{B984BC45-926A-4384-A930-B089389F9D20}" name="Column8273" dataDxfId="8250"/>
    <tableColumn id="8290" xr3:uid="{785BB0D7-69B3-4E1C-B3D1-EE7EF469B903}" name="Column8274" dataDxfId="8249"/>
    <tableColumn id="8291" xr3:uid="{E36D6565-3EBB-4023-A7F9-0BCAF19818B5}" name="Column8275" dataDxfId="8248"/>
    <tableColumn id="8292" xr3:uid="{B4128D43-CC1E-4B47-A8DA-614EE08A7563}" name="Column8276" dataDxfId="8247"/>
    <tableColumn id="8293" xr3:uid="{A7E717A0-8C72-43E1-85B5-D16CD5CEE39B}" name="Column8277" dataDxfId="8246"/>
    <tableColumn id="8294" xr3:uid="{7C3998E3-4E2D-4480-BDDF-ACF78367EE5C}" name="Column8278" dataDxfId="8245"/>
    <tableColumn id="8295" xr3:uid="{2AF10B35-C35A-46C3-827D-3A3253740B1C}" name="Column8279" dataDxfId="8244"/>
    <tableColumn id="8296" xr3:uid="{91CD22D1-47AD-41DB-B7A1-6055A7A41108}" name="Column8280" dataDxfId="8243"/>
    <tableColumn id="8297" xr3:uid="{CB9B96EA-B22E-4B4E-B064-F4E15AC52A3A}" name="Column8281" dataDxfId="8242"/>
    <tableColumn id="8298" xr3:uid="{5447098F-9317-437C-AC01-634432AFB1A5}" name="Column8282" dataDxfId="8241"/>
    <tableColumn id="8299" xr3:uid="{55400A27-2B9C-4E8A-8B1C-818B7E3FBA80}" name="Column8283" dataDxfId="8240"/>
    <tableColumn id="8300" xr3:uid="{BF52E553-A056-4712-9106-D42691291716}" name="Column8284" dataDxfId="8239"/>
    <tableColumn id="8301" xr3:uid="{9D90F7C7-255E-4494-A21D-EA43D0053527}" name="Column8285" dataDxfId="8238"/>
    <tableColumn id="8302" xr3:uid="{7036D20B-0FC5-401A-8F2B-B13B7283F3CB}" name="Column8286" dataDxfId="8237"/>
    <tableColumn id="8303" xr3:uid="{A4F614CB-F0BB-4798-BD6D-2E8B2160EA00}" name="Column8287" dataDxfId="8236"/>
    <tableColumn id="8304" xr3:uid="{81E3A258-E667-4EA3-9B42-4EC6DACD8B98}" name="Column8288" dataDxfId="8235"/>
    <tableColumn id="8305" xr3:uid="{5546649B-3577-41CF-8E51-A796B77EB6C5}" name="Column8289" dataDxfId="8234"/>
    <tableColumn id="8306" xr3:uid="{F9FA20CF-C917-4B7A-B6BC-C23CF881DD98}" name="Column8290" dataDxfId="8233"/>
    <tableColumn id="8307" xr3:uid="{624E4080-55E1-4E93-A03F-EDF3954CE589}" name="Column8291" dataDxfId="8232"/>
    <tableColumn id="8308" xr3:uid="{716E0C9C-7BB6-4419-B90D-0D9A68FE84B5}" name="Column8292" dataDxfId="8231"/>
    <tableColumn id="8309" xr3:uid="{4D1BAF8D-6DA8-4659-AEA5-1AA4AFB10DD5}" name="Column8293" dataDxfId="8230"/>
    <tableColumn id="8310" xr3:uid="{CF1666BF-CF16-435A-A7F7-AB3CBB8D6359}" name="Column8294" dataDxfId="8229"/>
    <tableColumn id="8311" xr3:uid="{443AEC5F-63F7-4F98-8AF2-D5AFB972A7AF}" name="Column8295" dataDxfId="8228"/>
    <tableColumn id="8312" xr3:uid="{E8C1C8B3-AE39-4A09-91FF-A58410519A09}" name="Column8296" dataDxfId="8227"/>
    <tableColumn id="8313" xr3:uid="{489C7C36-0E4C-4190-98B3-D92DA79AB0D1}" name="Column8297" dataDxfId="8226"/>
    <tableColumn id="8314" xr3:uid="{E844B9E3-5A5B-4AA4-9058-FCBCE3FC782A}" name="Column8298" dataDxfId="8225"/>
    <tableColumn id="8315" xr3:uid="{5E040913-2656-42D5-B337-F93E9194A53A}" name="Column8299" dataDxfId="8224"/>
    <tableColumn id="8316" xr3:uid="{BCEB8C6A-B282-4E2E-BE24-6D9274B549BF}" name="Column8300" dataDxfId="8223"/>
    <tableColumn id="8317" xr3:uid="{37B173DD-B334-430D-B4D1-F5B123D78D86}" name="Column8301" dataDxfId="8222"/>
    <tableColumn id="8318" xr3:uid="{BDA91627-903E-4793-8B6B-C4B8D3D2DA15}" name="Column8302" dataDxfId="8221"/>
    <tableColumn id="8319" xr3:uid="{C4DF4867-A25E-4535-AA45-230536ED0947}" name="Column8303" dataDxfId="8220"/>
    <tableColumn id="8320" xr3:uid="{8F5A8987-C07D-428D-A988-5261D3B45115}" name="Column8304" dataDxfId="8219"/>
    <tableColumn id="8321" xr3:uid="{BD9C6A7F-9D1F-4C64-BB06-9EA66196212B}" name="Column8305" dataDxfId="8218"/>
    <tableColumn id="8322" xr3:uid="{F628345D-C2CB-4B48-B213-93B3A5FE7937}" name="Column8306" dataDxfId="8217"/>
    <tableColumn id="8323" xr3:uid="{A630E312-66EE-4143-B58F-34E92D68222C}" name="Column8307" dataDxfId="8216"/>
    <tableColumn id="8324" xr3:uid="{88F41888-EED9-4AC7-BC78-93BCAB9669C4}" name="Column8308" dataDxfId="8215"/>
    <tableColumn id="8325" xr3:uid="{6847029F-1A47-4C89-A6BC-08D7C42C13C1}" name="Column8309" dataDxfId="8214"/>
    <tableColumn id="8326" xr3:uid="{40918369-FE29-4633-8669-F9C9532990B5}" name="Column8310" dataDxfId="8213"/>
    <tableColumn id="8327" xr3:uid="{60524F9E-151B-47AD-A0DA-4D8FDEA0C1B4}" name="Column8311" dataDxfId="8212"/>
    <tableColumn id="8328" xr3:uid="{CC6525FB-CA68-474F-B9F9-3E8678BDBA5C}" name="Column8312" dataDxfId="8211"/>
    <tableColumn id="8329" xr3:uid="{7F8FFEA6-8F7D-4F02-ADBC-668E909481C8}" name="Column8313" dataDxfId="8210"/>
    <tableColumn id="8330" xr3:uid="{C682F023-9A54-455C-96D4-007F4B3D3F7E}" name="Column8314" dataDxfId="8209"/>
    <tableColumn id="8331" xr3:uid="{AC382AB9-1719-4C0B-903A-A2BEBE943CE2}" name="Column8315" dataDxfId="8208"/>
    <tableColumn id="8332" xr3:uid="{810C74A4-096F-4C11-8BBE-8CCCB89AA8CB}" name="Column8316" dataDxfId="8207"/>
    <tableColumn id="8333" xr3:uid="{EB72B008-90F7-43C5-AC4A-05CBA126382B}" name="Column8317" dataDxfId="8206"/>
    <tableColumn id="8334" xr3:uid="{6D343960-AB7F-44E5-AF27-1E771B92E92C}" name="Column8318" dataDxfId="8205"/>
    <tableColumn id="8335" xr3:uid="{333B28F6-DDC4-4E67-AB73-C230440D1842}" name="Column8319" dataDxfId="8204"/>
    <tableColumn id="8336" xr3:uid="{38126489-328A-41E2-A8A8-918E007203F6}" name="Column8320" dataDxfId="8203"/>
    <tableColumn id="8337" xr3:uid="{B184A987-5BA2-4BA0-830D-9C3AC20494DD}" name="Column8321" dataDxfId="8202"/>
    <tableColumn id="8338" xr3:uid="{A19F0FD7-77D7-4B8A-8E83-5C09502AD88D}" name="Column8322" dataDxfId="8201"/>
    <tableColumn id="8339" xr3:uid="{ED8B5B60-C75B-4897-924C-E82E71CEA2CF}" name="Column8323" dataDxfId="8200"/>
    <tableColumn id="8340" xr3:uid="{28C71DED-8FA3-4794-B1FC-C391D843244B}" name="Column8324" dataDxfId="8199"/>
    <tableColumn id="8341" xr3:uid="{B9F63FA8-E0D6-4AD5-BC7F-E80A9E56156B}" name="Column8325" dataDxfId="8198"/>
    <tableColumn id="8342" xr3:uid="{CF1385E0-16F1-4128-A0E5-F24D34BE2649}" name="Column8326" dataDxfId="8197"/>
    <tableColumn id="8343" xr3:uid="{1C81C7A4-BFDC-4AEC-9EE7-410D325786F0}" name="Column8327" dataDxfId="8196"/>
    <tableColumn id="8344" xr3:uid="{58465110-4E91-41D2-98B8-6643E703F86B}" name="Column8328" dataDxfId="8195"/>
    <tableColumn id="8345" xr3:uid="{8CA5DF17-B0FA-4C98-AF63-2D132C2C6799}" name="Column8329" dataDxfId="8194"/>
    <tableColumn id="8346" xr3:uid="{38175452-9909-4A66-9D9E-EA09C82937F8}" name="Column8330" dataDxfId="8193"/>
    <tableColumn id="8347" xr3:uid="{0EEF2850-9403-4DAE-A05C-EBD01D50AA35}" name="Column8331" dataDxfId="8192"/>
    <tableColumn id="8348" xr3:uid="{53DCE251-02E0-4199-B8B3-1064158B97E7}" name="Column8332" dataDxfId="8191"/>
    <tableColumn id="8349" xr3:uid="{6BFEDB89-3C93-4037-A1BD-C9495C5B9A63}" name="Column8333" dataDxfId="8190"/>
    <tableColumn id="8350" xr3:uid="{B14A4C69-D615-4F2A-8180-1AAF69BA3AAF}" name="Column8334" dataDxfId="8189"/>
    <tableColumn id="8351" xr3:uid="{184FF09D-106F-4D5D-BC71-A5A777A03325}" name="Column8335" dataDxfId="8188"/>
    <tableColumn id="8352" xr3:uid="{AF745CA7-B3C3-4504-85F5-98E78D9A6679}" name="Column8336" dataDxfId="8187"/>
    <tableColumn id="8353" xr3:uid="{3EA7E7EC-BECA-4143-B0B9-20EDE523F10D}" name="Column8337" dataDxfId="8186"/>
    <tableColumn id="8354" xr3:uid="{CC73B540-185F-427C-9FC2-1D7A8FD9F91A}" name="Column8338" dataDxfId="8185"/>
    <tableColumn id="8355" xr3:uid="{4B0F7B83-3AB2-49E1-B20D-8A3DB5D8D946}" name="Column8339" dataDxfId="8184"/>
    <tableColumn id="8356" xr3:uid="{F3F2208B-3640-49BC-A6F7-F5B385CE58F2}" name="Column8340" dataDxfId="8183"/>
    <tableColumn id="8357" xr3:uid="{143CA962-FBD8-4CB7-99B6-183176E1D26A}" name="Column8341" dataDxfId="8182"/>
    <tableColumn id="8358" xr3:uid="{3CAF3B4D-62ED-49BF-A689-A3F399FC90BD}" name="Column8342" dataDxfId="8181"/>
    <tableColumn id="8359" xr3:uid="{8511915D-0850-468F-90F3-7A50CA440036}" name="Column8343" dataDxfId="8180"/>
    <tableColumn id="8360" xr3:uid="{4E2D3BF8-A524-4306-92C8-4A00739DE1A7}" name="Column8344" dataDxfId="8179"/>
    <tableColumn id="8361" xr3:uid="{0D63AED4-1012-4C2D-99A9-8E9EF309A502}" name="Column8345" dataDxfId="8178"/>
    <tableColumn id="8362" xr3:uid="{D03DF792-56B4-475D-BD8E-E908EDB66CED}" name="Column8346" dataDxfId="8177"/>
    <tableColumn id="8363" xr3:uid="{D45D8DD5-D2FC-4BCC-8910-47CEEDF80B0C}" name="Column8347" dataDxfId="8176"/>
    <tableColumn id="8364" xr3:uid="{22E281B5-8A7A-486D-A78C-197760BDB71F}" name="Column8348" dataDxfId="8175"/>
    <tableColumn id="8365" xr3:uid="{73A5941A-A9C6-49A6-8566-E0FE811229DF}" name="Column8349" dataDxfId="8174"/>
    <tableColumn id="8366" xr3:uid="{EAB83327-92CC-4FA3-8CD7-F9080DDFE69B}" name="Column8350" dataDxfId="8173"/>
    <tableColumn id="8367" xr3:uid="{E3489069-8E94-4B84-8DE4-57DD7057F3BF}" name="Column8351" dataDxfId="8172"/>
    <tableColumn id="8368" xr3:uid="{360B9385-1F2A-490B-8BFA-2DDF0275EF77}" name="Column8352" dataDxfId="8171"/>
    <tableColumn id="8369" xr3:uid="{4292C26C-2B18-443B-B5BD-8DDF33F5158D}" name="Column8353" dataDxfId="8170"/>
    <tableColumn id="8370" xr3:uid="{51D34703-C7A2-4663-849F-3062AF33F957}" name="Column8354" dataDxfId="8169"/>
    <tableColumn id="8371" xr3:uid="{9BEF1E07-E1DE-499D-A397-CB0E60467316}" name="Column8355" dataDxfId="8168"/>
    <tableColumn id="8372" xr3:uid="{B11582E9-10B2-4652-B22B-3E46F24C8387}" name="Column8356" dataDxfId="8167"/>
    <tableColumn id="8373" xr3:uid="{69703F8B-2EA9-4065-897A-C528A9DD4250}" name="Column8357" dataDxfId="8166"/>
    <tableColumn id="8374" xr3:uid="{8AB19136-CAB5-4EEE-B1D2-7D7B7E9F4477}" name="Column8358" dataDxfId="8165"/>
    <tableColumn id="8375" xr3:uid="{840E163E-3FF2-4862-B588-3EC293CE2534}" name="Column8359" dataDxfId="8164"/>
    <tableColumn id="8376" xr3:uid="{94784EB9-0405-47F8-8CA0-ADEFD262E94B}" name="Column8360" dataDxfId="8163"/>
    <tableColumn id="8377" xr3:uid="{7BF7FF7F-44D9-406F-8660-EA95783C4181}" name="Column8361" dataDxfId="8162"/>
    <tableColumn id="8378" xr3:uid="{98E7FB12-3BC5-49AD-95F4-1629866F0C4B}" name="Column8362" dataDxfId="8161"/>
    <tableColumn id="8379" xr3:uid="{709F90F4-0EE2-4962-A2BA-7AA2FC06099D}" name="Column8363" dataDxfId="8160"/>
    <tableColumn id="8380" xr3:uid="{C8C2FA63-F734-400E-9847-18604DA2D373}" name="Column8364" dataDxfId="8159"/>
    <tableColumn id="8381" xr3:uid="{BB71CA9B-87C8-46A0-A866-765C112CAA14}" name="Column8365" dataDxfId="8158"/>
    <tableColumn id="8382" xr3:uid="{07B44209-CB88-41AB-A8B6-22AFDC667474}" name="Column8366" dataDxfId="8157"/>
    <tableColumn id="8383" xr3:uid="{57D7839A-B2C0-4E8E-987E-03C4948DCFA3}" name="Column8367" dataDxfId="8156"/>
    <tableColumn id="8384" xr3:uid="{547AB865-BB3B-4FD7-B7D6-D006027B6A76}" name="Column8368" dataDxfId="8155"/>
    <tableColumn id="8385" xr3:uid="{70B8818A-EDE6-48A0-802B-BEA331D6B7B1}" name="Column8369" dataDxfId="8154"/>
    <tableColumn id="8386" xr3:uid="{F6615319-1C93-47D2-A2B6-80BF5167D5AA}" name="Column8370" dataDxfId="8153"/>
    <tableColumn id="8387" xr3:uid="{0B75E738-8604-4C8F-BBFD-CE37C78539DA}" name="Column8371" dataDxfId="8152"/>
    <tableColumn id="8388" xr3:uid="{72CDC848-125A-40EE-862C-8770BD19DE33}" name="Column8372" dataDxfId="8151"/>
    <tableColumn id="8389" xr3:uid="{C34B9B66-34F6-4B1D-A427-F9FDF4294088}" name="Column8373" dataDxfId="8150"/>
    <tableColumn id="8390" xr3:uid="{F5EDBD5A-9D60-4DD4-8DC0-E34EFA74C58F}" name="Column8374" dataDxfId="8149"/>
    <tableColumn id="8391" xr3:uid="{75CF1EF0-60C0-4077-80DB-3C03594669A5}" name="Column8375" dataDxfId="8148"/>
    <tableColumn id="8392" xr3:uid="{83F50D24-706F-457A-9B85-518C166685D5}" name="Column8376" dataDxfId="8147"/>
    <tableColumn id="8393" xr3:uid="{D6FD60AB-FD9C-4BC1-8515-67727A4F841B}" name="Column8377" dataDxfId="8146"/>
    <tableColumn id="8394" xr3:uid="{C4C1F717-F396-4EDA-80AE-B6809F6E595A}" name="Column8378" dataDxfId="8145"/>
    <tableColumn id="8395" xr3:uid="{55B75495-196B-482E-AC61-259BD52D8FB2}" name="Column8379" dataDxfId="8144"/>
    <tableColumn id="8396" xr3:uid="{CAE3D4F3-7EB0-401B-B989-AB3D9FC08186}" name="Column8380" dataDxfId="8143"/>
    <tableColumn id="8397" xr3:uid="{62D70B4D-2BC5-45B9-BDE5-F9DA4C896DD2}" name="Column8381" dataDxfId="8142"/>
    <tableColumn id="8398" xr3:uid="{E3816B80-6D24-4834-A6E4-A751F0C3AFC1}" name="Column8382" dataDxfId="8141"/>
    <tableColumn id="8399" xr3:uid="{AEBCD86A-AC9B-4641-B7B9-ABACE48BA538}" name="Column8383" dataDxfId="8140"/>
    <tableColumn id="8400" xr3:uid="{29274DF9-2836-4C1A-89BF-4F7244839D01}" name="Column8384" dataDxfId="8139"/>
    <tableColumn id="8401" xr3:uid="{64BC6AD3-2864-4367-A403-847A4EF97EBE}" name="Column8385" dataDxfId="8138"/>
    <tableColumn id="8402" xr3:uid="{C6270C3E-9BD1-4996-AC53-08A54217433B}" name="Column8386" dataDxfId="8137"/>
    <tableColumn id="8403" xr3:uid="{32D3625C-07C4-450F-A0DA-F77EDCEA3498}" name="Column8387" dataDxfId="8136"/>
    <tableColumn id="8404" xr3:uid="{E7FB8C22-C930-4EBB-B5A7-F10EDDA2C23D}" name="Column8388" dataDxfId="8135"/>
    <tableColumn id="8405" xr3:uid="{7853AC4F-AB04-4C48-A8DA-ECAC7BBB5799}" name="Column8389" dataDxfId="8134"/>
    <tableColumn id="8406" xr3:uid="{C1C3C171-17E7-4C00-A124-F1C45648BEEA}" name="Column8390" dataDxfId="8133"/>
    <tableColumn id="8407" xr3:uid="{A6668A37-745D-4511-99B8-BEA2F6A03604}" name="Column8391" dataDxfId="8132"/>
    <tableColumn id="8408" xr3:uid="{74B81DBD-BF59-4B8F-B8C4-81774DFD1D27}" name="Column8392" dataDxfId="8131"/>
    <tableColumn id="8409" xr3:uid="{A246CAB3-86A6-441D-8B69-F4A680A00C09}" name="Column8393" dataDxfId="8130"/>
    <tableColumn id="8410" xr3:uid="{42217632-426A-427E-8497-8D6539D58437}" name="Column8394" dataDxfId="8129"/>
    <tableColumn id="8411" xr3:uid="{EA713271-D389-4793-B4BC-48D59F1EEFD1}" name="Column8395" dataDxfId="8128"/>
    <tableColumn id="8412" xr3:uid="{CAD7C065-8EB0-4855-8AFF-5B82A0825EF4}" name="Column8396" dataDxfId="8127"/>
    <tableColumn id="8413" xr3:uid="{9F4355DA-CF6C-457B-B69C-352F826BD215}" name="Column8397" dataDxfId="8126"/>
    <tableColumn id="8414" xr3:uid="{EA5FA243-D39A-4168-BCC2-A09A839B7458}" name="Column8398" dataDxfId="8125"/>
    <tableColumn id="8415" xr3:uid="{A7BBF412-B41C-4ACC-A8D2-0D96E81DC8D1}" name="Column8399" dataDxfId="8124"/>
    <tableColumn id="8416" xr3:uid="{CF96B427-2133-4210-A399-4729BBF6774D}" name="Column8400" dataDxfId="8123"/>
    <tableColumn id="8417" xr3:uid="{B238D53A-BBEA-43DB-9EA7-CB5E1C551CA4}" name="Column8401" dataDxfId="8122"/>
    <tableColumn id="8418" xr3:uid="{69DDA714-D8B3-4437-8894-93B790957DE3}" name="Column8402" dataDxfId="8121"/>
    <tableColumn id="8419" xr3:uid="{7FF0C916-B39B-40AF-ADBA-D45F5B91F118}" name="Column8403" dataDxfId="8120"/>
    <tableColumn id="8420" xr3:uid="{1F551E39-5B16-4235-B64C-4141C8308091}" name="Column8404" dataDxfId="8119"/>
    <tableColumn id="8421" xr3:uid="{7804BE9E-BB1E-4E9E-867E-6B32D85D9A62}" name="Column8405" dataDxfId="8118"/>
    <tableColumn id="8422" xr3:uid="{B23998E6-EB63-4A9B-834E-EA5C372A7A4D}" name="Column8406" dataDxfId="8117"/>
    <tableColumn id="8423" xr3:uid="{49B3733E-EFD9-4A9B-8B3A-77F13F48F356}" name="Column8407" dataDxfId="8116"/>
    <tableColumn id="8424" xr3:uid="{F6B50CE6-ACCD-456F-9264-4620C3DCDEA4}" name="Column8408" dataDxfId="8115"/>
    <tableColumn id="8425" xr3:uid="{355D7BE0-F7EA-4F9C-9BF0-72E2BD4E50D6}" name="Column8409" dataDxfId="8114"/>
    <tableColumn id="8426" xr3:uid="{A4157E78-E5C4-4417-B9B4-6D7A3BA2F4BC}" name="Column8410" dataDxfId="8113"/>
    <tableColumn id="8427" xr3:uid="{C1BC2FE9-2660-48BE-9ACA-B2A9D07675DD}" name="Column8411" dataDxfId="8112"/>
    <tableColumn id="8428" xr3:uid="{CA9A4D32-52DD-4C10-9FF1-53E38DC80CA4}" name="Column8412" dataDxfId="8111"/>
    <tableColumn id="8429" xr3:uid="{9AEAF858-A3A1-421C-AC5C-C21E568B0DB0}" name="Column8413" dataDxfId="8110"/>
    <tableColumn id="8430" xr3:uid="{6DBB4D23-66F0-405A-8403-2291174DAE96}" name="Column8414" dataDxfId="8109"/>
    <tableColumn id="8431" xr3:uid="{CDBDA6A5-6786-40B5-B542-7761D22F7525}" name="Column8415" dataDxfId="8108"/>
    <tableColumn id="8432" xr3:uid="{07EBE5C6-2C24-4F60-9341-B32C71935FF4}" name="Column8416" dataDxfId="8107"/>
    <tableColumn id="8433" xr3:uid="{AD40036E-7643-44A4-A6E9-87F38F5911D7}" name="Column8417" dataDxfId="8106"/>
    <tableColumn id="8434" xr3:uid="{E5836472-6E01-4178-8FF4-C3F7C6AF679C}" name="Column8418" dataDxfId="8105"/>
    <tableColumn id="8435" xr3:uid="{3E15401E-AFF3-49E9-917C-B891C116FC19}" name="Column8419" dataDxfId="8104"/>
    <tableColumn id="8436" xr3:uid="{8D963E41-F56C-4105-9666-B4CCBD3B04A4}" name="Column8420" dataDxfId="8103"/>
    <tableColumn id="8437" xr3:uid="{69852924-6DFF-4CE9-A3F9-1F6D31E65D94}" name="Column8421" dataDxfId="8102"/>
    <tableColumn id="8438" xr3:uid="{98C5AE72-489B-42E4-8D48-9EF27CCAD340}" name="Column8422" dataDxfId="8101"/>
    <tableColumn id="8439" xr3:uid="{873FEB9F-6789-4E85-BAE2-B0AD7D7EDBAF}" name="Column8423" dataDxfId="8100"/>
    <tableColumn id="8440" xr3:uid="{79A29CC9-953C-441B-A959-EA9E0311CBE3}" name="Column8424" dataDxfId="8099"/>
    <tableColumn id="8441" xr3:uid="{78758CE1-9ED2-40F0-9A7B-7DF28A026567}" name="Column8425" dataDxfId="8098"/>
    <tableColumn id="8442" xr3:uid="{6CFE2222-18D8-4B4E-A433-5DC5FC412FA3}" name="Column8426" dataDxfId="8097"/>
    <tableColumn id="8443" xr3:uid="{EFA6E9F4-F1E5-4551-9467-66F5A83035EA}" name="Column8427" dataDxfId="8096"/>
    <tableColumn id="8444" xr3:uid="{CA3897D0-FB64-4E0F-9283-17A7BC49846C}" name="Column8428" dataDxfId="8095"/>
    <tableColumn id="8445" xr3:uid="{3F9AA576-1D63-4BCF-AA8F-FB999E88A9EA}" name="Column8429" dataDxfId="8094"/>
    <tableColumn id="8446" xr3:uid="{D584FFC8-6EF3-4F86-A12A-1C8E468F89CA}" name="Column8430" dataDxfId="8093"/>
    <tableColumn id="8447" xr3:uid="{0487C2C7-4BFF-4E58-846A-ACB3F59F83B4}" name="Column8431" dataDxfId="8092"/>
    <tableColumn id="8448" xr3:uid="{4E3FA28F-C605-4180-B09F-E64B9DB831B9}" name="Column8432" dataDxfId="8091"/>
    <tableColumn id="8449" xr3:uid="{6AE1E154-3B83-4CA4-BDDE-073E8D91C3A7}" name="Column8433" dataDxfId="8090"/>
    <tableColumn id="8450" xr3:uid="{070857C5-08EC-4FEF-9E90-61C08FE7AF19}" name="Column8434" dataDxfId="8089"/>
    <tableColumn id="8451" xr3:uid="{696E1637-3BA9-4C69-836C-B1F9BE55FD1F}" name="Column8435" dataDxfId="8088"/>
    <tableColumn id="8452" xr3:uid="{D07F00E5-624C-4EC1-B438-E82151148BE8}" name="Column8436" dataDxfId="8087"/>
    <tableColumn id="8453" xr3:uid="{EA0CB28A-B7A2-4CC6-BEEF-CD8D10F95D9F}" name="Column8437" dataDxfId="8086"/>
    <tableColumn id="8454" xr3:uid="{811EEBBC-B708-452B-BEAE-932F971D8894}" name="Column8438" dataDxfId="8085"/>
    <tableColumn id="8455" xr3:uid="{855A9779-641A-4D67-BC69-FFFB943C5C75}" name="Column8439" dataDxfId="8084"/>
    <tableColumn id="8456" xr3:uid="{88D0760C-C576-48CA-83D6-0B1EE67CA954}" name="Column8440" dataDxfId="8083"/>
    <tableColumn id="8457" xr3:uid="{E8D132C9-2194-4CE2-91BA-FFFB10A3990B}" name="Column8441" dataDxfId="8082"/>
    <tableColumn id="8458" xr3:uid="{C6F22465-0367-453F-9509-5241C5320322}" name="Column8442" dataDxfId="8081"/>
    <tableColumn id="8459" xr3:uid="{CD74BC36-38FE-4833-B71C-63444F3CBBD7}" name="Column8443" dataDxfId="8080"/>
    <tableColumn id="8460" xr3:uid="{6888F6D0-9ED8-464F-9369-E888B2283187}" name="Column8444" dataDxfId="8079"/>
    <tableColumn id="8461" xr3:uid="{7C18B5A1-9829-434D-AC2B-11ECE5A304A6}" name="Column8445" dataDxfId="8078"/>
    <tableColumn id="8462" xr3:uid="{4731CE33-6F7D-49E9-B43C-7BEA2A65C8B2}" name="Column8446" dataDxfId="8077"/>
    <tableColumn id="8463" xr3:uid="{3D851196-944A-4979-B1BE-9A1ECC316E46}" name="Column8447" dataDxfId="8076"/>
    <tableColumn id="8464" xr3:uid="{73D6B3D5-354B-42AE-B9F6-21B620F11F2B}" name="Column8448" dataDxfId="8075"/>
    <tableColumn id="8465" xr3:uid="{884DA1C0-D091-46D0-AC85-443B8F5BF58A}" name="Column8449" dataDxfId="8074"/>
    <tableColumn id="8466" xr3:uid="{D3643AF5-7F2A-4D5D-9973-E98AFFD28B38}" name="Column8450" dataDxfId="8073"/>
    <tableColumn id="8467" xr3:uid="{7A66A58E-3FC8-4E7F-B18A-CE82E6326730}" name="Column8451" dataDxfId="8072"/>
    <tableColumn id="8468" xr3:uid="{C2DE8645-EE08-472F-8B38-90A59F6796AB}" name="Column8452" dataDxfId="8071"/>
    <tableColumn id="8469" xr3:uid="{21FC3D00-2637-46F8-A3F4-80BB65FEE7CA}" name="Column8453" dataDxfId="8070"/>
    <tableColumn id="8470" xr3:uid="{529FA448-9B2B-4B39-B1F3-69C7D5450161}" name="Column8454" dataDxfId="8069"/>
    <tableColumn id="8471" xr3:uid="{408421F0-D668-41BE-8893-E0F3F4435684}" name="Column8455" dataDxfId="8068"/>
    <tableColumn id="8472" xr3:uid="{1E20B14B-FA47-469F-92F7-84AAE2D9F3FC}" name="Column8456" dataDxfId="8067"/>
    <tableColumn id="8473" xr3:uid="{CD1539E0-2082-40DB-907D-D018645665BE}" name="Column8457" dataDxfId="8066"/>
    <tableColumn id="8474" xr3:uid="{F3673E10-D153-4D60-A8B8-4A99D92EA51F}" name="Column8458" dataDxfId="8065"/>
    <tableColumn id="8475" xr3:uid="{3EBFA5DC-E77B-4638-9FBE-15C5397CF9E0}" name="Column8459" dataDxfId="8064"/>
    <tableColumn id="8476" xr3:uid="{57449A8A-77F9-4987-BFA8-5D0B3B1A0B4C}" name="Column8460" dataDxfId="8063"/>
    <tableColumn id="8477" xr3:uid="{A1FDAAE8-8E10-49C3-AF71-90DBF1A5A3D1}" name="Column8461" dataDxfId="8062"/>
    <tableColumn id="8478" xr3:uid="{99476F40-73B4-4DB1-AF67-2702732DDFF9}" name="Column8462" dataDxfId="8061"/>
    <tableColumn id="8479" xr3:uid="{83E0A2F3-8FEB-45A3-B9D8-AE091EE2AA50}" name="Column8463" dataDxfId="8060"/>
    <tableColumn id="8480" xr3:uid="{DF43864A-E306-451A-A4E6-544B78E16B5C}" name="Column8464" dataDxfId="8059"/>
    <tableColumn id="8481" xr3:uid="{5D982A2C-FD77-491D-8892-0DA03F93A2E2}" name="Column8465" dataDxfId="8058"/>
    <tableColumn id="8482" xr3:uid="{202CACE0-B431-4D11-BA20-4F13092F70D8}" name="Column8466" dataDxfId="8057"/>
    <tableColumn id="8483" xr3:uid="{C95562ED-F2D5-44D5-BEBF-B530D30CEF52}" name="Column8467" dataDxfId="8056"/>
    <tableColumn id="8484" xr3:uid="{94C828F1-D12F-4FE3-98EF-5028C0EB0105}" name="Column8468" dataDxfId="8055"/>
    <tableColumn id="8485" xr3:uid="{F6B8317A-A1DB-4317-B117-F9AC92907478}" name="Column8469" dataDxfId="8054"/>
    <tableColumn id="8486" xr3:uid="{EEC26885-5F70-4A17-ADBD-4D3636401760}" name="Column8470" dataDxfId="8053"/>
    <tableColumn id="8487" xr3:uid="{4AA9B5C8-3A58-4E7A-902E-8063503FE8EA}" name="Column8471" dataDxfId="8052"/>
    <tableColumn id="8488" xr3:uid="{28EE4100-A1F2-4388-B0A9-FB936E7C0F50}" name="Column8472" dataDxfId="8051"/>
    <tableColumn id="8489" xr3:uid="{8258A6E4-2982-4724-B9AB-DF6B950F65AF}" name="Column8473" dataDxfId="8050"/>
    <tableColumn id="8490" xr3:uid="{E8D6ECB5-29A7-4405-9881-120B49077600}" name="Column8474" dataDxfId="8049"/>
    <tableColumn id="8491" xr3:uid="{FFC98201-854A-4265-A251-8623F89E513B}" name="Column8475" dataDxfId="8048"/>
    <tableColumn id="8492" xr3:uid="{89654697-82CD-4D31-B846-97A5283AE355}" name="Column8476" dataDxfId="8047"/>
    <tableColumn id="8493" xr3:uid="{8241B9F0-803D-4AE5-9961-81DBD82D0BE5}" name="Column8477" dataDxfId="8046"/>
    <tableColumn id="8494" xr3:uid="{C2E81AFB-B967-4FBF-A66B-13B3171463C2}" name="Column8478" dataDxfId="8045"/>
    <tableColumn id="8495" xr3:uid="{FCC015E2-D339-4C03-9445-6E965F876431}" name="Column8479" dataDxfId="8044"/>
    <tableColumn id="8496" xr3:uid="{9B4B45F5-AFC6-4CBD-98DB-93D110F9CE1B}" name="Column8480" dataDxfId="8043"/>
    <tableColumn id="8497" xr3:uid="{E8D3A22A-F827-419A-94B4-197BC1B3C327}" name="Column8481" dataDxfId="8042"/>
    <tableColumn id="8498" xr3:uid="{89B5A131-8A4E-498A-871D-74C4BFD703C3}" name="Column8482" dataDxfId="8041"/>
    <tableColumn id="8499" xr3:uid="{E1F103AB-5945-4243-9349-D9CD827AFE62}" name="Column8483" dataDxfId="8040"/>
    <tableColumn id="8500" xr3:uid="{B645AA76-3698-4653-9FDD-87F039875932}" name="Column8484" dataDxfId="8039"/>
    <tableColumn id="8501" xr3:uid="{B5CC36C4-DE3C-471E-AEA0-3B5C0F4FCE01}" name="Column8485" dataDxfId="8038"/>
    <tableColumn id="8502" xr3:uid="{BF0676ED-F140-4216-8DF5-A2941ECE9327}" name="Column8486" dataDxfId="8037"/>
    <tableColumn id="8503" xr3:uid="{765A8E5D-D795-437A-A4AA-31C5BEAF58A9}" name="Column8487" dataDxfId="8036"/>
    <tableColumn id="8504" xr3:uid="{8E34F33D-BEDB-4FF8-A15D-15CA1AD482E2}" name="Column8488" dataDxfId="8035"/>
    <tableColumn id="8505" xr3:uid="{8CD32DB4-7EDC-46EA-A7B7-EAD4292BFBC3}" name="Column8489" dataDxfId="8034"/>
    <tableColumn id="8506" xr3:uid="{73301080-F8CA-4F95-A8FF-ECF92A37A4B3}" name="Column8490" dataDxfId="8033"/>
    <tableColumn id="8507" xr3:uid="{C2C13466-58E9-4686-894E-831E96AA127F}" name="Column8491" dataDxfId="8032"/>
    <tableColumn id="8508" xr3:uid="{EF95FBF6-92EA-40E9-9914-6D3CD5566723}" name="Column8492" dataDxfId="8031"/>
    <tableColumn id="8509" xr3:uid="{B1C7C277-644E-4874-825A-9898C81C33BC}" name="Column8493" dataDxfId="8030"/>
    <tableColumn id="8510" xr3:uid="{594C853D-55EA-4892-8924-617A80D26E46}" name="Column8494" dataDxfId="8029"/>
    <tableColumn id="8511" xr3:uid="{C44D7ED9-DBC8-4B46-8880-303C626110EC}" name="Column8495" dataDxfId="8028"/>
    <tableColumn id="8512" xr3:uid="{AC3FA4AF-C966-4602-B6A2-6A051098F49A}" name="Column8496" dataDxfId="8027"/>
    <tableColumn id="8513" xr3:uid="{77493A30-08BC-49AD-BD4E-64414344F25C}" name="Column8497" dataDxfId="8026"/>
    <tableColumn id="8514" xr3:uid="{08020B96-F975-40CB-A86B-B5DB61303EE2}" name="Column8498" dataDxfId="8025"/>
    <tableColumn id="8515" xr3:uid="{0637E4F4-0A73-4551-A188-47E5FEAB54B3}" name="Column8499" dataDxfId="8024"/>
    <tableColumn id="8516" xr3:uid="{97E6B36D-51A6-4737-A278-1A1D349BE4CB}" name="Column8500" dataDxfId="8023"/>
    <tableColumn id="8517" xr3:uid="{1B834ABC-B3F1-4324-BBD8-F8AA96BC3D3D}" name="Column8501" dataDxfId="8022"/>
    <tableColumn id="8518" xr3:uid="{DFC7D3FF-3289-4156-8122-28065C6E80F9}" name="Column8502" dataDxfId="8021"/>
    <tableColumn id="8519" xr3:uid="{C29FBCFA-A7AF-4E8E-98C9-85A955B0FD15}" name="Column8503" dataDxfId="8020"/>
    <tableColumn id="8520" xr3:uid="{9AE8CB52-5E53-4174-BBC4-4581014786FB}" name="Column8504" dataDxfId="8019"/>
    <tableColumn id="8521" xr3:uid="{C31F7D8B-F166-4821-A91E-BAAD80535C4E}" name="Column8505" dataDxfId="8018"/>
    <tableColumn id="8522" xr3:uid="{C7A26D3A-750A-42F1-AD2E-95AE68EB7066}" name="Column8506" dataDxfId="8017"/>
    <tableColumn id="8523" xr3:uid="{7A160634-EAF9-4ADA-9334-8C7B93772C76}" name="Column8507" dataDxfId="8016"/>
    <tableColumn id="8524" xr3:uid="{D51221F8-9C66-437D-8F67-DD178E56B2FF}" name="Column8508" dataDxfId="8015"/>
    <tableColumn id="8525" xr3:uid="{B28A4BBE-C686-42F2-BCE8-58536F95DC9B}" name="Column8509" dataDxfId="8014"/>
    <tableColumn id="8526" xr3:uid="{10714DA7-9764-4ED0-9513-DCA5A03C7234}" name="Column8510" dataDxfId="8013"/>
    <tableColumn id="8527" xr3:uid="{7EAD6C83-3836-4793-9B4E-47358737E572}" name="Column8511" dataDxfId="8012"/>
    <tableColumn id="8528" xr3:uid="{E7F7FBF6-8FD1-4362-96C3-C400803F1FCD}" name="Column8512" dataDxfId="8011"/>
    <tableColumn id="8529" xr3:uid="{D556FD3A-88C3-48AD-82C6-258E1EA7B489}" name="Column8513" dataDxfId="8010"/>
    <tableColumn id="8530" xr3:uid="{9FD38F3A-6598-4C91-BFF3-7F8CB7C3163F}" name="Column8514" dataDxfId="8009"/>
    <tableColumn id="8531" xr3:uid="{4ED190E8-ADBF-4311-8A32-75E3402DBEB0}" name="Column8515" dataDxfId="8008"/>
    <tableColumn id="8532" xr3:uid="{C1E8A4CF-93D6-4BEA-833F-F88C3D8C3373}" name="Column8516" dataDxfId="8007"/>
    <tableColumn id="8533" xr3:uid="{C423D20F-274D-453E-9725-1E246417D87A}" name="Column8517" dataDxfId="8006"/>
    <tableColumn id="8534" xr3:uid="{5B05C530-2228-477F-A0B0-9396407E819B}" name="Column8518" dataDxfId="8005"/>
    <tableColumn id="8535" xr3:uid="{D8BE630E-877A-4A76-9F8F-D4ED9CD75BEA}" name="Column8519" dataDxfId="8004"/>
    <tableColumn id="8536" xr3:uid="{FCAE4209-19F7-4170-B5C1-59DB29989BA9}" name="Column8520" dataDxfId="8003"/>
    <tableColumn id="8537" xr3:uid="{7730761C-2412-48BC-ADE9-601EF64BCA2B}" name="Column8521" dataDxfId="8002"/>
    <tableColumn id="8538" xr3:uid="{7F781B3A-4CF2-4F6C-B9FA-E8C04D26C51A}" name="Column8522" dataDxfId="8001"/>
    <tableColumn id="8539" xr3:uid="{766A382D-F936-4D81-897E-B3C8E74A53FF}" name="Column8523" dataDxfId="8000"/>
    <tableColumn id="8540" xr3:uid="{4003ABCC-AFD5-4941-91C5-5DAABA0C4D60}" name="Column8524" dataDxfId="7999"/>
    <tableColumn id="8541" xr3:uid="{318C3A67-845C-4BA9-A31F-0D48BD7333E6}" name="Column8525" dataDxfId="7998"/>
    <tableColumn id="8542" xr3:uid="{ACF00953-E402-4844-ACD1-AFBD048BE86B}" name="Column8526" dataDxfId="7997"/>
    <tableColumn id="8543" xr3:uid="{D87C7337-99A9-4323-99C3-BF34E6588CD4}" name="Column8527" dataDxfId="7996"/>
    <tableColumn id="8544" xr3:uid="{DC4D03CC-53FC-4B8E-850B-6D5075B66114}" name="Column8528" dataDxfId="7995"/>
    <tableColumn id="8545" xr3:uid="{76B1DE1A-27F3-4F03-A375-342E617BE488}" name="Column8529" dataDxfId="7994"/>
    <tableColumn id="8546" xr3:uid="{8404C708-1620-4E83-8401-5E00E1DA932A}" name="Column8530" dataDxfId="7993"/>
    <tableColumn id="8547" xr3:uid="{4F08A9C3-F040-43AC-BD0A-B5ECBA7C8B45}" name="Column8531" dataDxfId="7992"/>
    <tableColumn id="8548" xr3:uid="{064B0BAA-D0F3-42D5-8F62-1AA43FFDA265}" name="Column8532" dataDxfId="7991"/>
    <tableColumn id="8549" xr3:uid="{7AF37F0E-64A3-46CC-A49E-D0AD8871D5F6}" name="Column8533" dataDxfId="7990"/>
    <tableColumn id="8550" xr3:uid="{116636E8-2E58-40EF-9C24-4D242EFBBF65}" name="Column8534" dataDxfId="7989"/>
    <tableColumn id="8551" xr3:uid="{5981B6DF-3732-4B91-840C-134BCBA6F30A}" name="Column8535" dataDxfId="7988"/>
    <tableColumn id="8552" xr3:uid="{0B79B82E-0AF6-475C-8370-FF91D56EDB17}" name="Column8536" dataDxfId="7987"/>
    <tableColumn id="8553" xr3:uid="{66160468-150B-4F75-A427-75B1C8A5F6E8}" name="Column8537" dataDxfId="7986"/>
    <tableColumn id="8554" xr3:uid="{35DAD03D-AA53-495E-A16E-27A4E6D320F1}" name="Column8538" dataDxfId="7985"/>
    <tableColumn id="8555" xr3:uid="{2911D97E-3CE4-46BD-A426-83F611BF5783}" name="Column8539" dataDxfId="7984"/>
    <tableColumn id="8556" xr3:uid="{39FEDF8C-F084-4DBC-9065-A6FBC5FC994B}" name="Column8540" dataDxfId="7983"/>
    <tableColumn id="8557" xr3:uid="{0EB9F54D-BEA0-4A09-A52C-61BA1A4F9A7A}" name="Column8541" dataDxfId="7982"/>
    <tableColumn id="8558" xr3:uid="{EDAF3290-2D31-44C0-A3C1-9D3C2C34A58C}" name="Column8542" dataDxfId="7981"/>
    <tableColumn id="8559" xr3:uid="{FB620EA2-51A4-4AA6-ADB1-C81E00056588}" name="Column8543" dataDxfId="7980"/>
    <tableColumn id="8560" xr3:uid="{32CB5EFA-5F2D-41BF-8ACC-4BA0A724EE75}" name="Column8544" dataDxfId="7979"/>
    <tableColumn id="8561" xr3:uid="{102CA524-9F60-4029-9FEE-12EC8DAE0CC7}" name="Column8545" dataDxfId="7978"/>
    <tableColumn id="8562" xr3:uid="{F51C269C-C3A0-4EBB-8457-7C9D3557F64D}" name="Column8546" dataDxfId="7977"/>
    <tableColumn id="8563" xr3:uid="{C1586335-EBC1-4EE8-B4B1-B185F521311C}" name="Column8547" dataDxfId="7976"/>
    <tableColumn id="8564" xr3:uid="{D82314F0-B235-4D0C-B1C1-08C9B361779D}" name="Column8548" dataDxfId="7975"/>
    <tableColumn id="8565" xr3:uid="{79CCAD2E-7563-4688-8062-F9FF2623946C}" name="Column8549" dataDxfId="7974"/>
    <tableColumn id="8566" xr3:uid="{C7EC38D2-C1D4-4863-A556-F547E6915E55}" name="Column8550" dataDxfId="7973"/>
    <tableColumn id="8567" xr3:uid="{624F4BF1-E19C-4F19-8CC8-331FCCD9C716}" name="Column8551" dataDxfId="7972"/>
    <tableColumn id="8568" xr3:uid="{E1718C51-DAA9-4CFE-BC10-B1988D9D1798}" name="Column8552" dataDxfId="7971"/>
    <tableColumn id="8569" xr3:uid="{8EFE076E-9E1A-4209-866D-D92D10523602}" name="Column8553" dataDxfId="7970"/>
    <tableColumn id="8570" xr3:uid="{4B61DC81-863F-475F-80D4-5AC324BD4C53}" name="Column8554" dataDxfId="7969"/>
    <tableColumn id="8571" xr3:uid="{DBBB79EC-E4B7-4547-AB13-0C950AF617BB}" name="Column8555" dataDxfId="7968"/>
    <tableColumn id="8572" xr3:uid="{126871D7-9C38-4C96-926E-CD1CB63281AD}" name="Column8556" dataDxfId="7967"/>
    <tableColumn id="8573" xr3:uid="{06E6DA26-A1A1-4DFA-8C7D-E99320ECEE23}" name="Column8557" dataDxfId="7966"/>
    <tableColumn id="8574" xr3:uid="{3C787890-69F0-43DE-A0D8-7FA6F763BBF6}" name="Column8558" dataDxfId="7965"/>
    <tableColumn id="8575" xr3:uid="{36581844-5398-48BA-AAAA-23301E743BC7}" name="Column8559" dataDxfId="7964"/>
    <tableColumn id="8576" xr3:uid="{470FA16D-B83C-4E2E-B375-5914D77F1968}" name="Column8560" dataDxfId="7963"/>
    <tableColumn id="8577" xr3:uid="{0630DEC8-0179-4E18-9D46-B85DB8345C48}" name="Column8561" dataDxfId="7962"/>
    <tableColumn id="8578" xr3:uid="{F5CC880E-A83D-4FF9-A14A-5A0D6423D85E}" name="Column8562" dataDxfId="7961"/>
    <tableColumn id="8579" xr3:uid="{326AC28C-9051-4AF5-A0D6-BB18383F0716}" name="Column8563" dataDxfId="7960"/>
    <tableColumn id="8580" xr3:uid="{92026022-9DD2-4DE3-9119-31426C969547}" name="Column8564" dataDxfId="7959"/>
    <tableColumn id="8581" xr3:uid="{426A7790-42D1-4763-80FB-76AB998AA473}" name="Column8565" dataDxfId="7958"/>
    <tableColumn id="8582" xr3:uid="{A3571A43-11F0-4D82-A205-E2B59092733D}" name="Column8566" dataDxfId="7957"/>
    <tableColumn id="8583" xr3:uid="{3F499E94-A4DD-4D7C-8049-2BB127ED8C44}" name="Column8567" dataDxfId="7956"/>
    <tableColumn id="8584" xr3:uid="{5F22E827-D73D-46AF-8791-A69537C2C5BC}" name="Column8568" dataDxfId="7955"/>
    <tableColumn id="8585" xr3:uid="{7D63CC3B-E0AF-4F86-868C-E0BDA8FEA4F6}" name="Column8569" dataDxfId="7954"/>
    <tableColumn id="8586" xr3:uid="{A2F339A7-39E0-476A-8AE0-238359DF3843}" name="Column8570" dataDxfId="7953"/>
    <tableColumn id="8587" xr3:uid="{F6DB9E2D-C866-4A37-ABC4-B5C445BDA66F}" name="Column8571" dataDxfId="7952"/>
    <tableColumn id="8588" xr3:uid="{4AF222B2-AC79-4AEF-AD2A-75FDBD125987}" name="Column8572" dataDxfId="7951"/>
    <tableColumn id="8589" xr3:uid="{D32B9C3A-D687-44CE-AB5C-B4B2E26FFBBF}" name="Column8573" dataDxfId="7950"/>
    <tableColumn id="8590" xr3:uid="{8E4B6BEC-A44C-46AC-80CD-050F81737791}" name="Column8574" dataDxfId="7949"/>
    <tableColumn id="8591" xr3:uid="{05B68B83-DFA2-4742-9C38-D5F32EDD36B2}" name="Column8575" dataDxfId="7948"/>
    <tableColumn id="8592" xr3:uid="{76B50CBF-9F27-4678-B1F4-8160178B7EC1}" name="Column8576" dataDxfId="7947"/>
    <tableColumn id="8593" xr3:uid="{67353516-F6CC-40BE-A23A-212DCACDE037}" name="Column8577" dataDxfId="7946"/>
    <tableColumn id="8594" xr3:uid="{E65B6673-ED1F-46E8-B2D2-C038D8FD0205}" name="Column8578" dataDxfId="7945"/>
    <tableColumn id="8595" xr3:uid="{05FC5153-0AF0-4B2E-BC05-CBDBC71C5AD2}" name="Column8579" dataDxfId="7944"/>
    <tableColumn id="8596" xr3:uid="{91DE01BA-E82B-4598-BFCF-9C1369C7DF43}" name="Column8580" dataDxfId="7943"/>
    <tableColumn id="8597" xr3:uid="{404F26E4-3704-471E-A872-E8A1402B893D}" name="Column8581" dataDxfId="7942"/>
    <tableColumn id="8598" xr3:uid="{F55B29D8-30BE-4053-A974-02D44D3BF480}" name="Column8582" dataDxfId="7941"/>
    <tableColumn id="8599" xr3:uid="{A3E25D5E-6CB9-40CE-9976-98E13C1E534C}" name="Column8583" dataDxfId="7940"/>
    <tableColumn id="8600" xr3:uid="{3545DB26-ECE0-4182-A483-22E3FF6A0EE0}" name="Column8584" dataDxfId="7939"/>
    <tableColumn id="8601" xr3:uid="{126D9104-4C59-4E77-9A05-1692CDC65B36}" name="Column8585" dataDxfId="7938"/>
    <tableColumn id="8602" xr3:uid="{79E69153-145F-41ED-A6E4-E3987319B6EA}" name="Column8586" dataDxfId="7937"/>
    <tableColumn id="8603" xr3:uid="{D157F7CE-A15C-423F-B3C6-FABA510D33C4}" name="Column8587" dataDxfId="7936"/>
    <tableColumn id="8604" xr3:uid="{AD46CBBC-6FE1-4975-BF86-9F125990858F}" name="Column8588" dataDxfId="7935"/>
    <tableColumn id="8605" xr3:uid="{47BE527C-4E02-49F9-ACD3-A77106DDC3A0}" name="Column8589" dataDxfId="7934"/>
    <tableColumn id="8606" xr3:uid="{EFBB69D9-E93F-4664-9CB0-C698944CAEB0}" name="Column8590" dataDxfId="7933"/>
    <tableColumn id="8607" xr3:uid="{FB179477-C4F7-437E-81A7-3FD8C211B7F0}" name="Column8591" dataDxfId="7932"/>
    <tableColumn id="8608" xr3:uid="{CCE7D2AC-7BD0-4E12-9FF9-3E1EBE1E2C23}" name="Column8592" dataDxfId="7931"/>
    <tableColumn id="8609" xr3:uid="{102C371B-FE1D-464B-97DE-9685C3F8CEBB}" name="Column8593" dataDxfId="7930"/>
    <tableColumn id="8610" xr3:uid="{ABF5E726-C846-48D5-94F5-77A55DF49B2A}" name="Column8594" dataDxfId="7929"/>
    <tableColumn id="8611" xr3:uid="{E2FD69FE-300B-43A4-AB9E-47A9E17B8B4A}" name="Column8595" dataDxfId="7928"/>
    <tableColumn id="8612" xr3:uid="{0A0DAC41-0F0B-41C6-AF49-B1B0A9C4C1A3}" name="Column8596" dataDxfId="7927"/>
    <tableColumn id="8613" xr3:uid="{47D034FD-A02C-44F0-9D77-9F9871BA0749}" name="Column8597" dataDxfId="7926"/>
    <tableColumn id="8614" xr3:uid="{17554A37-F1F7-449D-B1E6-167EC84D51A2}" name="Column8598" dataDxfId="7925"/>
    <tableColumn id="8615" xr3:uid="{05C914BA-CDE2-4E28-B71C-67F795B44424}" name="Column8599" dataDxfId="7924"/>
    <tableColumn id="8616" xr3:uid="{84BF8CFD-D6FE-4E47-81BE-DEFA33B96E75}" name="Column8600" dataDxfId="7923"/>
    <tableColumn id="8617" xr3:uid="{FEB02EF9-8DA8-442F-BE54-C28E8B7B8284}" name="Column8601" dataDxfId="7922"/>
    <tableColumn id="8618" xr3:uid="{9DFEC3D1-30C1-4A52-851F-D98D02A0F068}" name="Column8602" dataDxfId="7921"/>
    <tableColumn id="8619" xr3:uid="{46AA4EBC-B914-4CB8-BC8E-367579039649}" name="Column8603" dataDxfId="7920"/>
    <tableColumn id="8620" xr3:uid="{C9B8FDC7-2DDB-430B-ACB5-AED17AE92991}" name="Column8604" dataDxfId="7919"/>
    <tableColumn id="8621" xr3:uid="{A8276302-C6FD-4435-B372-E8952B249500}" name="Column8605" dataDxfId="7918"/>
    <tableColumn id="8622" xr3:uid="{82A86849-DC11-4227-8080-F54E0A299781}" name="Column8606" dataDxfId="7917"/>
    <tableColumn id="8623" xr3:uid="{C92497F2-EC34-40E6-B92C-C218E2CB1A36}" name="Column8607" dataDxfId="7916"/>
    <tableColumn id="8624" xr3:uid="{9539ECEA-5DF6-455F-9475-C871C362F00C}" name="Column8608" dataDxfId="7915"/>
    <tableColumn id="8625" xr3:uid="{50620395-B199-4344-8D19-192FC62C716A}" name="Column8609" dataDxfId="7914"/>
    <tableColumn id="8626" xr3:uid="{A65D2B58-FD88-4C70-A6D2-0CC380F3142D}" name="Column8610" dataDxfId="7913"/>
    <tableColumn id="8627" xr3:uid="{6A6095F5-2BAB-45B4-A972-BDFEF705523E}" name="Column8611" dataDxfId="7912"/>
    <tableColumn id="8628" xr3:uid="{F51D0E27-8F99-4B77-98F6-78FD443A0D88}" name="Column8612" dataDxfId="7911"/>
    <tableColumn id="8629" xr3:uid="{925D0BBD-4DE6-4866-BF51-09A478684B14}" name="Column8613" dataDxfId="7910"/>
    <tableColumn id="8630" xr3:uid="{B73902D8-64DC-42BE-878E-18F42A05048F}" name="Column8614" dataDxfId="7909"/>
    <tableColumn id="8631" xr3:uid="{59BCCD62-E2D2-42BC-8B7D-319F6CAD06B5}" name="Column8615" dataDxfId="7908"/>
    <tableColumn id="8632" xr3:uid="{9D300D1B-1797-482D-B2FA-F193AD34F051}" name="Column8616" dataDxfId="7907"/>
    <tableColumn id="8633" xr3:uid="{2F7130EC-6178-4D66-A2ED-5D306C32512D}" name="Column8617" dataDxfId="7906"/>
    <tableColumn id="8634" xr3:uid="{6E3895F9-6DF1-4178-BD31-473C27FC1FA1}" name="Column8618" dataDxfId="7905"/>
    <tableColumn id="8635" xr3:uid="{24D414D7-6F19-41A0-A51C-84085C9CC56A}" name="Column8619" dataDxfId="7904"/>
    <tableColumn id="8636" xr3:uid="{420BA440-3A3B-4D81-B6DD-402CE0BAA64A}" name="Column8620" dataDxfId="7903"/>
    <tableColumn id="8637" xr3:uid="{8E0F5079-0D2E-44A4-A05F-45088AF1B264}" name="Column8621" dataDxfId="7902"/>
    <tableColumn id="8638" xr3:uid="{F4EBE95E-27E6-4AD2-87DE-1D43D225F15F}" name="Column8622" dataDxfId="7901"/>
    <tableColumn id="8639" xr3:uid="{8BCD290E-A16A-4CAC-AEED-A9208C239836}" name="Column8623" dataDxfId="7900"/>
    <tableColumn id="8640" xr3:uid="{1C1FE27E-5A74-4D1E-AD14-23B01D6B8E0D}" name="Column8624" dataDxfId="7899"/>
    <tableColumn id="8641" xr3:uid="{4B68044E-0C3C-43FA-B6AB-C52B6329F5B5}" name="Column8625" dataDxfId="7898"/>
    <tableColumn id="8642" xr3:uid="{30C931CB-2FF8-41DC-8F0C-09A0A398DD93}" name="Column8626" dataDxfId="7897"/>
    <tableColumn id="8643" xr3:uid="{3890C24A-A9DF-4584-B49C-A7E8912A6C89}" name="Column8627" dataDxfId="7896"/>
    <tableColumn id="8644" xr3:uid="{4581132D-BCCE-44A1-9911-DA04FF88CDCC}" name="Column8628" dataDxfId="7895"/>
    <tableColumn id="8645" xr3:uid="{A219179B-FCBE-449E-8184-85109E81A177}" name="Column8629" dataDxfId="7894"/>
    <tableColumn id="8646" xr3:uid="{E02912BB-0C27-4ED1-B742-FFC57DE86EEE}" name="Column8630" dataDxfId="7893"/>
    <tableColumn id="8647" xr3:uid="{4962E56D-8346-4059-BCB5-C16EB35B7F38}" name="Column8631" dataDxfId="7892"/>
    <tableColumn id="8648" xr3:uid="{D189BB33-397D-4919-BFC2-297FE62E3A40}" name="Column8632" dataDxfId="7891"/>
    <tableColumn id="8649" xr3:uid="{0816072A-FFCF-4641-BEC0-72CAC7374339}" name="Column8633" dataDxfId="7890"/>
    <tableColumn id="8650" xr3:uid="{7D68252F-3ECF-4FAD-8949-B4103DACE05D}" name="Column8634" dataDxfId="7889"/>
    <tableColumn id="8651" xr3:uid="{C1DF8525-1FBE-47FB-A363-9245A786CE85}" name="Column8635" dataDxfId="7888"/>
    <tableColumn id="8652" xr3:uid="{4C7BC134-052F-4938-B826-2189CEB0F659}" name="Column8636" dataDxfId="7887"/>
    <tableColumn id="8653" xr3:uid="{50C2B498-FB59-4DFC-9D55-743FDBD33DA9}" name="Column8637" dataDxfId="7886"/>
    <tableColumn id="8654" xr3:uid="{EF15B1FE-49D6-43EE-BF30-9153A0649A7B}" name="Column8638" dataDxfId="7885"/>
    <tableColumn id="8655" xr3:uid="{F8C266B3-F3D5-4391-B812-ADE943B0910F}" name="Column8639" dataDxfId="7884"/>
    <tableColumn id="8656" xr3:uid="{B4386512-9C92-4EB9-AC33-90032B4EF91D}" name="Column8640" dataDxfId="7883"/>
    <tableColumn id="8657" xr3:uid="{CC9A2ED1-2503-41E3-BFAE-EEB3411C3BB5}" name="Column8641" dataDxfId="7882"/>
    <tableColumn id="8658" xr3:uid="{2AA536BF-1D24-4CCC-AE91-82FB4671ADBC}" name="Column8642" dataDxfId="7881"/>
    <tableColumn id="8659" xr3:uid="{B83317E7-C0F7-432A-A823-6739C0CDC94F}" name="Column8643" dataDxfId="7880"/>
    <tableColumn id="8660" xr3:uid="{E6A5281D-C979-44E9-8987-0A60423D863D}" name="Column8644" dataDxfId="7879"/>
    <tableColumn id="8661" xr3:uid="{77A3772F-47D4-46F2-A0DD-5A5D96EBBE5A}" name="Column8645" dataDxfId="7878"/>
    <tableColumn id="8662" xr3:uid="{C24C8E22-C829-498D-A2F7-A763463E597B}" name="Column8646" dataDxfId="7877"/>
    <tableColumn id="8663" xr3:uid="{3641DB9B-3B46-4DE5-85AC-26D908378182}" name="Column8647" dataDxfId="7876"/>
    <tableColumn id="8664" xr3:uid="{53BF8989-8C0D-47FB-B33B-8394CE3DC2EB}" name="Column8648" dataDxfId="7875"/>
    <tableColumn id="8665" xr3:uid="{C454CDCB-AD95-4380-B4E5-F57C3F19FA80}" name="Column8649" dataDxfId="7874"/>
    <tableColumn id="8666" xr3:uid="{F75D1059-6B54-4A38-9364-30CF98B8D4B3}" name="Column8650" dataDxfId="7873"/>
    <tableColumn id="8667" xr3:uid="{B7065F41-F942-4239-BFEA-0A848BE3833F}" name="Column8651" dataDxfId="7872"/>
    <tableColumn id="8668" xr3:uid="{D11B2601-9A7D-40F8-B0BD-CDB37B652285}" name="Column8652" dataDxfId="7871"/>
    <tableColumn id="8669" xr3:uid="{E21B8376-F1C1-4440-AE3D-26E2E1F50F0E}" name="Column8653" dataDxfId="7870"/>
    <tableColumn id="8670" xr3:uid="{B43BAC56-7B5F-437C-83DC-6F765D8B76A5}" name="Column8654" dataDxfId="7869"/>
    <tableColumn id="8671" xr3:uid="{9F8AD805-C096-4022-A682-AE6558F4566A}" name="Column8655" dataDxfId="7868"/>
    <tableColumn id="8672" xr3:uid="{AC95FA25-B262-4BC8-85CA-67565F87B7D2}" name="Column8656" dataDxfId="7867"/>
    <tableColumn id="8673" xr3:uid="{0184AB81-D85F-488D-9F02-4D79F43D156C}" name="Column8657" dataDxfId="7866"/>
    <tableColumn id="8674" xr3:uid="{CBAF01AD-7620-43A2-BD52-EA5AB3B67324}" name="Column8658" dataDxfId="7865"/>
    <tableColumn id="8675" xr3:uid="{50ADA5CC-AD4F-4C1B-BF1A-D571A9370C9C}" name="Column8659" dataDxfId="7864"/>
    <tableColumn id="8676" xr3:uid="{834B4CD5-0311-47D4-870F-7E32B88C2581}" name="Column8660" dataDxfId="7863"/>
    <tableColumn id="8677" xr3:uid="{623EAE62-32AB-4391-AEA5-E0260FD7C65F}" name="Column8661" dataDxfId="7862"/>
    <tableColumn id="8678" xr3:uid="{6EC24E3A-B0D4-4B7A-8C4B-09EE149EC6A5}" name="Column8662" dataDxfId="7861"/>
    <tableColumn id="8679" xr3:uid="{D605C340-601A-4445-8561-589A68DDF4A0}" name="Column8663" dataDxfId="7860"/>
    <tableColumn id="8680" xr3:uid="{16AF035A-F09C-40B2-B037-918E26CEF06D}" name="Column8664" dataDxfId="7859"/>
    <tableColumn id="8681" xr3:uid="{6B02D366-05C4-41E3-8AE3-2FDB7434CBE2}" name="Column8665" dataDxfId="7858"/>
    <tableColumn id="8682" xr3:uid="{3A711C2C-4E2C-4FAE-96B5-1C5B8C3E32DA}" name="Column8666" dataDxfId="7857"/>
    <tableColumn id="8683" xr3:uid="{35AA6EC7-A506-47E9-9F08-4FC0AB95741B}" name="Column8667" dataDxfId="7856"/>
    <tableColumn id="8684" xr3:uid="{72CCE9AA-9190-47EF-95D5-320F999CE901}" name="Column8668" dataDxfId="7855"/>
    <tableColumn id="8685" xr3:uid="{70F09E2B-E608-4C66-8468-E04639737517}" name="Column8669" dataDxfId="7854"/>
    <tableColumn id="8686" xr3:uid="{98959225-C759-4A5A-8984-456BF4F21C25}" name="Column8670" dataDxfId="7853"/>
    <tableColumn id="8687" xr3:uid="{F828D56A-91BA-4137-9F38-336FA03C29C2}" name="Column8671" dataDxfId="7852"/>
    <tableColumn id="8688" xr3:uid="{DA41722D-091C-4EB4-995F-9A03F48D0FCA}" name="Column8672" dataDxfId="7851"/>
    <tableColumn id="8689" xr3:uid="{0BDE631B-8056-49E2-A7D3-095FB01D02B5}" name="Column8673" dataDxfId="7850"/>
    <tableColumn id="8690" xr3:uid="{85D63EBB-D8E0-488D-B228-B89E3A04D145}" name="Column8674" dataDxfId="7849"/>
    <tableColumn id="8691" xr3:uid="{0C762289-FF91-4DA1-8343-F78E101BF84B}" name="Column8675" dataDxfId="7848"/>
    <tableColumn id="8692" xr3:uid="{64EDB3EB-ACFA-46D1-8BCE-B850CA80B50A}" name="Column8676" dataDxfId="7847"/>
    <tableColumn id="8693" xr3:uid="{C60C992E-F118-45F4-BB12-9262925B205C}" name="Column8677" dataDxfId="7846"/>
    <tableColumn id="8694" xr3:uid="{8ABB6396-BE7C-4D0E-87B2-60CC9C33C798}" name="Column8678" dataDxfId="7845"/>
    <tableColumn id="8695" xr3:uid="{5ACBD8CC-3D5F-49F5-A9BE-1320165A7C18}" name="Column8679" dataDxfId="7844"/>
    <tableColumn id="8696" xr3:uid="{09AA03EF-5B3F-4FF1-9CA3-31BF8E9CC9FE}" name="Column8680" dataDxfId="7843"/>
    <tableColumn id="8697" xr3:uid="{13C51DB0-127B-40A3-BEFE-83F5B7DD9145}" name="Column8681" dataDxfId="7842"/>
    <tableColumn id="8698" xr3:uid="{6DBC55A0-1510-447B-86F0-F8DCB20F1F74}" name="Column8682" dataDxfId="7841"/>
    <tableColumn id="8699" xr3:uid="{822C33F7-E987-4C54-AABF-D02F7CA64526}" name="Column8683" dataDxfId="7840"/>
    <tableColumn id="8700" xr3:uid="{A6E29C7D-555A-46A9-B6BA-790EA24C63A3}" name="Column8684" dataDxfId="7839"/>
    <tableColumn id="8701" xr3:uid="{178A73E7-E6FD-459E-8243-DD21F9EC6407}" name="Column8685" dataDxfId="7838"/>
    <tableColumn id="8702" xr3:uid="{4016D5CF-47C7-4DD6-9AD4-5A77670E693D}" name="Column8686" dataDxfId="7837"/>
    <tableColumn id="8703" xr3:uid="{1A36F032-017A-425C-884F-3837166F6EE2}" name="Column8687" dataDxfId="7836"/>
    <tableColumn id="8704" xr3:uid="{221DEC32-E77E-48D2-A622-B9C728572B75}" name="Column8688" dataDxfId="7835"/>
    <tableColumn id="8705" xr3:uid="{B6502E46-1E01-4296-8874-3BAB181227FC}" name="Column8689" dataDxfId="7834"/>
    <tableColumn id="8706" xr3:uid="{0B89A322-2DD7-4919-85E7-EC0BA6918F74}" name="Column8690" dataDxfId="7833"/>
    <tableColumn id="8707" xr3:uid="{CA921EDE-428C-41E8-9B5C-8CB17DA595FF}" name="Column8691" dataDxfId="7832"/>
    <tableColumn id="8708" xr3:uid="{EBC80CB9-3263-42B5-B37C-6C6E42C9E444}" name="Column8692" dataDxfId="7831"/>
    <tableColumn id="8709" xr3:uid="{4399734E-081B-41C1-A651-9B8DC6E9E4DD}" name="Column8693" dataDxfId="7830"/>
    <tableColumn id="8710" xr3:uid="{321EB83C-CF49-475E-BE97-B909E0FA2E3F}" name="Column8694" dataDxfId="7829"/>
    <tableColumn id="8711" xr3:uid="{8774E578-36E2-4D28-B896-D29A28FD9BDB}" name="Column8695" dataDxfId="7828"/>
    <tableColumn id="8712" xr3:uid="{52151714-7378-40A7-83D3-6BA61DC6812C}" name="Column8696" dataDxfId="7827"/>
    <tableColumn id="8713" xr3:uid="{D5CA29B9-FD0E-480E-9F2A-80555EFCDCAC}" name="Column8697" dataDxfId="7826"/>
    <tableColumn id="8714" xr3:uid="{468034D1-E71B-4707-A4AC-A489AE6396B7}" name="Column8698" dataDxfId="7825"/>
    <tableColumn id="8715" xr3:uid="{823B1169-0370-415C-83CE-4643F47A21FF}" name="Column8699" dataDxfId="7824"/>
    <tableColumn id="8716" xr3:uid="{5C39DABE-0ADA-401C-BE01-898FB26E81F9}" name="Column8700" dataDxfId="7823"/>
    <tableColumn id="8717" xr3:uid="{33EC3F63-FD58-4F45-83E7-A87C2A6F2EAC}" name="Column8701" dataDxfId="7822"/>
    <tableColumn id="8718" xr3:uid="{37FB6B90-7E87-4E90-BBC4-06AADD6ED715}" name="Column8702" dataDxfId="7821"/>
    <tableColumn id="8719" xr3:uid="{04092B38-659E-4707-BA8A-B1011CD08BB8}" name="Column8703" dataDxfId="7820"/>
    <tableColumn id="8720" xr3:uid="{9B1EAC2C-2A47-44A1-989D-3A21C5E7E4DB}" name="Column8704" dataDxfId="7819"/>
    <tableColumn id="8721" xr3:uid="{DABC975E-9556-4178-A08F-8F1C42CE24B6}" name="Column8705" dataDxfId="7818"/>
    <tableColumn id="8722" xr3:uid="{F53A404B-E186-4954-B03D-E5EECEC47636}" name="Column8706" dataDxfId="7817"/>
    <tableColumn id="8723" xr3:uid="{D8713AD5-F10C-485C-AF4E-765E53AF63CE}" name="Column8707" dataDxfId="7816"/>
    <tableColumn id="8724" xr3:uid="{4ABD046E-15B6-4274-8009-93EBD1F33AEF}" name="Column8708" dataDxfId="7815"/>
    <tableColumn id="8725" xr3:uid="{0B768AA2-BECF-4899-A488-0A931DEFFA5B}" name="Column8709" dataDxfId="7814"/>
    <tableColumn id="8726" xr3:uid="{BE5427D7-45BB-415D-833C-60530EE72A53}" name="Column8710" dataDxfId="7813"/>
    <tableColumn id="8727" xr3:uid="{C213922F-6F84-4DC2-A2D9-63499C486CAD}" name="Column8711" dataDxfId="7812"/>
    <tableColumn id="8728" xr3:uid="{0FBB69A7-D126-48A1-ABF9-7253EB6427E7}" name="Column8712" dataDxfId="7811"/>
    <tableColumn id="8729" xr3:uid="{A047C47A-784A-467E-AFA8-666C79659BC2}" name="Column8713" dataDxfId="7810"/>
    <tableColumn id="8730" xr3:uid="{A1A3886F-4935-412B-98C9-F85B3922B24A}" name="Column8714" dataDxfId="7809"/>
    <tableColumn id="8731" xr3:uid="{6E5C2701-7B6B-4918-A623-5A84337791CB}" name="Column8715" dataDxfId="7808"/>
    <tableColumn id="8732" xr3:uid="{4817B2F1-D73B-4C7B-AF7B-692094A4FE19}" name="Column8716" dataDxfId="7807"/>
    <tableColumn id="8733" xr3:uid="{78832C5C-37AD-4BBA-94AA-FB1DE85E2E18}" name="Column8717" dataDxfId="7806"/>
    <tableColumn id="8734" xr3:uid="{642B513F-D119-44F6-9F02-37902FFD3B27}" name="Column8718" dataDxfId="7805"/>
    <tableColumn id="8735" xr3:uid="{7E6AFB27-8EFB-44C9-8F33-86E1E56C4D04}" name="Column8719" dataDxfId="7804"/>
    <tableColumn id="8736" xr3:uid="{76B76EFF-F2D6-45F9-8F9B-3E5DDE2411FF}" name="Column8720" dataDxfId="7803"/>
    <tableColumn id="8737" xr3:uid="{A6ADA911-7797-4B29-97F3-CFD65257CC56}" name="Column8721" dataDxfId="7802"/>
    <tableColumn id="8738" xr3:uid="{88A971F5-0721-4389-B9A8-A96273AE340B}" name="Column8722" dataDxfId="7801"/>
    <tableColumn id="8739" xr3:uid="{CB6CA137-0900-4170-8E4A-FE0255D3BE1A}" name="Column8723" dataDxfId="7800"/>
    <tableColumn id="8740" xr3:uid="{1E6BEF95-3332-4F7E-8343-CC11EA528946}" name="Column8724" dataDxfId="7799"/>
    <tableColumn id="8741" xr3:uid="{2012D673-DDD3-405F-BE95-40C9000D841E}" name="Column8725" dataDxfId="7798"/>
    <tableColumn id="8742" xr3:uid="{79640349-8877-4BA9-8CEE-EA0C75653FDA}" name="Column8726" dataDxfId="7797"/>
    <tableColumn id="8743" xr3:uid="{2FDE6269-66FB-42F2-B247-D7397EDC2530}" name="Column8727" dataDxfId="7796"/>
    <tableColumn id="8744" xr3:uid="{987A6777-6BB0-4DD2-8D6A-5283C0EE7E6A}" name="Column8728" dataDxfId="7795"/>
    <tableColumn id="8745" xr3:uid="{62CD09C7-EBE5-4855-9618-02363CE60BCB}" name="Column8729" dataDxfId="7794"/>
    <tableColumn id="8746" xr3:uid="{7B9702F3-3BA6-46F5-8954-2CC07BA98793}" name="Column8730" dataDxfId="7793"/>
    <tableColumn id="8747" xr3:uid="{7932826B-D448-46D6-8204-F5A265AA59B3}" name="Column8731" dataDxfId="7792"/>
    <tableColumn id="8748" xr3:uid="{D5389C44-8088-48DC-B505-CA1A26EEF3D0}" name="Column8732" dataDxfId="7791"/>
    <tableColumn id="8749" xr3:uid="{AAE777B9-D684-425E-8B30-0A364995C131}" name="Column8733" dataDxfId="7790"/>
    <tableColumn id="8750" xr3:uid="{220452A0-05AD-4824-9689-826B49D273AE}" name="Column8734" dataDxfId="7789"/>
    <tableColumn id="8751" xr3:uid="{C7F44C8F-4F8D-4591-A6EB-201334BF0B25}" name="Column8735" dataDxfId="7788"/>
    <tableColumn id="8752" xr3:uid="{AE5B0AA7-E03A-469E-9E22-0B1BB073FEEC}" name="Column8736" dataDxfId="7787"/>
    <tableColumn id="8753" xr3:uid="{6645F2DC-33F0-4499-B994-780367647BBA}" name="Column8737" dataDxfId="7786"/>
    <tableColumn id="8754" xr3:uid="{3ABF5D59-F480-4B64-A6C6-F64A58754C57}" name="Column8738" dataDxfId="7785"/>
    <tableColumn id="8755" xr3:uid="{B0E1C6EE-BF1A-4477-B96D-1AD7291AF0F6}" name="Column8739" dataDxfId="7784"/>
    <tableColumn id="8756" xr3:uid="{DA3537CC-D1B1-4C28-B0CA-93D98D3BC737}" name="Column8740" dataDxfId="7783"/>
    <tableColumn id="8757" xr3:uid="{2913AC99-5BC5-48F7-97C4-212A0C2A11AB}" name="Column8741" dataDxfId="7782"/>
    <tableColumn id="8758" xr3:uid="{A62CD45A-CA2B-4BDB-90DA-EB0EB7EC8A0C}" name="Column8742" dataDxfId="7781"/>
    <tableColumn id="8759" xr3:uid="{2766D74E-7688-4BB7-85BE-ADAEB66D6098}" name="Column8743" dataDxfId="7780"/>
    <tableColumn id="8760" xr3:uid="{9C19B6AA-5AC8-49BC-A5B4-29E38144BEB8}" name="Column8744" dataDxfId="7779"/>
    <tableColumn id="8761" xr3:uid="{5E46D717-C84B-4EBA-9B4C-40761BC6CD0D}" name="Column8745" dataDxfId="7778"/>
    <tableColumn id="8762" xr3:uid="{D245E447-58FE-4B23-8ABC-86B1F7E718EB}" name="Column8746" dataDxfId="7777"/>
    <tableColumn id="8763" xr3:uid="{F5145EB2-56B9-4706-8E34-3274C9BCA3AC}" name="Column8747" dataDxfId="7776"/>
    <tableColumn id="8764" xr3:uid="{AF39B886-4F7E-4E1C-B0F9-915DEB19D6CF}" name="Column8748" dataDxfId="7775"/>
    <tableColumn id="8765" xr3:uid="{50207B5F-1B28-4060-A725-32A95D739611}" name="Column8749" dataDxfId="7774"/>
    <tableColumn id="8766" xr3:uid="{A3A0CA53-FF6D-46DA-9B0C-8827106BB029}" name="Column8750" dataDxfId="7773"/>
    <tableColumn id="8767" xr3:uid="{97D044BF-7610-4F54-B4C1-E8EE4F5B6C60}" name="Column8751" dataDxfId="7772"/>
    <tableColumn id="8768" xr3:uid="{FF0FD633-AD0F-4213-BD68-F587E72F6C92}" name="Column8752" dataDxfId="7771"/>
    <tableColumn id="8769" xr3:uid="{210F2CD4-F02C-46FA-BD2E-51D544D5B680}" name="Column8753" dataDxfId="7770"/>
    <tableColumn id="8770" xr3:uid="{3FF125EA-BCD5-4DF2-99BF-9138D4392D76}" name="Column8754" dataDxfId="7769"/>
    <tableColumn id="8771" xr3:uid="{50A7EF9F-7F40-44D2-BF32-9E77A7ADB544}" name="Column8755" dataDxfId="7768"/>
    <tableColumn id="8772" xr3:uid="{C943F3D2-5813-47A5-8CB6-AA5C1E80DB1E}" name="Column8756" dataDxfId="7767"/>
    <tableColumn id="8773" xr3:uid="{CBD6064B-A30A-4817-AA88-7BCAA2E1A374}" name="Column8757" dataDxfId="7766"/>
    <tableColumn id="8774" xr3:uid="{57368F53-8E47-4E74-9BC9-543D01D3743A}" name="Column8758" dataDxfId="7765"/>
    <tableColumn id="8775" xr3:uid="{BD9BA2ED-60B3-4EC0-8D60-23B69A1180C7}" name="Column8759" dataDxfId="7764"/>
    <tableColumn id="8776" xr3:uid="{D03A283A-E74B-4331-9AB0-FDDDE79EE2C8}" name="Column8760" dataDxfId="7763"/>
    <tableColumn id="8777" xr3:uid="{ECF41FF2-5CF4-4070-B659-0BE0906A2647}" name="Column8761" dataDxfId="7762"/>
    <tableColumn id="8778" xr3:uid="{DB5986CB-DC8C-49A6-A687-E43639B1E76F}" name="Column8762" dataDxfId="7761"/>
    <tableColumn id="8779" xr3:uid="{45F54BAB-09C0-4C68-A471-28C29C5ED6EE}" name="Column8763" dataDxfId="7760"/>
    <tableColumn id="8780" xr3:uid="{C320C1AF-8E5C-4473-86D6-0CD3ABC9FD2B}" name="Column8764" dataDxfId="7759"/>
    <tableColumn id="8781" xr3:uid="{F7624465-6F27-4FA7-B087-EB2C05A2539B}" name="Column8765" dataDxfId="7758"/>
    <tableColumn id="8782" xr3:uid="{66122FCF-9CDD-4AE3-ADE0-C9C9A821C50D}" name="Column8766" dataDxfId="7757"/>
    <tableColumn id="8783" xr3:uid="{D19305DD-F9F7-4DA9-BAC6-6D8217FE4498}" name="Column8767" dataDxfId="7756"/>
    <tableColumn id="8784" xr3:uid="{97F02433-2941-45F2-B70E-204BD15A4E8E}" name="Column8768" dataDxfId="7755"/>
    <tableColumn id="8785" xr3:uid="{A38C333F-2D26-431A-8574-6550538554F1}" name="Column8769" dataDxfId="7754"/>
    <tableColumn id="8786" xr3:uid="{FF8E23A5-349C-4BE3-881B-A58D81CB3EA4}" name="Column8770" dataDxfId="7753"/>
    <tableColumn id="8787" xr3:uid="{950F335D-F34A-492F-A407-7A851D545374}" name="Column8771" dataDxfId="7752"/>
    <tableColumn id="8788" xr3:uid="{767C7E5A-D019-42F4-9DB3-0F30EBAC9EAF}" name="Column8772" dataDxfId="7751"/>
    <tableColumn id="8789" xr3:uid="{FE58E1A5-D155-4702-A74E-101D451AAF29}" name="Column8773" dataDxfId="7750"/>
    <tableColumn id="8790" xr3:uid="{916E7374-B64D-46AB-B22E-F4FC487EBE72}" name="Column8774" dataDxfId="7749"/>
    <tableColumn id="8791" xr3:uid="{DE38A80F-C2B7-42A8-9465-54548F712F01}" name="Column8775" dataDxfId="7748"/>
    <tableColumn id="8792" xr3:uid="{02D8B827-A952-49F8-8D2A-63E41889E11F}" name="Column8776" dataDxfId="7747"/>
    <tableColumn id="8793" xr3:uid="{22232392-568F-4BCD-91C5-B15DCC4E8209}" name="Column8777" dataDxfId="7746"/>
    <tableColumn id="8794" xr3:uid="{CFFD18E3-0FDC-4060-9222-9D576B6D94D9}" name="Column8778" dataDxfId="7745"/>
    <tableColumn id="8795" xr3:uid="{B7B4A900-3084-4760-B387-6EE0031BA73F}" name="Column8779" dataDxfId="7744"/>
    <tableColumn id="8796" xr3:uid="{7BA861C1-D18C-42DD-B4EA-2FC0163BD759}" name="Column8780" dataDxfId="7743"/>
    <tableColumn id="8797" xr3:uid="{62C2B436-4874-4AC3-9374-39D4E34B4C70}" name="Column8781" dataDxfId="7742"/>
    <tableColumn id="8798" xr3:uid="{F74C595A-984B-48F7-AB02-F4E299189903}" name="Column8782" dataDxfId="7741"/>
    <tableColumn id="8799" xr3:uid="{8832F621-A5A9-4062-B02B-8F08B9413A2D}" name="Column8783" dataDxfId="7740"/>
    <tableColumn id="8800" xr3:uid="{CE9F7598-E860-4816-8F3B-C71A800C2B3D}" name="Column8784" dataDxfId="7739"/>
    <tableColumn id="8801" xr3:uid="{196EE7EA-2165-45BF-9542-8CB600D80DAE}" name="Column8785" dataDxfId="7738"/>
    <tableColumn id="8802" xr3:uid="{85AB780E-331F-48C0-BD14-352CC3586751}" name="Column8786" dataDxfId="7737"/>
    <tableColumn id="8803" xr3:uid="{9A37D0E3-41DF-431D-8644-29CA08DF26E0}" name="Column8787" dataDxfId="7736"/>
    <tableColumn id="8804" xr3:uid="{E16272A8-1106-4812-B729-B8C0ADB69BE1}" name="Column8788" dataDxfId="7735"/>
    <tableColumn id="8805" xr3:uid="{5DBD44DE-D99B-4866-B619-FD35D315691A}" name="Column8789" dataDxfId="7734"/>
    <tableColumn id="8806" xr3:uid="{2CA37C61-93C7-414C-8E1B-609B102F0588}" name="Column8790" dataDxfId="7733"/>
    <tableColumn id="8807" xr3:uid="{DF251346-BA3E-4E29-BA24-CAD36C146897}" name="Column8791" dataDxfId="7732"/>
    <tableColumn id="8808" xr3:uid="{6D0E1725-7F74-4ED0-9DCD-BFAC9DBA9BBC}" name="Column8792" dataDxfId="7731"/>
    <tableColumn id="8809" xr3:uid="{710CD54F-6F53-439C-9846-8B8E076E707E}" name="Column8793" dataDxfId="7730"/>
    <tableColumn id="8810" xr3:uid="{58DA4041-2DAB-4A85-B4FD-E4902435F87A}" name="Column8794" dataDxfId="7729"/>
    <tableColumn id="8811" xr3:uid="{E081FA84-478E-4E77-9AB2-DAB1C99B1021}" name="Column8795" dataDxfId="7728"/>
    <tableColumn id="8812" xr3:uid="{D407BE05-F954-43A4-9E39-4D6D91DF8126}" name="Column8796" dataDxfId="7727"/>
    <tableColumn id="8813" xr3:uid="{755426DF-9991-4286-A412-BA970FC060DF}" name="Column8797" dataDxfId="7726"/>
    <tableColumn id="8814" xr3:uid="{486D8539-2C2D-4F48-BC0F-9AD3174488C6}" name="Column8798" dataDxfId="7725"/>
    <tableColumn id="8815" xr3:uid="{F0CA82DB-5EFE-4C70-AAB6-026DEBF93BEA}" name="Column8799" dataDxfId="7724"/>
    <tableColumn id="8816" xr3:uid="{1B701668-0B3D-4B1C-BFEB-A280E1873BCC}" name="Column8800" dataDxfId="7723"/>
    <tableColumn id="8817" xr3:uid="{6C603CB0-1E89-4AC8-BC4B-2CFE79009360}" name="Column8801" dataDxfId="7722"/>
    <tableColumn id="8818" xr3:uid="{3D3DC3EE-EC68-4FA6-875C-E57DA8F057E7}" name="Column8802" dataDxfId="7721"/>
    <tableColumn id="8819" xr3:uid="{E23771BD-4120-40D2-A44E-5500EB16A7AA}" name="Column8803" dataDxfId="7720"/>
    <tableColumn id="8820" xr3:uid="{649B107F-AF63-4F66-81EB-6440ECC0816D}" name="Column8804" dataDxfId="7719"/>
    <tableColumn id="8821" xr3:uid="{D8B3917F-973B-4357-BC20-086A00DA6088}" name="Column8805" dataDxfId="7718"/>
    <tableColumn id="8822" xr3:uid="{E94116DF-C2D4-456D-B197-2A7966ABB6BF}" name="Column8806" dataDxfId="7717"/>
    <tableColumn id="8823" xr3:uid="{5D6F4BAD-657A-4C22-B1CD-4016DC76046E}" name="Column8807" dataDxfId="7716"/>
    <tableColumn id="8824" xr3:uid="{338E7B60-3794-4CCC-B47A-CCD81D5BD984}" name="Column8808" dataDxfId="7715"/>
    <tableColumn id="8825" xr3:uid="{348AEFAF-95DE-494E-895A-0178D90759D2}" name="Column8809" dataDxfId="7714"/>
    <tableColumn id="8826" xr3:uid="{322D7AFC-109D-467B-819A-BDAA6AF50D40}" name="Column8810" dataDxfId="7713"/>
    <tableColumn id="8827" xr3:uid="{A284518E-7407-44F3-A1D8-B53CCAD49B2A}" name="Column8811" dataDxfId="7712"/>
    <tableColumn id="8828" xr3:uid="{6CB604B7-B0C8-41E9-9CE7-E9A4938A13D8}" name="Column8812" dataDxfId="7711"/>
    <tableColumn id="8829" xr3:uid="{9AD8BD97-0854-42F0-A065-30374136AF5A}" name="Column8813" dataDxfId="7710"/>
    <tableColumn id="8830" xr3:uid="{D6FD252E-CB90-48CF-A489-E8AA057ECE9E}" name="Column8814" dataDxfId="7709"/>
    <tableColumn id="8831" xr3:uid="{45ED6037-11A8-4726-9695-3FF98AA8ACCD}" name="Column8815" dataDxfId="7708"/>
    <tableColumn id="8832" xr3:uid="{026103E0-4A27-44AA-82BE-51D486F788EB}" name="Column8816" dataDxfId="7707"/>
    <tableColumn id="8833" xr3:uid="{FAD0F4E3-7EDD-4B56-87E0-6FCF331BD3CE}" name="Column8817" dataDxfId="7706"/>
    <tableColumn id="8834" xr3:uid="{D5649692-EA5B-4323-A0CF-FC466546A6D6}" name="Column8818" dataDxfId="7705"/>
    <tableColumn id="8835" xr3:uid="{8F48F105-F1FB-45B6-9A20-C5CAE2C07B02}" name="Column8819" dataDxfId="7704"/>
    <tableColumn id="8836" xr3:uid="{A13D5C0A-F019-4797-99C0-2E4549FA307F}" name="Column8820" dataDxfId="7703"/>
    <tableColumn id="8837" xr3:uid="{D905A882-AA5E-47FC-ACE0-2A038929E3FE}" name="Column8821" dataDxfId="7702"/>
    <tableColumn id="8838" xr3:uid="{40E987F2-1F1F-4793-80B0-A128F53A4771}" name="Column8822" dataDxfId="7701"/>
    <tableColumn id="8839" xr3:uid="{94BCF323-9F3B-4BAE-BB34-5481249F7D1F}" name="Column8823" dataDxfId="7700"/>
    <tableColumn id="8840" xr3:uid="{B4922777-5883-409A-A4C5-05E9332F307D}" name="Column8824" dataDxfId="7699"/>
    <tableColumn id="8841" xr3:uid="{1A8D0C15-C0C7-482B-A895-72C6AECE0FB3}" name="Column8825" dataDxfId="7698"/>
    <tableColumn id="8842" xr3:uid="{12539789-1D12-43DE-8622-657C4AB5DF2A}" name="Column8826" dataDxfId="7697"/>
    <tableColumn id="8843" xr3:uid="{4237B6B4-0D08-44F2-A88D-3B354B32BAEF}" name="Column8827" dataDxfId="7696"/>
    <tableColumn id="8844" xr3:uid="{CDC6696E-99CD-4E8D-A4F6-35F59F5234BB}" name="Column8828" dataDxfId="7695"/>
    <tableColumn id="8845" xr3:uid="{C674D123-F186-46AB-8F60-1115258768C3}" name="Column8829" dataDxfId="7694"/>
    <tableColumn id="8846" xr3:uid="{589F39C9-599B-4A8B-A001-8AA191DE669F}" name="Column8830" dataDxfId="7693"/>
    <tableColumn id="8847" xr3:uid="{70D2EDB1-89EE-443E-B0EB-2EDC4710E028}" name="Column8831" dataDxfId="7692"/>
    <tableColumn id="8848" xr3:uid="{9B49C4E3-5429-4B8E-BCFE-5C78EA3FDB50}" name="Column8832" dataDxfId="7691"/>
    <tableColumn id="8849" xr3:uid="{2349F8D6-DC2F-4006-9C5F-0F6DAD1B6294}" name="Column8833" dataDxfId="7690"/>
    <tableColumn id="8850" xr3:uid="{57312142-812E-469D-B931-5A87830048A8}" name="Column8834" dataDxfId="7689"/>
    <tableColumn id="8851" xr3:uid="{9FB8B87F-3C0F-4BF2-9AC3-0BE1419BFE7A}" name="Column8835" dataDxfId="7688"/>
    <tableColumn id="8852" xr3:uid="{43AC9087-A2AF-40A2-BC78-289FBE3CE326}" name="Column8836" dataDxfId="7687"/>
    <tableColumn id="8853" xr3:uid="{14D95E0C-6EE1-4DB5-9042-31474F3C2588}" name="Column8837" dataDxfId="7686"/>
    <tableColumn id="8854" xr3:uid="{12CA1D63-C2DA-43F5-83FE-522B56B84DEA}" name="Column8838" dataDxfId="7685"/>
    <tableColumn id="8855" xr3:uid="{E7B0A96D-D71E-445E-AFF0-502F87BCCE6B}" name="Column8839" dataDxfId="7684"/>
    <tableColumn id="8856" xr3:uid="{644C8408-4BFB-4378-ABE1-CB713A3FB14A}" name="Column8840" dataDxfId="7683"/>
    <tableColumn id="8857" xr3:uid="{74794502-21BE-4030-A09C-9DCB082B1EE2}" name="Column8841" dataDxfId="7682"/>
    <tableColumn id="8858" xr3:uid="{95D5F85D-8C94-4EE6-B2CB-7B10414778F7}" name="Column8842" dataDxfId="7681"/>
    <tableColumn id="8859" xr3:uid="{251C2E82-63C7-4BDF-83D2-8A56A17FFE63}" name="Column8843" dataDxfId="7680"/>
    <tableColumn id="8860" xr3:uid="{322AAB52-704C-4BAB-B0D3-AB0B2E16438C}" name="Column8844" dataDxfId="7679"/>
    <tableColumn id="8861" xr3:uid="{DF5D6463-BC95-4237-8D06-DC8FD3ED4443}" name="Column8845" dataDxfId="7678"/>
    <tableColumn id="8862" xr3:uid="{3C01ED3F-0DBB-45A3-9154-3A80C7C71F3C}" name="Column8846" dataDxfId="7677"/>
    <tableColumn id="8863" xr3:uid="{2BA0EAF7-B2D3-4F69-B660-CB09A6E1AC22}" name="Column8847" dataDxfId="7676"/>
    <tableColumn id="8864" xr3:uid="{DFAE00BE-5DBC-4B4B-BAA0-1455488FDC11}" name="Column8848" dataDxfId="7675"/>
    <tableColumn id="8865" xr3:uid="{F8655403-2DF6-48BC-A901-9D6F4C75DD4E}" name="Column8849" dataDxfId="7674"/>
    <tableColumn id="8866" xr3:uid="{AF0D7FFE-631E-4B39-81D7-8CD8E235B924}" name="Column8850" dataDxfId="7673"/>
    <tableColumn id="8867" xr3:uid="{FAE9BCC4-D5E5-4A29-B5BD-1219AE68E369}" name="Column8851" dataDxfId="7672"/>
    <tableColumn id="8868" xr3:uid="{D938A749-CEE8-4721-85E4-50BF0C9B0248}" name="Column8852" dataDxfId="7671"/>
    <tableColumn id="8869" xr3:uid="{AC55EDE4-FDAC-4DA0-A097-E6EE972EEE9F}" name="Column8853" dataDxfId="7670"/>
    <tableColumn id="8870" xr3:uid="{4CE19411-E972-4C86-952F-B1E7D24800AA}" name="Column8854" dataDxfId="7669"/>
    <tableColumn id="8871" xr3:uid="{0E86EC3C-84FD-4F14-A25D-26A3A0B9E072}" name="Column8855" dataDxfId="7668"/>
    <tableColumn id="8872" xr3:uid="{DCEDC480-F893-4350-AEB6-0B38CC627894}" name="Column8856" dataDxfId="7667"/>
    <tableColumn id="8873" xr3:uid="{CDFBB2BC-8D0C-4B97-BF31-8D487ED3E585}" name="Column8857" dataDxfId="7666"/>
    <tableColumn id="8874" xr3:uid="{B547D9EE-300A-4D1F-97FB-CAC70FC39C3A}" name="Column8858" dataDxfId="7665"/>
    <tableColumn id="8875" xr3:uid="{F2473882-1691-4316-8A66-1791073DBCF5}" name="Column8859" dataDxfId="7664"/>
    <tableColumn id="8876" xr3:uid="{D92045CE-B3C8-4CF6-B2BC-542D35E461A1}" name="Column8860" dataDxfId="7663"/>
    <tableColumn id="8877" xr3:uid="{83E73504-3E5E-498F-B73D-4C44A8AAAC72}" name="Column8861" dataDxfId="7662"/>
    <tableColumn id="8878" xr3:uid="{87F0B8CE-5F67-4D2F-A174-60B68E6DA936}" name="Column8862" dataDxfId="7661"/>
    <tableColumn id="8879" xr3:uid="{DE1F2135-8D0F-4231-A051-5710E0637FC2}" name="Column8863" dataDxfId="7660"/>
    <tableColumn id="8880" xr3:uid="{531DDF16-E4A7-4ABE-A85E-42675E5D7383}" name="Column8864" dataDxfId="7659"/>
    <tableColumn id="8881" xr3:uid="{501361D6-430B-43C8-84AA-AE98A027159D}" name="Column8865" dataDxfId="7658"/>
    <tableColumn id="8882" xr3:uid="{BC5439CB-3767-4526-977B-8E04FF128CE2}" name="Column8866" dataDxfId="7657"/>
    <tableColumn id="8883" xr3:uid="{11AB1CA2-D0CE-4E19-9110-EBEBE7286C26}" name="Column8867" dataDxfId="7656"/>
    <tableColumn id="8884" xr3:uid="{6D65BABD-8AC0-4159-AEA5-7C89803BA12D}" name="Column8868" dataDxfId="7655"/>
    <tableColumn id="8885" xr3:uid="{212ABC72-6CF6-4A35-A204-A7ED4DE9B053}" name="Column8869" dataDxfId="7654"/>
    <tableColumn id="8886" xr3:uid="{BF4B67D2-E420-46B8-99D4-F3EAD99EBFD8}" name="Column8870" dataDxfId="7653"/>
    <tableColumn id="8887" xr3:uid="{3E6D3B09-FCD6-4740-9B35-663D42B192AA}" name="Column8871" dataDxfId="7652"/>
    <tableColumn id="8888" xr3:uid="{72402812-5F39-40EC-8C43-89D6B9F25E47}" name="Column8872" dataDxfId="7651"/>
    <tableColumn id="8889" xr3:uid="{20D96616-9519-4B90-8EDD-BD1D2E90483C}" name="Column8873" dataDxfId="7650"/>
    <tableColumn id="8890" xr3:uid="{BEDE5F5C-BEB2-439A-BAC4-B4F7CE9CB05D}" name="Column8874" dataDxfId="7649"/>
    <tableColumn id="8891" xr3:uid="{985142B9-39FD-4805-A487-995332044F0E}" name="Column8875" dataDxfId="7648"/>
    <tableColumn id="8892" xr3:uid="{65E275AC-F0EC-417F-9C4A-E7FCBFBF6D25}" name="Column8876" dataDxfId="7647"/>
    <tableColumn id="8893" xr3:uid="{A566C7C0-880E-49BC-AE05-C5E75145F4AB}" name="Column8877" dataDxfId="7646"/>
    <tableColumn id="8894" xr3:uid="{17CF0156-0C5A-46AE-840D-3C2D739AA315}" name="Column8878" dataDxfId="7645"/>
    <tableColumn id="8895" xr3:uid="{96DB7BAC-C39E-4C95-BFEA-951AEA73B9EF}" name="Column8879" dataDxfId="7644"/>
    <tableColumn id="8896" xr3:uid="{783896CA-D669-477B-B202-D3DE5D6C2BF3}" name="Column8880" dataDxfId="7643"/>
    <tableColumn id="8897" xr3:uid="{9D58A754-D9F4-4E90-939A-3CB469611382}" name="Column8881" dataDxfId="7642"/>
    <tableColumn id="8898" xr3:uid="{3091F5F5-E579-4989-B0D2-B2C1D92EB24F}" name="Column8882" dataDxfId="7641"/>
    <tableColumn id="8899" xr3:uid="{E897151A-307A-405F-9E0C-764355AF4F88}" name="Column8883" dataDxfId="7640"/>
    <tableColumn id="8900" xr3:uid="{32876307-77D2-438E-BC4B-0A4AEA35441A}" name="Column8884" dataDxfId="7639"/>
    <tableColumn id="8901" xr3:uid="{BA0910A2-23B1-48FC-B5A8-93A855DDE8F4}" name="Column8885" dataDxfId="7638"/>
    <tableColumn id="8902" xr3:uid="{911D4C51-7860-445D-9DE7-0FE07FBC0994}" name="Column8886" dataDxfId="7637"/>
    <tableColumn id="8903" xr3:uid="{DC10543C-9771-4121-9AC8-A3E0C05E6E22}" name="Column8887" dataDxfId="7636"/>
    <tableColumn id="8904" xr3:uid="{DE710635-89A9-415A-A12E-DE13A8E6AA30}" name="Column8888" dataDxfId="7635"/>
    <tableColumn id="8905" xr3:uid="{438BA202-5AD3-4720-9D31-745EE1DB5FCB}" name="Column8889" dataDxfId="7634"/>
    <tableColumn id="8906" xr3:uid="{D95E2F31-4959-41EF-BA21-AEEB0A168D43}" name="Column8890" dataDxfId="7633"/>
    <tableColumn id="8907" xr3:uid="{4D56CBC6-2E65-46D0-9323-DBC543E1B9F2}" name="Column8891" dataDxfId="7632"/>
    <tableColumn id="8908" xr3:uid="{29AD571E-D990-4660-8327-1984C4695BC0}" name="Column8892" dataDxfId="7631"/>
    <tableColumn id="8909" xr3:uid="{69E25AF0-AD58-42A5-AF50-1DE083CA09D8}" name="Column8893" dataDxfId="7630"/>
    <tableColumn id="8910" xr3:uid="{BBB3DFBA-3284-4DA1-9BC2-573362F6633D}" name="Column8894" dataDxfId="7629"/>
    <tableColumn id="8911" xr3:uid="{2FDE8DAD-0773-47CF-946D-2794C60CB28C}" name="Column8895" dataDxfId="7628"/>
    <tableColumn id="8912" xr3:uid="{5A4AE9A1-FD15-443F-9C52-00B7EB05E12D}" name="Column8896" dataDxfId="7627"/>
    <tableColumn id="8913" xr3:uid="{4E1CD38C-363D-4949-99E1-4F1E68422430}" name="Column8897" dataDxfId="7626"/>
    <tableColumn id="8914" xr3:uid="{606896AA-6FBE-4AF0-B650-4A17671FBB0E}" name="Column8898" dataDxfId="7625"/>
    <tableColumn id="8915" xr3:uid="{7D840087-244B-42AF-9E60-ED4259111D96}" name="Column8899" dataDxfId="7624"/>
    <tableColumn id="8916" xr3:uid="{519C1783-0DA9-468F-A657-8AC89FDFAFC3}" name="Column8900" dataDxfId="7623"/>
    <tableColumn id="8917" xr3:uid="{9B30DE5E-702E-4EFE-ACA3-B242713536C7}" name="Column8901" dataDxfId="7622"/>
    <tableColumn id="8918" xr3:uid="{E5EB332D-8E8F-4B10-B964-15806F96FC5A}" name="Column8902" dataDxfId="7621"/>
    <tableColumn id="8919" xr3:uid="{44B365D9-2B41-4C73-AA41-6A806C7F1370}" name="Column8903" dataDxfId="7620"/>
    <tableColumn id="8920" xr3:uid="{62462D7A-8D45-4BBF-8BE8-836420A9E723}" name="Column8904" dataDxfId="7619"/>
    <tableColumn id="8921" xr3:uid="{FF0A52E6-CAB0-499F-9A73-C33A3A6B1060}" name="Column8905" dataDxfId="7618"/>
    <tableColumn id="8922" xr3:uid="{10B3B2EB-F5C1-4649-878E-B6123FBF2CDB}" name="Column8906" dataDxfId="7617"/>
    <tableColumn id="8923" xr3:uid="{ACCE8617-D18E-46F1-B273-3D45053B1DB3}" name="Column8907" dataDxfId="7616"/>
    <tableColumn id="8924" xr3:uid="{381B2599-50A0-4AD6-9C6B-52D97694748B}" name="Column8908" dataDxfId="7615"/>
    <tableColumn id="8925" xr3:uid="{67B4866A-48EA-4C31-A8D7-DE780C5764DE}" name="Column8909" dataDxfId="7614"/>
    <tableColumn id="8926" xr3:uid="{C6110706-1CB5-4D88-B487-3D7C5CF7EFA2}" name="Column8910" dataDxfId="7613"/>
    <tableColumn id="8927" xr3:uid="{D7E8DE05-DDC0-4F52-BAF3-F5053C0BBB77}" name="Column8911" dataDxfId="7612"/>
    <tableColumn id="8928" xr3:uid="{D2A84904-A215-40E5-B093-9B115FAE6602}" name="Column8912" dataDxfId="7611"/>
    <tableColumn id="8929" xr3:uid="{307D6BB6-0DFD-492A-8264-4A740D124442}" name="Column8913" dataDxfId="7610"/>
    <tableColumn id="8930" xr3:uid="{B1952F74-499B-4191-BA46-1D635CC77353}" name="Column8914" dataDxfId="7609"/>
    <tableColumn id="8931" xr3:uid="{F0AD58AE-E2B7-4381-A588-AF467B18723D}" name="Column8915" dataDxfId="7608"/>
    <tableColumn id="8932" xr3:uid="{FD22A433-5A37-4E9A-8A53-17F4C8591C1F}" name="Column8916" dataDxfId="7607"/>
    <tableColumn id="8933" xr3:uid="{65A501BD-90E7-40AB-B1E0-9A71DF359D68}" name="Column8917" dataDxfId="7606"/>
    <tableColumn id="8934" xr3:uid="{2334504B-83A8-4E79-B6E0-818DDE409BEA}" name="Column8918" dataDxfId="7605"/>
    <tableColumn id="8935" xr3:uid="{338E0A39-4467-4F72-B0D0-3C3B2988AA92}" name="Column8919" dataDxfId="7604"/>
    <tableColumn id="8936" xr3:uid="{6A606C41-E945-47F2-95DB-F78EDE9F68F1}" name="Column8920" dataDxfId="7603"/>
    <tableColumn id="8937" xr3:uid="{5FB3F75D-68A9-4BDC-B798-4472C0DD587E}" name="Column8921" dataDxfId="7602"/>
    <tableColumn id="8938" xr3:uid="{FB0428ED-89CB-46C3-823E-151AFB89D925}" name="Column8922" dataDxfId="7601"/>
    <tableColumn id="8939" xr3:uid="{4E6B18BD-0A68-4532-823E-48B68E38A67E}" name="Column8923" dataDxfId="7600"/>
    <tableColumn id="8940" xr3:uid="{E08F9E19-45F0-4910-9102-DB9120F4CF94}" name="Column8924" dataDxfId="7599"/>
    <tableColumn id="8941" xr3:uid="{857EAD1A-D8CB-4A44-9496-59D5115BD675}" name="Column8925" dataDxfId="7598"/>
    <tableColumn id="8942" xr3:uid="{2EA92A6A-AEE2-43E0-80C6-240F21C07C3D}" name="Column8926" dataDxfId="7597"/>
    <tableColumn id="8943" xr3:uid="{E86FB823-4CB8-48A0-A6BE-1C814ED89905}" name="Column8927" dataDxfId="7596"/>
    <tableColumn id="8944" xr3:uid="{A271F252-CE89-4035-9AEC-A7CB40E7B89C}" name="Column8928" dataDxfId="7595"/>
    <tableColumn id="8945" xr3:uid="{FB6A424F-CA59-4391-95E2-DF8643DCF809}" name="Column8929" dataDxfId="7594"/>
    <tableColumn id="8946" xr3:uid="{55591A39-75A8-420B-9CD5-B0E28439E58F}" name="Column8930" dataDxfId="7593"/>
    <tableColumn id="8947" xr3:uid="{82E1CF7D-A24F-4153-AC6A-809BD0F80FFE}" name="Column8931" dataDxfId="7592"/>
    <tableColumn id="8948" xr3:uid="{F020B81D-C617-42C1-8236-062F6313AE24}" name="Column8932" dataDxfId="7591"/>
    <tableColumn id="8949" xr3:uid="{96A13B99-F489-43BB-A50B-7646F824EC9B}" name="Column8933" dataDxfId="7590"/>
    <tableColumn id="8950" xr3:uid="{3C5C3DD0-6078-4EDC-833D-20CD3D5BE13F}" name="Column8934" dataDxfId="7589"/>
    <tableColumn id="8951" xr3:uid="{EEFE47CF-29D3-4018-B8B0-2D53818A5528}" name="Column8935" dataDxfId="7588"/>
    <tableColumn id="8952" xr3:uid="{49D80B4F-C33F-4076-817D-9F08B7DAAC5E}" name="Column8936" dataDxfId="7587"/>
    <tableColumn id="8953" xr3:uid="{F01D93F5-0D87-4EE0-B493-89CF2AA948D6}" name="Column8937" dataDxfId="7586"/>
    <tableColumn id="8954" xr3:uid="{1992F829-B4DB-45EB-B057-5B087D918B6B}" name="Column8938" dataDxfId="7585"/>
    <tableColumn id="8955" xr3:uid="{7E7C78E6-8E96-499E-846A-5105E9F814AB}" name="Column8939" dataDxfId="7584"/>
    <tableColumn id="8956" xr3:uid="{1C3F331D-A4A7-45ED-A521-EE1887710A94}" name="Column8940" dataDxfId="7583"/>
    <tableColumn id="8957" xr3:uid="{E0ECC254-0104-4133-B858-350C3D5AD299}" name="Column8941" dataDxfId="7582"/>
    <tableColumn id="8958" xr3:uid="{47EE15BD-A5FA-4BEC-B193-332EB24B1C0C}" name="Column8942" dataDxfId="7581"/>
    <tableColumn id="8959" xr3:uid="{8115E94E-0097-4A79-8C89-31743BBBA21A}" name="Column8943" dataDxfId="7580"/>
    <tableColumn id="8960" xr3:uid="{4B440F7F-FB26-44F1-870F-4610984B4EB4}" name="Column8944" dataDxfId="7579"/>
    <tableColumn id="8961" xr3:uid="{1B6AD44A-B655-44BC-8462-CF45B45988DC}" name="Column8945" dataDxfId="7578"/>
    <tableColumn id="8962" xr3:uid="{5C0725F2-5C5C-4FB4-804F-CED64582A141}" name="Column8946" dataDxfId="7577"/>
    <tableColumn id="8963" xr3:uid="{4DE5BE54-64D0-4510-A277-552ADEF0B7C3}" name="Column8947" dataDxfId="7576"/>
    <tableColumn id="8964" xr3:uid="{320BC5C6-BD62-4F4C-A621-BC5E53EFF944}" name="Column8948" dataDxfId="7575"/>
    <tableColumn id="8965" xr3:uid="{974E2619-EC4B-4D69-82C9-CCDB0CAC602E}" name="Column8949" dataDxfId="7574"/>
    <tableColumn id="8966" xr3:uid="{F6466547-7523-44A6-9324-0112962EE6DC}" name="Column8950" dataDxfId="7573"/>
    <tableColumn id="8967" xr3:uid="{71CC3333-3775-486C-9F8C-095B4F0D8EBA}" name="Column8951" dataDxfId="7572"/>
    <tableColumn id="8968" xr3:uid="{C1476EAE-3E92-4000-8831-3FCC47863430}" name="Column8952" dataDxfId="7571"/>
    <tableColumn id="8969" xr3:uid="{C40BED73-7402-4993-9AC9-6E437E5ADFCA}" name="Column8953" dataDxfId="7570"/>
    <tableColumn id="8970" xr3:uid="{71A796A3-E16C-4E9C-84E3-EE035D2659D7}" name="Column8954" dataDxfId="7569"/>
    <tableColumn id="8971" xr3:uid="{39AFA216-FE35-4DD0-B05F-8A6BA34B5C49}" name="Column8955" dataDxfId="7568"/>
    <tableColumn id="8972" xr3:uid="{5AEFE21A-847E-4048-9323-B802DCDE66E4}" name="Column8956" dataDxfId="7567"/>
    <tableColumn id="8973" xr3:uid="{BD73E910-583E-4549-9BA8-77D02BF3CFBB}" name="Column8957" dataDxfId="7566"/>
    <tableColumn id="8974" xr3:uid="{9634E773-EB14-43F2-BDB5-5FCE65DF3815}" name="Column8958" dataDxfId="7565"/>
    <tableColumn id="8975" xr3:uid="{E16C7D5D-CFF2-4CDC-93B6-BCDC0024B996}" name="Column8959" dataDxfId="7564"/>
    <tableColumn id="8976" xr3:uid="{B27F78A3-E49E-42DE-B0BC-72B7AA5281DD}" name="Column8960" dataDxfId="7563"/>
    <tableColumn id="8977" xr3:uid="{B54B69B1-6F84-453B-B015-A9DA22B2FE3E}" name="Column8961" dataDxfId="7562"/>
    <tableColumn id="8978" xr3:uid="{42CA52D3-CAF0-4CDB-844D-A5C01E0B5C3E}" name="Column8962" dataDxfId="7561"/>
    <tableColumn id="8979" xr3:uid="{6B7D42C4-4BB2-4B46-857F-7C3303C491EC}" name="Column8963" dataDxfId="7560"/>
    <tableColumn id="8980" xr3:uid="{2ADBCFC3-B43F-4B2E-B2C0-8F7FCD32F142}" name="Column8964" dataDxfId="7559"/>
    <tableColumn id="8981" xr3:uid="{71D597DD-A282-4B4A-B387-7DA7D08D4C4D}" name="Column8965" dataDxfId="7558"/>
    <tableColumn id="8982" xr3:uid="{3781C2B7-9043-4C67-A339-2A57F14C59C3}" name="Column8966" dataDxfId="7557"/>
    <tableColumn id="8983" xr3:uid="{5B749F93-BD8A-407C-909B-AFAD24077A8B}" name="Column8967" dataDxfId="7556"/>
    <tableColumn id="8984" xr3:uid="{8B7898DD-A608-4604-9663-4C3799037256}" name="Column8968" dataDxfId="7555"/>
    <tableColumn id="8985" xr3:uid="{EDD46DE9-F792-4788-8581-05DA0738AEE5}" name="Column8969" dataDxfId="7554"/>
    <tableColumn id="8986" xr3:uid="{66B8508C-52D6-47DF-A0CF-775718276C59}" name="Column8970" dataDxfId="7553"/>
    <tableColumn id="8987" xr3:uid="{AC7AD8AD-584C-4539-A2D0-D749C1742B79}" name="Column8971" dataDxfId="7552"/>
    <tableColumn id="8988" xr3:uid="{E7791EF5-DEC7-4825-97E3-B848E6DF585F}" name="Column8972" dataDxfId="7551"/>
    <tableColumn id="8989" xr3:uid="{9284A2F9-804C-4906-A0EB-586B698CD7A1}" name="Column8973" dataDxfId="7550"/>
    <tableColumn id="8990" xr3:uid="{97E01360-1E1C-4BF9-AD26-752CED140A5B}" name="Column8974" dataDxfId="7549"/>
    <tableColumn id="8991" xr3:uid="{CDFF0B76-7D2B-4C99-AD1D-E39CDEE144F0}" name="Column8975" dataDxfId="7548"/>
    <tableColumn id="8992" xr3:uid="{3DB88DFC-C89E-4412-A82E-18FD6BADDAF1}" name="Column8976" dataDxfId="7547"/>
    <tableColumn id="8993" xr3:uid="{C92A6E41-BF8E-476C-A6F7-A963B8DA7F29}" name="Column8977" dataDxfId="7546"/>
    <tableColumn id="8994" xr3:uid="{E52E5455-19C9-4109-B39E-A1369DC1BD41}" name="Column8978" dataDxfId="7545"/>
    <tableColumn id="8995" xr3:uid="{CBE3AF4E-6F18-4910-AC7E-8F94CE4FF52A}" name="Column8979" dataDxfId="7544"/>
    <tableColumn id="8996" xr3:uid="{6068BDB4-ADD1-4D00-8C5B-C14B56BC59DF}" name="Column8980" dataDxfId="7543"/>
    <tableColumn id="8997" xr3:uid="{756EDCE2-3984-4C82-A515-058B11A07F5F}" name="Column8981" dataDxfId="7542"/>
    <tableColumn id="8998" xr3:uid="{390D3C86-3144-484E-91B0-FE8D53E803BF}" name="Column8982" dataDxfId="7541"/>
    <tableColumn id="8999" xr3:uid="{42371D2B-617E-4C7F-A56C-51A68AA57A5A}" name="Column8983" dataDxfId="7540"/>
    <tableColumn id="9000" xr3:uid="{EC854D6C-293A-4F53-A63A-C01615464C33}" name="Column8984" dataDxfId="7539"/>
    <tableColumn id="9001" xr3:uid="{BA318719-459B-455A-B528-AB3E5347FA12}" name="Column8985" dataDxfId="7538"/>
    <tableColumn id="9002" xr3:uid="{25C005B4-4D76-42FB-A5A8-875500A75481}" name="Column8986" dataDxfId="7537"/>
    <tableColumn id="9003" xr3:uid="{87149315-0549-46CD-851E-B7041B98A868}" name="Column8987" dataDxfId="7536"/>
    <tableColumn id="9004" xr3:uid="{F1D26738-0ABB-4A1B-AA17-8390B789939D}" name="Column8988" dataDxfId="7535"/>
    <tableColumn id="9005" xr3:uid="{201EED78-946F-4878-A967-9EC9C30A530C}" name="Column8989" dataDxfId="7534"/>
    <tableColumn id="9006" xr3:uid="{7B295912-41EB-4E81-ADD8-5D1D5F5069BA}" name="Column8990" dataDxfId="7533"/>
    <tableColumn id="9007" xr3:uid="{3C21E07C-E0B8-4E52-858F-C129BE92140B}" name="Column8991" dataDxfId="7532"/>
    <tableColumn id="9008" xr3:uid="{208D9901-873E-4A33-B68A-AC91179C6FC0}" name="Column8992" dataDxfId="7531"/>
    <tableColumn id="9009" xr3:uid="{5CB7E6DE-40AC-4884-93FF-B49877C69FE0}" name="Column8993" dataDxfId="7530"/>
    <tableColumn id="9010" xr3:uid="{5EF5477F-F58A-4476-8D7B-79429F4FB2A1}" name="Column8994" dataDxfId="7529"/>
    <tableColumn id="9011" xr3:uid="{AD359738-4E39-46E2-91D6-3ACD81FB750F}" name="Column8995" dataDxfId="7528"/>
    <tableColumn id="9012" xr3:uid="{26FDC7F9-9EAD-4CDD-8847-6D49CB6606D8}" name="Column8996" dataDxfId="7527"/>
    <tableColumn id="9013" xr3:uid="{4CEA0D05-A02E-44EC-8DE4-B0E7996A5CAD}" name="Column8997" dataDxfId="7526"/>
    <tableColumn id="9014" xr3:uid="{DD9B54DE-BFB2-45D8-8361-A1BAD120D3A0}" name="Column8998" dataDxfId="7525"/>
    <tableColumn id="9015" xr3:uid="{74E16C5A-DAB0-4ADA-8CB3-22119089BFF6}" name="Column8999" dataDxfId="7524"/>
    <tableColumn id="9016" xr3:uid="{9FBC84AE-A29F-44E3-88CA-86AEB50EDA6C}" name="Column9000" dataDxfId="7523"/>
    <tableColumn id="9017" xr3:uid="{3E8756AD-67DD-4FBA-93A6-2EBF7B30ADAD}" name="Column9001" dataDxfId="7522"/>
    <tableColumn id="9018" xr3:uid="{12775B91-FCDF-4E3B-A633-B0914ECAB386}" name="Column9002" dataDxfId="7521"/>
    <tableColumn id="9019" xr3:uid="{3E3E5492-7031-473F-A3D4-45F94126150E}" name="Column9003" dataDxfId="7520"/>
    <tableColumn id="9020" xr3:uid="{FC62782A-CF87-4A59-80D3-C5BEEE2A4C6F}" name="Column9004" dataDxfId="7519"/>
    <tableColumn id="9021" xr3:uid="{2F4BCBA3-D787-4AD9-B90C-FB21811719EE}" name="Column9005" dataDxfId="7518"/>
    <tableColumn id="9022" xr3:uid="{E7A43693-187B-48FF-959D-85EADC31FA0B}" name="Column9006" dataDxfId="7517"/>
    <tableColumn id="9023" xr3:uid="{FC1FAE1E-3333-43B6-BD8C-1EB377B0D9CE}" name="Column9007" dataDxfId="7516"/>
    <tableColumn id="9024" xr3:uid="{993D83C8-3CAC-4816-90DF-CEA8E5AAA5B0}" name="Column9008" dataDxfId="7515"/>
    <tableColumn id="9025" xr3:uid="{E0955738-80F6-4FD5-AD7C-FF2552269BBD}" name="Column9009" dataDxfId="7514"/>
    <tableColumn id="9026" xr3:uid="{2963D323-CD95-4F43-8F33-92E3B6E2B317}" name="Column9010" dataDxfId="7513"/>
    <tableColumn id="9027" xr3:uid="{4D572F04-D330-404F-BEEC-D36A1504B41F}" name="Column9011" dataDxfId="7512"/>
    <tableColumn id="9028" xr3:uid="{AC6D168D-A7D6-4982-A6C1-F898EA509D3E}" name="Column9012" dataDxfId="7511"/>
    <tableColumn id="9029" xr3:uid="{2B11DA41-3C09-4EA7-A3EE-FFD50982A86A}" name="Column9013" dataDxfId="7510"/>
    <tableColumn id="9030" xr3:uid="{5C500C08-F202-459F-A5E8-0D122D550DBF}" name="Column9014" dataDxfId="7509"/>
    <tableColumn id="9031" xr3:uid="{9652409A-2E5C-4AB2-9045-7B0D9C94CE61}" name="Column9015" dataDxfId="7508"/>
    <tableColumn id="9032" xr3:uid="{28C21EC7-DE49-4A50-9B7D-CE568AF97206}" name="Column9016" dataDxfId="7507"/>
    <tableColumn id="9033" xr3:uid="{362B5428-0E3A-4B9F-AE29-6DBA6EAFD233}" name="Column9017" dataDxfId="7506"/>
    <tableColumn id="9034" xr3:uid="{88B7AE52-0EDA-4274-BB5E-BB1F47C533E4}" name="Column9018" dataDxfId="7505"/>
    <tableColumn id="9035" xr3:uid="{C92460DF-B2F3-4328-8E8D-B3398B512DDA}" name="Column9019" dataDxfId="7504"/>
    <tableColumn id="9036" xr3:uid="{673CB871-C96B-4CC8-9F7E-D36E418487EA}" name="Column9020" dataDxfId="7503"/>
    <tableColumn id="9037" xr3:uid="{E8CE46C4-215F-4F77-904C-254149C40E5B}" name="Column9021" dataDxfId="7502"/>
    <tableColumn id="9038" xr3:uid="{CDEFAE4F-0CD2-4601-BDD3-B6727B2556BE}" name="Column9022" dataDxfId="7501"/>
    <tableColumn id="9039" xr3:uid="{3E1FD952-6656-49F1-BE65-13D8470F6C17}" name="Column9023" dataDxfId="7500"/>
    <tableColumn id="9040" xr3:uid="{01333A2A-C12C-4CF7-98B7-09F7D73CD3D2}" name="Column9024" dataDxfId="7499"/>
    <tableColumn id="9041" xr3:uid="{7654CEA6-20C0-4210-8A29-BCB9BC03C3E8}" name="Column9025" dataDxfId="7498"/>
    <tableColumn id="9042" xr3:uid="{6BB5D361-EE91-4001-BD1A-80C896F25E4F}" name="Column9026" dataDxfId="7497"/>
    <tableColumn id="9043" xr3:uid="{495D019F-D2EC-4367-AB0E-77CAC201E594}" name="Column9027" dataDxfId="7496"/>
    <tableColumn id="9044" xr3:uid="{021527AB-A265-4959-B9F2-657AAF1F836D}" name="Column9028" dataDxfId="7495"/>
    <tableColumn id="9045" xr3:uid="{44C5E950-B7F6-4C87-9142-740F996C69CE}" name="Column9029" dataDxfId="7494"/>
    <tableColumn id="9046" xr3:uid="{FD68D673-994C-4633-B1A1-0B59FBF8F0C9}" name="Column9030" dataDxfId="7493"/>
    <tableColumn id="9047" xr3:uid="{DDA4E74E-A2C3-454B-BD40-8E3CCD8E2A9D}" name="Column9031" dataDxfId="7492"/>
    <tableColumn id="9048" xr3:uid="{8283C3FD-F267-4FCA-AB51-346951404480}" name="Column9032" dataDxfId="7491"/>
    <tableColumn id="9049" xr3:uid="{25484CAC-1C02-4F81-BB40-A972EF332659}" name="Column9033" dataDxfId="7490"/>
    <tableColumn id="9050" xr3:uid="{E19C850B-8A6B-49CE-B501-9EF09FB4EE3A}" name="Column9034" dataDxfId="7489"/>
    <tableColumn id="9051" xr3:uid="{B6855F05-A915-4834-B0E6-803AD25F54A1}" name="Column9035" dataDxfId="7488"/>
    <tableColumn id="9052" xr3:uid="{54122D5C-A9B0-46D6-9A4B-2759314557AF}" name="Column9036" dataDxfId="7487"/>
    <tableColumn id="9053" xr3:uid="{23C629FB-5F9E-4FF6-9A99-3B376D41D521}" name="Column9037" dataDxfId="7486"/>
    <tableColumn id="9054" xr3:uid="{76BCC5E5-C5AC-4785-B2D9-BE93D178DCBC}" name="Column9038" dataDxfId="7485"/>
    <tableColumn id="9055" xr3:uid="{F7C0CF31-5AB2-4C85-ABDE-DDA99D9021DC}" name="Column9039" dataDxfId="7484"/>
    <tableColumn id="9056" xr3:uid="{62595039-3929-4179-BA66-0175FA04CAFC}" name="Column9040" dataDxfId="7483"/>
    <tableColumn id="9057" xr3:uid="{F8814329-6F17-4D81-A98E-390B64C1E806}" name="Column9041" dataDxfId="7482"/>
    <tableColumn id="9058" xr3:uid="{199D44CE-5704-4B30-B382-2109E105E6F5}" name="Column9042" dataDxfId="7481"/>
    <tableColumn id="9059" xr3:uid="{C4250D72-2959-490B-A4BE-9E1F6AF5D120}" name="Column9043" dataDxfId="7480"/>
    <tableColumn id="9060" xr3:uid="{04FF5D95-3318-4D80-9DC6-4EA16FF45A17}" name="Column9044" dataDxfId="7479"/>
    <tableColumn id="9061" xr3:uid="{03C2AB2C-F5D5-4027-B6E8-E1EB68D4EBCB}" name="Column9045" dataDxfId="7478"/>
    <tableColumn id="9062" xr3:uid="{6BE5ABA8-55E7-4BD1-938E-D3CCC5F4648B}" name="Column9046" dataDxfId="7477"/>
    <tableColumn id="9063" xr3:uid="{C6902FF4-6A8D-4494-BDA6-93E1F2843F76}" name="Column9047" dataDxfId="7476"/>
    <tableColumn id="9064" xr3:uid="{C82B3432-E225-4573-A73D-F4BCF8D7BAD3}" name="Column9048" dataDxfId="7475"/>
    <tableColumn id="9065" xr3:uid="{20D70213-4B2D-423C-AD3F-78C32E7E7CD5}" name="Column9049" dataDxfId="7474"/>
    <tableColumn id="9066" xr3:uid="{6489A079-76D1-4ED2-AC2E-B0F7BBE0D6ED}" name="Column9050" dataDxfId="7473"/>
    <tableColumn id="9067" xr3:uid="{246051D5-6A3E-4940-A5A4-4B321AF90EEB}" name="Column9051" dataDxfId="7472"/>
    <tableColumn id="9068" xr3:uid="{864C6131-08A1-4C6D-939E-5E33601C8CA8}" name="Column9052" dataDxfId="7471"/>
    <tableColumn id="9069" xr3:uid="{5E9E3641-7E76-4A68-990C-EF8AC106A19D}" name="Column9053" dataDxfId="7470"/>
    <tableColumn id="9070" xr3:uid="{86A2B785-5BC1-49F8-AB67-E90243129EDC}" name="Column9054" dataDxfId="7469"/>
    <tableColumn id="9071" xr3:uid="{C16CAEA3-FA66-428D-A6F5-3F89207DCFA9}" name="Column9055" dataDxfId="7468"/>
    <tableColumn id="9072" xr3:uid="{76EC59E6-5349-4729-869A-B9F8CA449007}" name="Column9056" dataDxfId="7467"/>
    <tableColumn id="9073" xr3:uid="{EC1E5E17-74E3-444F-BD82-9A23E29D29E6}" name="Column9057" dataDxfId="7466"/>
    <tableColumn id="9074" xr3:uid="{D9A50441-7882-4BC4-8085-FC789CA9B63B}" name="Column9058" dataDxfId="7465"/>
    <tableColumn id="9075" xr3:uid="{93EA726F-370D-4C99-A947-CFF6CBB13021}" name="Column9059" dataDxfId="7464"/>
    <tableColumn id="9076" xr3:uid="{48CF0276-60FF-4EEE-8C85-08EB3CD304A2}" name="Column9060" dataDxfId="7463"/>
    <tableColumn id="9077" xr3:uid="{FB925FDD-34C7-4C05-A994-2A2D8C864529}" name="Column9061" dataDxfId="7462"/>
    <tableColumn id="9078" xr3:uid="{AA71EE89-BA42-458D-BD51-4C6A3A11201B}" name="Column9062" dataDxfId="7461"/>
    <tableColumn id="9079" xr3:uid="{328451EC-D6D5-4599-9EFB-8A3773E7A3AD}" name="Column9063" dataDxfId="7460"/>
    <tableColumn id="9080" xr3:uid="{E2328216-3750-4700-A831-DD5F99BC9A68}" name="Column9064" dataDxfId="7459"/>
    <tableColumn id="9081" xr3:uid="{B73EA2FA-B100-4046-A808-AA4B70D2139F}" name="Column9065" dataDxfId="7458"/>
    <tableColumn id="9082" xr3:uid="{7A1614D3-A61A-4B6E-8B4B-17959EC5E560}" name="Column9066" dataDxfId="7457"/>
    <tableColumn id="9083" xr3:uid="{46578325-E633-4F2F-A572-02B85AEE15D8}" name="Column9067" dataDxfId="7456"/>
    <tableColumn id="9084" xr3:uid="{D6AE1E7C-16FA-4DD9-A38B-C10DD4257483}" name="Column9068" dataDxfId="7455"/>
    <tableColumn id="9085" xr3:uid="{74D00C6D-7776-4B9B-8313-4A4350C38B07}" name="Column9069" dataDxfId="7454"/>
    <tableColumn id="9086" xr3:uid="{E69DA34D-3E3D-4137-BCC0-1D8A6ECCE56D}" name="Column9070" dataDxfId="7453"/>
    <tableColumn id="9087" xr3:uid="{6935CF94-3EDD-4A7D-B459-C447933D634B}" name="Column9071" dataDxfId="7452"/>
    <tableColumn id="9088" xr3:uid="{F2293326-79A1-4DC3-812B-9AC5457F4B1F}" name="Column9072" dataDxfId="7451"/>
    <tableColumn id="9089" xr3:uid="{144C88A5-279B-481F-AAD2-AD182A34F347}" name="Column9073" dataDxfId="7450"/>
    <tableColumn id="9090" xr3:uid="{C38CEDD3-D620-42BF-A484-D8C0A0EF8FC3}" name="Column9074" dataDxfId="7449"/>
    <tableColumn id="9091" xr3:uid="{25E33C96-CA48-4AB4-B76A-6E734F554EB1}" name="Column9075" dataDxfId="7448"/>
    <tableColumn id="9092" xr3:uid="{6B02EE10-EC81-4939-8DDF-634A50C4C325}" name="Column9076" dataDxfId="7447"/>
    <tableColumn id="9093" xr3:uid="{A6F0BC59-E13E-418F-AB93-4EBBB8152461}" name="Column9077" dataDxfId="7446"/>
    <tableColumn id="9094" xr3:uid="{59E567FE-F489-4EF7-8867-9995C0A9BC2D}" name="Column9078" dataDxfId="7445"/>
    <tableColumn id="9095" xr3:uid="{0335CE31-AA74-4FBD-9EFC-468CB7B0FBF5}" name="Column9079" dataDxfId="7444"/>
    <tableColumn id="9096" xr3:uid="{EA713AFF-8C30-4DB5-92FC-3D189C068F98}" name="Column9080" dataDxfId="7443"/>
    <tableColumn id="9097" xr3:uid="{8D9FC411-5827-4EAF-873A-0C3558D6A90A}" name="Column9081" dataDxfId="7442"/>
    <tableColumn id="9098" xr3:uid="{D577A17F-3EEA-48B9-8CA6-68C09A844E67}" name="Column9082" dataDxfId="7441"/>
    <tableColumn id="9099" xr3:uid="{FD2457C9-1276-4750-944A-09D87E559398}" name="Column9083" dataDxfId="7440"/>
    <tableColumn id="9100" xr3:uid="{F779B88C-9B2E-4F2E-B4C4-E2F2B978C444}" name="Column9084" dataDxfId="7439"/>
    <tableColumn id="9101" xr3:uid="{D49EC485-8C4B-4D57-9255-59CE7A46D716}" name="Column9085" dataDxfId="7438"/>
    <tableColumn id="9102" xr3:uid="{0C40B341-913F-47AE-8785-D52F94ABEE1E}" name="Column9086" dataDxfId="7437"/>
    <tableColumn id="9103" xr3:uid="{3F1D07D3-FD52-4788-BCAC-9FEA73C54999}" name="Column9087" dataDxfId="7436"/>
    <tableColumn id="9104" xr3:uid="{1BC80803-016A-487D-8DD4-79DB7CF6D11E}" name="Column9088" dataDxfId="7435"/>
    <tableColumn id="9105" xr3:uid="{F51A2BE5-38EB-4C02-AF97-49F435675663}" name="Column9089" dataDxfId="7434"/>
    <tableColumn id="9106" xr3:uid="{F92B2846-D958-46C5-8820-0CBBD02B6B0F}" name="Column9090" dataDxfId="7433"/>
    <tableColumn id="9107" xr3:uid="{E81C4EF4-6BC5-40BA-8BEA-FD1D69AC6CA7}" name="Column9091" dataDxfId="7432"/>
    <tableColumn id="9108" xr3:uid="{31D9CB3B-6937-40D7-8D51-A18195AB8A32}" name="Column9092" dataDxfId="7431"/>
    <tableColumn id="9109" xr3:uid="{F57AF801-C960-4594-B156-CA28BD9FC20C}" name="Column9093" dataDxfId="7430"/>
    <tableColumn id="9110" xr3:uid="{0B0334FE-7E21-48CC-9D04-3464730F6B6B}" name="Column9094" dataDxfId="7429"/>
    <tableColumn id="9111" xr3:uid="{C3FB9B76-091A-4763-A728-F4249F7CD6BC}" name="Column9095" dataDxfId="7428"/>
    <tableColumn id="9112" xr3:uid="{0E6FC536-E46B-4841-B64B-F66DA53CCF68}" name="Column9096" dataDxfId="7427"/>
    <tableColumn id="9113" xr3:uid="{42CACABD-C882-42C9-84A0-AF7B393F2D7E}" name="Column9097" dataDxfId="7426"/>
    <tableColumn id="9114" xr3:uid="{74DA2483-5841-4F96-9FAF-8E1F9D8DF53D}" name="Column9098" dataDxfId="7425"/>
    <tableColumn id="9115" xr3:uid="{E5D56CCB-86E9-49F2-921F-D504116BCDE7}" name="Column9099" dataDxfId="7424"/>
    <tableColumn id="9116" xr3:uid="{A7CA9FE3-A7F6-4AF7-B616-BC5DADC93604}" name="Column9100" dataDxfId="7423"/>
    <tableColumn id="9117" xr3:uid="{7D4F7D6C-98FB-40C9-8B78-1181EB483CA8}" name="Column9101" dataDxfId="7422"/>
    <tableColumn id="9118" xr3:uid="{3A21B19F-B133-46C0-B724-3D704C125D00}" name="Column9102" dataDxfId="7421"/>
    <tableColumn id="9119" xr3:uid="{9F02E81B-67C3-4672-B92A-87BA274D949C}" name="Column9103" dataDxfId="7420"/>
    <tableColumn id="9120" xr3:uid="{86A4B163-D30B-419C-8FCF-61B2D9C54928}" name="Column9104" dataDxfId="7419"/>
    <tableColumn id="9121" xr3:uid="{0A939F72-E605-4114-B079-A17699A03826}" name="Column9105" dataDxfId="7418"/>
    <tableColumn id="9122" xr3:uid="{341D1E98-AE44-4E8E-827E-4E299FEDC51E}" name="Column9106" dataDxfId="7417"/>
    <tableColumn id="9123" xr3:uid="{B453887A-481D-4435-BA07-94445168DD0B}" name="Column9107" dataDxfId="7416"/>
    <tableColumn id="9124" xr3:uid="{96B3E90E-3E89-4A77-BF83-31DD4DEF4B96}" name="Column9108" dataDxfId="7415"/>
    <tableColumn id="9125" xr3:uid="{21AB2830-BC67-445B-9D69-720504CC73D1}" name="Column9109" dataDxfId="7414"/>
    <tableColumn id="9126" xr3:uid="{41FBA5FF-EEB9-40CA-BA45-E6A46A64B56B}" name="Column9110" dataDxfId="7413"/>
    <tableColumn id="9127" xr3:uid="{B4CB535D-EE25-43AF-A969-B751605F3B2D}" name="Column9111" dataDxfId="7412"/>
    <tableColumn id="9128" xr3:uid="{A1ACFD2A-C8C5-464F-9DB1-959E0DCDDA73}" name="Column9112" dataDxfId="7411"/>
    <tableColumn id="9129" xr3:uid="{4C777AA0-BB46-451F-8244-5A5DB45DBF86}" name="Column9113" dataDxfId="7410"/>
    <tableColumn id="9130" xr3:uid="{B65D8A6B-6227-4032-9223-1F5D55970D7E}" name="Column9114" dataDxfId="7409"/>
    <tableColumn id="9131" xr3:uid="{40A247EC-4257-4F39-A04D-9907925A06D2}" name="Column9115" dataDxfId="7408"/>
    <tableColumn id="9132" xr3:uid="{DCEDE575-37A0-469D-992C-49ED57AC0697}" name="Column9116" dataDxfId="7407"/>
    <tableColumn id="9133" xr3:uid="{92A1B606-8AB5-4A9D-8C27-FF364DC436AA}" name="Column9117" dataDxfId="7406"/>
    <tableColumn id="9134" xr3:uid="{2F97DE1B-932B-44D5-94D9-F5B3D03A6BBD}" name="Column9118" dataDxfId="7405"/>
    <tableColumn id="9135" xr3:uid="{8E23E247-AD4C-40BD-93F8-6606EA680047}" name="Column9119" dataDxfId="7404"/>
    <tableColumn id="9136" xr3:uid="{87B893F6-071A-46F9-ABC4-D93376049EED}" name="Column9120" dataDxfId="7403"/>
    <tableColumn id="9137" xr3:uid="{12398765-04C9-46CC-B167-FD31EF35F878}" name="Column9121" dataDxfId="7402"/>
    <tableColumn id="9138" xr3:uid="{2064FD40-883F-4A49-BA47-FDC89C3AF206}" name="Column9122" dataDxfId="7401"/>
    <tableColumn id="9139" xr3:uid="{6A9152BE-8836-4F39-BD35-C61816BF5D19}" name="Column9123" dataDxfId="7400"/>
    <tableColumn id="9140" xr3:uid="{A7076B69-0F99-4B4C-873B-0DB3E9051234}" name="Column9124" dataDxfId="7399"/>
    <tableColumn id="9141" xr3:uid="{D7CF88A0-1E57-4239-BB38-29176143173A}" name="Column9125" dataDxfId="7398"/>
    <tableColumn id="9142" xr3:uid="{AFDE136A-34F4-4FF4-A56A-6DDC91D29A25}" name="Column9126" dataDxfId="7397"/>
    <tableColumn id="9143" xr3:uid="{353DC37F-38E8-4D8F-A1FA-B9EEA30D39BA}" name="Column9127" dataDxfId="7396"/>
    <tableColumn id="9144" xr3:uid="{8760AF7B-7004-4B28-ADF7-6EE759F98CB9}" name="Column9128" dataDxfId="7395"/>
    <tableColumn id="9145" xr3:uid="{3F26B9F6-143F-4E56-A0EE-1956A2BB9321}" name="Column9129" dataDxfId="7394"/>
    <tableColumn id="9146" xr3:uid="{F4E9BBDC-82E5-446B-A8DD-7EF309B27C14}" name="Column9130" dataDxfId="7393"/>
    <tableColumn id="9147" xr3:uid="{40B25C41-836C-4FBC-9532-68A2BF20BFB9}" name="Column9131" dataDxfId="7392"/>
    <tableColumn id="9148" xr3:uid="{432EC38B-8AD7-432A-A5CD-465F74343DB7}" name="Column9132" dataDxfId="7391"/>
    <tableColumn id="9149" xr3:uid="{9412E955-2803-444A-970E-567060D01980}" name="Column9133" dataDxfId="7390"/>
    <tableColumn id="9150" xr3:uid="{60ADEDD2-5A72-4CFE-B4F0-BD5C451445D4}" name="Column9134" dataDxfId="7389"/>
    <tableColumn id="9151" xr3:uid="{A54F30B1-251D-4C58-9CF0-E274F424514C}" name="Column9135" dataDxfId="7388"/>
    <tableColumn id="9152" xr3:uid="{0DC86464-3ADB-46A2-BA90-315978039DE1}" name="Column9136" dataDxfId="7387"/>
    <tableColumn id="9153" xr3:uid="{514EF62C-5D99-4DFB-ADED-E90B086A060B}" name="Column9137" dataDxfId="7386"/>
    <tableColumn id="9154" xr3:uid="{5D33E2E5-26BB-411F-988D-3AA059DF3227}" name="Column9138" dataDxfId="7385"/>
    <tableColumn id="9155" xr3:uid="{EB6B6CBC-355C-48DD-AE4E-260B923799AC}" name="Column9139" dataDxfId="7384"/>
    <tableColumn id="9156" xr3:uid="{D71F2806-48D4-455E-B2C6-7C7A7544B5C1}" name="Column9140" dataDxfId="7383"/>
    <tableColumn id="9157" xr3:uid="{FDF3D65E-A01E-4351-82B1-1CF30B880268}" name="Column9141" dataDxfId="7382"/>
    <tableColumn id="9158" xr3:uid="{0ADEF232-84F6-422A-9156-8B8D72D9ACB2}" name="Column9142" dataDxfId="7381"/>
    <tableColumn id="9159" xr3:uid="{FE50B262-F05E-4E03-8362-7ACDE45F0E83}" name="Column9143" dataDxfId="7380"/>
    <tableColumn id="9160" xr3:uid="{0767E47D-9588-4611-A6E4-87948AD0CA4D}" name="Column9144" dataDxfId="7379"/>
    <tableColumn id="9161" xr3:uid="{FE63CAC1-3825-47E4-B5BC-D9D100201FFC}" name="Column9145" dataDxfId="7378"/>
    <tableColumn id="9162" xr3:uid="{CB744509-3260-4278-A622-98F62E1820DB}" name="Column9146" dataDxfId="7377"/>
    <tableColumn id="9163" xr3:uid="{A038FD45-7FF8-447A-B5E3-5DCF8A119CFE}" name="Column9147" dataDxfId="7376"/>
    <tableColumn id="9164" xr3:uid="{65CD2248-55C5-4C89-B565-7AFA31A1191D}" name="Column9148" dataDxfId="7375"/>
    <tableColumn id="9165" xr3:uid="{B06B5619-83EE-4957-8DF7-A14424C8D98C}" name="Column9149" dataDxfId="7374"/>
    <tableColumn id="9166" xr3:uid="{B5D56613-D451-4E37-A523-6AE3BA6A99C9}" name="Column9150" dataDxfId="7373"/>
    <tableColumn id="9167" xr3:uid="{0AA22B9F-7E77-4A96-B01F-0214FFE4DC26}" name="Column9151" dataDxfId="7372"/>
    <tableColumn id="9168" xr3:uid="{9CBEECBE-694E-44C0-ABAB-1A5BD29B011A}" name="Column9152" dataDxfId="7371"/>
    <tableColumn id="9169" xr3:uid="{FCEA11F5-374C-49E7-AB6A-DA10751567BB}" name="Column9153" dataDxfId="7370"/>
    <tableColumn id="9170" xr3:uid="{7FB9CFE6-5390-4922-8FF6-0E43585AD16C}" name="Column9154" dataDxfId="7369"/>
    <tableColumn id="9171" xr3:uid="{FE05C837-2D04-4D72-82FB-1D6571033116}" name="Column9155" dataDxfId="7368"/>
    <tableColumn id="9172" xr3:uid="{4BB2E91F-8FCA-4954-BEF9-4B57F2A5290D}" name="Column9156" dataDxfId="7367"/>
    <tableColumn id="9173" xr3:uid="{D5E9A124-2081-4800-A249-A5744E5FB095}" name="Column9157" dataDxfId="7366"/>
    <tableColumn id="9174" xr3:uid="{F7E74CF1-00C7-4AE7-BB5F-017931FAF283}" name="Column9158" dataDxfId="7365"/>
    <tableColumn id="9175" xr3:uid="{0C69DD95-C03F-4C10-8AB4-02A7A494FF39}" name="Column9159" dataDxfId="7364"/>
    <tableColumn id="9176" xr3:uid="{737343FA-B900-437C-A1F0-935E160F30A5}" name="Column9160" dataDxfId="7363"/>
    <tableColumn id="9177" xr3:uid="{3F252C52-CB4E-41FB-9F84-7BC06F91D4A8}" name="Column9161" dataDxfId="7362"/>
    <tableColumn id="9178" xr3:uid="{2194D974-A05E-4893-BB1E-6CE5DC69D09E}" name="Column9162" dataDxfId="7361"/>
    <tableColumn id="9179" xr3:uid="{314C7129-C7EB-456B-9D1D-F24BDBE37772}" name="Column9163" dataDxfId="7360"/>
    <tableColumn id="9180" xr3:uid="{CB5DC7E7-0670-434D-87C5-F3AE37540836}" name="Column9164" dataDxfId="7359"/>
    <tableColumn id="9181" xr3:uid="{B065BE60-6CFF-4D7E-9B59-570E171A1D36}" name="Column9165" dataDxfId="7358"/>
    <tableColumn id="9182" xr3:uid="{736E04D4-B0FC-4D66-9883-105F7926FF90}" name="Column9166" dataDxfId="7357"/>
    <tableColumn id="9183" xr3:uid="{98D2D524-FCF4-49FC-B5A0-E6C2CC93F92E}" name="Column9167" dataDxfId="7356"/>
    <tableColumn id="9184" xr3:uid="{DE75427E-2B5B-40B4-A2F6-79541711C7AF}" name="Column9168" dataDxfId="7355"/>
    <tableColumn id="9185" xr3:uid="{F7DBEAF0-54DA-464C-A0F9-9CD76FDA5356}" name="Column9169" dataDxfId="7354"/>
    <tableColumn id="9186" xr3:uid="{76A90A1C-2686-4508-9F5D-E43D9E9F529A}" name="Column9170" dataDxfId="7353"/>
    <tableColumn id="9187" xr3:uid="{E0B3C3F2-8537-4977-978E-1C91A2D019BB}" name="Column9171" dataDxfId="7352"/>
    <tableColumn id="9188" xr3:uid="{42F5DEFE-848C-407D-B592-43289F56D7A8}" name="Column9172" dataDxfId="7351"/>
    <tableColumn id="9189" xr3:uid="{D552602D-E93F-4E54-8B7A-743362F65A53}" name="Column9173" dataDxfId="7350"/>
    <tableColumn id="9190" xr3:uid="{CE40C565-5B31-4614-B1CD-C9C8FAF147B9}" name="Column9174" dataDxfId="7349"/>
    <tableColumn id="9191" xr3:uid="{2314455D-4926-4151-8D9F-332E7670879D}" name="Column9175" dataDxfId="7348"/>
    <tableColumn id="9192" xr3:uid="{AAFB20F3-FDDB-4EE1-A094-BBBE77383100}" name="Column9176" dataDxfId="7347"/>
    <tableColumn id="9193" xr3:uid="{683AA9FD-32FD-4529-B300-2F29A98451EC}" name="Column9177" dataDxfId="7346"/>
    <tableColumn id="9194" xr3:uid="{F43BE761-3FD4-4799-888B-DE6B845E335C}" name="Column9178" dataDxfId="7345"/>
    <tableColumn id="9195" xr3:uid="{164D003E-2D76-418E-B063-E78CA3A8C6C1}" name="Column9179" dataDxfId="7344"/>
    <tableColumn id="9196" xr3:uid="{00F01ADC-AC49-4F96-A00B-871BA891F9DC}" name="Column9180" dataDxfId="7343"/>
    <tableColumn id="9197" xr3:uid="{BD20F482-BBDE-4C4E-9090-FEBA395EC1F6}" name="Column9181" dataDxfId="7342"/>
    <tableColumn id="9198" xr3:uid="{42F2157F-E88D-4982-8E4D-EC3D1CE2472E}" name="Column9182" dataDxfId="7341"/>
    <tableColumn id="9199" xr3:uid="{EDAD0A00-3748-4D6C-A69E-E1875A96B2B7}" name="Column9183" dataDxfId="7340"/>
    <tableColumn id="9200" xr3:uid="{F783B8A6-26A8-4BC6-98F1-01C9322E5D05}" name="Column9184" dataDxfId="7339"/>
    <tableColumn id="9201" xr3:uid="{87D414C1-A34D-4271-902F-355608A40BE0}" name="Column9185" dataDxfId="7338"/>
    <tableColumn id="9202" xr3:uid="{8A6273F9-8BE9-45DD-BD1F-8F968EB3C883}" name="Column9186" dataDxfId="7337"/>
    <tableColumn id="9203" xr3:uid="{CE87F104-709F-4541-AFE6-58FA4CE15869}" name="Column9187" dataDxfId="7336"/>
    <tableColumn id="9204" xr3:uid="{3FC97B72-83C1-4C40-9731-7CA946F66354}" name="Column9188" dataDxfId="7335"/>
    <tableColumn id="9205" xr3:uid="{D2C48F3A-743E-49EA-8DC0-3029E1F36A64}" name="Column9189" dataDxfId="7334"/>
    <tableColumn id="9206" xr3:uid="{BDFFBA5F-A37F-4772-BFF7-624FCC531BA5}" name="Column9190" dataDxfId="7333"/>
    <tableColumn id="9207" xr3:uid="{75C4FC60-C72B-4018-8F0A-DCD2FDB999B2}" name="Column9191" dataDxfId="7332"/>
    <tableColumn id="9208" xr3:uid="{DCFEBE4A-1288-4D9C-AB9A-50D1AB53EBCA}" name="Column9192" dataDxfId="7331"/>
    <tableColumn id="9209" xr3:uid="{F787D035-69C2-413E-810A-AD2D5918C526}" name="Column9193" dataDxfId="7330"/>
    <tableColumn id="9210" xr3:uid="{4E5DDF46-8EC5-4550-B814-8666C4B9839F}" name="Column9194" dataDxfId="7329"/>
    <tableColumn id="9211" xr3:uid="{E3FCDA8F-CB65-4BA4-B12D-48FA29D0827C}" name="Column9195" dataDxfId="7328"/>
    <tableColumn id="9212" xr3:uid="{8F919934-09D4-4976-AA8F-CD5796987D80}" name="Column9196" dataDxfId="7327"/>
    <tableColumn id="9213" xr3:uid="{28C20123-6DEF-4E50-BE20-97ED8C2557FB}" name="Column9197" dataDxfId="7326"/>
    <tableColumn id="9214" xr3:uid="{DDE17AC8-FE6E-41EB-8C1B-46EDE526AC9C}" name="Column9198" dataDxfId="7325"/>
    <tableColumn id="9215" xr3:uid="{5D02B3F9-800B-48DB-9E13-60B1A44E696C}" name="Column9199" dataDxfId="7324"/>
    <tableColumn id="9216" xr3:uid="{8E1B0EC5-D75B-4C14-BFB5-32E7D54809C5}" name="Column9200" dataDxfId="7323"/>
    <tableColumn id="9217" xr3:uid="{FDBFFA26-5587-403B-9A20-DFC1AE3199E9}" name="Column9201" dataDxfId="7322"/>
    <tableColumn id="9218" xr3:uid="{9FA068E8-EC79-4801-874C-E817134EF8D8}" name="Column9202" dataDxfId="7321"/>
    <tableColumn id="9219" xr3:uid="{0C0F9508-ADAB-4930-A2F7-4A8493656519}" name="Column9203" dataDxfId="7320"/>
    <tableColumn id="9220" xr3:uid="{F6A52F33-F809-423F-8322-631BE77C1957}" name="Column9204" dataDxfId="7319"/>
    <tableColumn id="9221" xr3:uid="{996E4ED1-A03F-409F-9CC5-E718CD6CBCC2}" name="Column9205" dataDxfId="7318"/>
    <tableColumn id="9222" xr3:uid="{E3945F99-4DC3-4859-B80B-1D1BFEA8D318}" name="Column9206" dataDxfId="7317"/>
    <tableColumn id="9223" xr3:uid="{A33F4E5F-49EC-4D7D-BB5A-3B4672DE45C4}" name="Column9207" dataDxfId="7316"/>
    <tableColumn id="9224" xr3:uid="{69BD26BC-C687-4245-B4CF-C69DFC03A3F6}" name="Column9208" dataDxfId="7315"/>
    <tableColumn id="9225" xr3:uid="{1F735023-EAA1-454D-8F85-6371887C68DF}" name="Column9209" dataDxfId="7314"/>
    <tableColumn id="9226" xr3:uid="{E7C41138-A13C-4277-BAC2-9F7AEB923BD3}" name="Column9210" dataDxfId="7313"/>
    <tableColumn id="9227" xr3:uid="{09746A74-A44A-4C1F-A163-A76832EB38C2}" name="Column9211" dataDxfId="7312"/>
    <tableColumn id="9228" xr3:uid="{849EF575-16D7-4071-8CEC-8A7311FA16A3}" name="Column9212" dataDxfId="7311"/>
    <tableColumn id="9229" xr3:uid="{AC0E5B0C-F2AC-4635-916C-34EC1DF532EB}" name="Column9213" dataDxfId="7310"/>
    <tableColumn id="9230" xr3:uid="{863F77F6-9184-4C0E-9853-97AE7F265BF6}" name="Column9214" dataDxfId="7309"/>
    <tableColumn id="9231" xr3:uid="{1A2B684C-9445-4EB7-9D94-CEB536695108}" name="Column9215" dataDxfId="7308"/>
    <tableColumn id="9232" xr3:uid="{69F22375-09BE-41B1-AEB7-2D38B89F2865}" name="Column9216" dataDxfId="7307"/>
    <tableColumn id="9233" xr3:uid="{E98F3B34-47EE-4E32-B87F-E3A83080D68D}" name="Column9217" dataDxfId="7306"/>
    <tableColumn id="9234" xr3:uid="{2E6DB496-A4F2-416A-B66A-36C6A75FF15C}" name="Column9218" dataDxfId="7305"/>
    <tableColumn id="9235" xr3:uid="{D3E109E6-560C-4B55-ACCE-5EBE2141570C}" name="Column9219" dataDxfId="7304"/>
    <tableColumn id="9236" xr3:uid="{6C248449-4BDB-4033-8E15-67B1CC4B55B1}" name="Column9220" dataDxfId="7303"/>
    <tableColumn id="9237" xr3:uid="{0F31CCCC-4D50-452C-A56C-70B6B646DAE5}" name="Column9221" dataDxfId="7302"/>
    <tableColumn id="9238" xr3:uid="{F2CA55F6-A02B-4ACE-AEBE-2869BCC2DD06}" name="Column9222" dataDxfId="7301"/>
    <tableColumn id="9239" xr3:uid="{5BE96B77-BD2B-4514-AC6F-B02A3AF11C73}" name="Column9223" dataDxfId="7300"/>
    <tableColumn id="9240" xr3:uid="{5084DB3C-BE62-488B-9AEE-14FB8E5B477E}" name="Column9224" dataDxfId="7299"/>
    <tableColumn id="9241" xr3:uid="{52251A76-84E7-46E0-BFA5-9B7C0BB81A88}" name="Column9225" dataDxfId="7298"/>
    <tableColumn id="9242" xr3:uid="{2B61FE50-B0C5-4225-8134-FDB6F5D2A78E}" name="Column9226" dataDxfId="7297"/>
    <tableColumn id="9243" xr3:uid="{871DD867-6916-4556-A665-F8445A6B2F87}" name="Column9227" dataDxfId="7296"/>
    <tableColumn id="9244" xr3:uid="{2DBEE47D-A325-46B4-9E01-7C5EFE660B1A}" name="Column9228" dataDxfId="7295"/>
    <tableColumn id="9245" xr3:uid="{609E5F13-F6B0-4114-968A-490DFE6D01C8}" name="Column9229" dataDxfId="7294"/>
    <tableColumn id="9246" xr3:uid="{B05FFDE3-76B2-4FFD-B591-4376D6906C35}" name="Column9230" dataDxfId="7293"/>
    <tableColumn id="9247" xr3:uid="{3DEEE138-30DD-4D03-8593-337C039E0F85}" name="Column9231" dataDxfId="7292"/>
    <tableColumn id="9248" xr3:uid="{680592FF-3F35-406F-BF30-C2C895AE72DB}" name="Column9232" dataDxfId="7291"/>
    <tableColumn id="9249" xr3:uid="{50AB6CD5-E5FB-465F-ACB7-30797D6423F6}" name="Column9233" dataDxfId="7290"/>
    <tableColumn id="9250" xr3:uid="{408ABC78-1159-45F2-B7CB-F57A214E2464}" name="Column9234" dataDxfId="7289"/>
    <tableColumn id="9251" xr3:uid="{07D22448-5EF8-43B5-B352-F054FD87CF3A}" name="Column9235" dataDxfId="7288"/>
    <tableColumn id="9252" xr3:uid="{AC972758-B22B-47F0-A47D-F35296B53E40}" name="Column9236" dataDxfId="7287"/>
    <tableColumn id="9253" xr3:uid="{44ABA192-B6D6-41B9-B5BA-0445E9DB08AE}" name="Column9237" dataDxfId="7286"/>
    <tableColumn id="9254" xr3:uid="{29D5F27C-5F4B-46F7-88AB-BD9DB6CA4F62}" name="Column9238" dataDxfId="7285"/>
    <tableColumn id="9255" xr3:uid="{F5EC7A86-897A-4FBA-8B61-3CFA6D9F439A}" name="Column9239" dataDxfId="7284"/>
    <tableColumn id="9256" xr3:uid="{8F67B950-C5EC-4750-9F5B-68859E5B2196}" name="Column9240" dataDxfId="7283"/>
    <tableColumn id="9257" xr3:uid="{9001885D-2C5E-4F57-AFA1-07C1C7A2BDD4}" name="Column9241" dataDxfId="7282"/>
    <tableColumn id="9258" xr3:uid="{5F1B87E9-946F-4722-820D-ADB9A249317B}" name="Column9242" dataDxfId="7281"/>
    <tableColumn id="9259" xr3:uid="{F8EA28D8-7D5A-4D79-952B-AB69BEE4449A}" name="Column9243" dataDxfId="7280"/>
    <tableColumn id="9260" xr3:uid="{8BC4A803-DEB7-4154-BAC3-85318BD44BC8}" name="Column9244" dataDxfId="7279"/>
    <tableColumn id="9261" xr3:uid="{44C4BC35-4103-4D8D-854F-3320C6265BDD}" name="Column9245" dataDxfId="7278"/>
    <tableColumn id="9262" xr3:uid="{255A7696-C383-49A0-94E0-5112D8364DE8}" name="Column9246" dataDxfId="7277"/>
    <tableColumn id="9263" xr3:uid="{EF773B93-0BC7-4F6E-8B37-781567358940}" name="Column9247" dataDxfId="7276"/>
    <tableColumn id="9264" xr3:uid="{476CE83D-D507-4F26-AE33-8166FCCA895E}" name="Column9248" dataDxfId="7275"/>
    <tableColumn id="9265" xr3:uid="{A77E6ECA-D293-4A84-AB9C-037F140914C3}" name="Column9249" dataDxfId="7274"/>
    <tableColumn id="9266" xr3:uid="{7CA2706E-38DD-4075-881E-0CCB89F3689F}" name="Column9250" dataDxfId="7273"/>
    <tableColumn id="9267" xr3:uid="{2EFE4998-1724-4BBA-AB05-566622056DE1}" name="Column9251" dataDxfId="7272"/>
    <tableColumn id="9268" xr3:uid="{EF8CCE65-A9C6-411E-9C50-4DF53D3C97B2}" name="Column9252" dataDxfId="7271"/>
    <tableColumn id="9269" xr3:uid="{B0DA3038-4A46-486B-BC7C-4FAF1071E35C}" name="Column9253" dataDxfId="7270"/>
    <tableColumn id="9270" xr3:uid="{3B87C59B-90FE-4F4E-9CBA-AF2B734D7D18}" name="Column9254" dataDxfId="7269"/>
    <tableColumn id="9271" xr3:uid="{6C2EBB08-96CE-47EB-B902-D728BC6FD37B}" name="Column9255" dataDxfId="7268"/>
    <tableColumn id="9272" xr3:uid="{4717913F-2DB9-42CA-955A-CD4CD567D7A1}" name="Column9256" dataDxfId="7267"/>
    <tableColumn id="9273" xr3:uid="{7229A937-E3A2-4384-9BC5-481E514CDF5E}" name="Column9257" dataDxfId="7266"/>
    <tableColumn id="9274" xr3:uid="{A406769A-6C88-467B-836B-5C0F18188249}" name="Column9258" dataDxfId="7265"/>
    <tableColumn id="9275" xr3:uid="{B1A03382-C60C-4B9A-B201-D4398D02C412}" name="Column9259" dataDxfId="7264"/>
    <tableColumn id="9276" xr3:uid="{7718F077-4C87-4B86-832D-5B27C65A70B7}" name="Column9260" dataDxfId="7263"/>
    <tableColumn id="9277" xr3:uid="{B3E786D0-E408-4AFA-B48C-31A6F5C0FAF3}" name="Column9261" dataDxfId="7262"/>
    <tableColumn id="9278" xr3:uid="{29B380A7-7218-4C10-8CEE-FADAECD7B141}" name="Column9262" dataDxfId="7261"/>
    <tableColumn id="9279" xr3:uid="{8D89AFB5-8A4C-4E9D-8CA6-F975336A9B27}" name="Column9263" dataDxfId="7260"/>
    <tableColumn id="9280" xr3:uid="{0E9F2A6F-95BF-4F88-9CE7-BC127A73CC31}" name="Column9264" dataDxfId="7259"/>
    <tableColumn id="9281" xr3:uid="{123F3061-CA5F-4984-A75F-B9B596C89B07}" name="Column9265" dataDxfId="7258"/>
    <tableColumn id="9282" xr3:uid="{17532785-92E2-415A-9B3E-0D6A3AD5FC14}" name="Column9266" dataDxfId="7257"/>
    <tableColumn id="9283" xr3:uid="{467A6FF3-3E01-470F-87A9-7754D8DE9ED1}" name="Column9267" dataDxfId="7256"/>
    <tableColumn id="9284" xr3:uid="{4B28E8C0-5156-492B-9B60-C7C33BE831D9}" name="Column9268" dataDxfId="7255"/>
    <tableColumn id="9285" xr3:uid="{9DB3D5DF-883F-4949-B9CC-8E650387048F}" name="Column9269" dataDxfId="7254"/>
    <tableColumn id="9286" xr3:uid="{B7108775-2C2F-4AD5-A60F-0C8BF2033CEC}" name="Column9270" dataDxfId="7253"/>
    <tableColumn id="9287" xr3:uid="{92E58CFF-F789-4EF8-9D4F-734324EE8314}" name="Column9271" dataDxfId="7252"/>
    <tableColumn id="9288" xr3:uid="{96515DDA-201B-4673-83E7-FF7A3D5C9EE6}" name="Column9272" dataDxfId="7251"/>
    <tableColumn id="9289" xr3:uid="{79E2BFC3-4C35-4205-8C06-90390E5399A4}" name="Column9273" dataDxfId="7250"/>
    <tableColumn id="9290" xr3:uid="{67358E66-10ED-4F3D-AFBB-99663E6C6F89}" name="Column9274" dataDxfId="7249"/>
    <tableColumn id="9291" xr3:uid="{EC48CBD5-EF75-4AB6-8E28-4D8362D5C87F}" name="Column9275" dataDxfId="7248"/>
    <tableColumn id="9292" xr3:uid="{53B48C7F-0D0B-40E4-9BDA-4DEE4B3C70C3}" name="Column9276" dataDxfId="7247"/>
    <tableColumn id="9293" xr3:uid="{7588DEA1-EAA5-4F80-8572-3EE6B0F0936C}" name="Column9277" dataDxfId="7246"/>
    <tableColumn id="9294" xr3:uid="{CF091486-8425-4FA5-916C-3184D441F307}" name="Column9278" dataDxfId="7245"/>
    <tableColumn id="9295" xr3:uid="{8E14E61E-F551-42C5-976B-880FC9884AE2}" name="Column9279" dataDxfId="7244"/>
    <tableColumn id="9296" xr3:uid="{BCAC0E89-D13E-4CEA-9489-323F589CF5E4}" name="Column9280" dataDxfId="7243"/>
    <tableColumn id="9297" xr3:uid="{975FB9AA-C164-44E5-9C05-E5CFDB957212}" name="Column9281" dataDxfId="7242"/>
    <tableColumn id="9298" xr3:uid="{C9CEAFBC-0DA9-4F3E-902E-86A7EE6387B2}" name="Column9282" dataDxfId="7241"/>
    <tableColumn id="9299" xr3:uid="{CA3A1CDF-94E8-469B-A16C-DF12EAD1C10D}" name="Column9283" dataDxfId="7240"/>
    <tableColumn id="9300" xr3:uid="{4F946ECC-083E-47D4-A99E-594F8A1E317F}" name="Column9284" dataDxfId="7239"/>
    <tableColumn id="9301" xr3:uid="{B5523ACC-5601-42A2-92B2-0BC8A53EDF3B}" name="Column9285" dataDxfId="7238"/>
    <tableColumn id="9302" xr3:uid="{174FD936-8DCE-40EE-ABFA-0317061E4909}" name="Column9286" dataDxfId="7237"/>
    <tableColumn id="9303" xr3:uid="{5EF12D5E-EA10-4996-AA9D-A2F1C50E2505}" name="Column9287" dataDxfId="7236"/>
    <tableColumn id="9304" xr3:uid="{919A36F5-7E1E-4651-8680-82FD8FB2DB7F}" name="Column9288" dataDxfId="7235"/>
    <tableColumn id="9305" xr3:uid="{7BE7BF2D-9855-4369-AFC2-D8479FCAA11D}" name="Column9289" dataDxfId="7234"/>
    <tableColumn id="9306" xr3:uid="{73A407C3-D491-49AE-8AAB-7CC831061C25}" name="Column9290" dataDxfId="7233"/>
    <tableColumn id="9307" xr3:uid="{7CBFB4EE-5285-4600-9FC8-22BB98CA7FED}" name="Column9291" dataDxfId="7232"/>
    <tableColumn id="9308" xr3:uid="{366A7A14-440A-4D29-9075-AADAB129EC81}" name="Column9292" dataDxfId="7231"/>
    <tableColumn id="9309" xr3:uid="{484E05EE-8EDB-48AA-A5D0-C8AD86DA7936}" name="Column9293" dataDxfId="7230"/>
    <tableColumn id="9310" xr3:uid="{508531F8-480B-4F95-A7FC-890889AC9A30}" name="Column9294" dataDxfId="7229"/>
    <tableColumn id="9311" xr3:uid="{1CC8A812-B59B-4A15-8DEC-75005AEB8465}" name="Column9295" dataDxfId="7228"/>
    <tableColumn id="9312" xr3:uid="{A0267EA4-880B-4A5A-B2AF-DA1AC4E33221}" name="Column9296" dataDxfId="7227"/>
    <tableColumn id="9313" xr3:uid="{D4BC8743-9251-4AA8-B06E-60CAFA8402B8}" name="Column9297" dataDxfId="7226"/>
    <tableColumn id="9314" xr3:uid="{6C3E8FEC-B933-4541-A8E0-24E5B455EAA6}" name="Column9298" dataDxfId="7225"/>
    <tableColumn id="9315" xr3:uid="{68BF7234-26C7-455A-8A63-15377F8C3D1A}" name="Column9299" dataDxfId="7224"/>
    <tableColumn id="9316" xr3:uid="{74EFE6F8-7494-490E-95ED-5FA07203BC85}" name="Column9300" dataDxfId="7223"/>
    <tableColumn id="9317" xr3:uid="{3D5FCD8C-31EF-4E2A-B59A-87D588BF7746}" name="Column9301" dataDxfId="7222"/>
    <tableColumn id="9318" xr3:uid="{32BE43CC-CF70-42E9-BE7A-ACEDF0F03D73}" name="Column9302" dataDxfId="7221"/>
    <tableColumn id="9319" xr3:uid="{F33E67BE-B236-4D89-807C-9C093A909BF5}" name="Column9303" dataDxfId="7220"/>
    <tableColumn id="9320" xr3:uid="{A3CF541F-B92D-4FF4-B1A6-14388311CBFD}" name="Column9304" dataDxfId="7219"/>
    <tableColumn id="9321" xr3:uid="{D0C12E25-7086-44E1-8177-778D0BF25195}" name="Column9305" dataDxfId="7218"/>
    <tableColumn id="9322" xr3:uid="{86B43D20-BC45-47E5-988F-2F0FC16BBFEB}" name="Column9306" dataDxfId="7217"/>
    <tableColumn id="9323" xr3:uid="{DC19F8BA-22F6-4A5F-B154-8C3FD49D32F4}" name="Column9307" dataDxfId="7216"/>
    <tableColumn id="9324" xr3:uid="{3B5B2E27-5F50-4B37-9723-276506A1C8D3}" name="Column9308" dataDxfId="7215"/>
    <tableColumn id="9325" xr3:uid="{337C4B10-39BC-4894-A989-1857BD5D2EF7}" name="Column9309" dataDxfId="7214"/>
    <tableColumn id="9326" xr3:uid="{969C9B42-78E4-40BA-98E3-5EC8E8D17A0F}" name="Column9310" dataDxfId="7213"/>
    <tableColumn id="9327" xr3:uid="{EC3AEA7D-87DC-4CB4-A40A-A95A0802937E}" name="Column9311" dataDxfId="7212"/>
    <tableColumn id="9328" xr3:uid="{17507526-CFEA-45CD-A58C-3C79DE7B6F8E}" name="Column9312" dataDxfId="7211"/>
    <tableColumn id="9329" xr3:uid="{272B969A-D2E1-4236-BB41-318B3BB26554}" name="Column9313" dataDxfId="7210"/>
    <tableColumn id="9330" xr3:uid="{6AEE1B39-107D-493A-94B2-FC2B2B81EAAB}" name="Column9314" dataDxfId="7209"/>
    <tableColumn id="9331" xr3:uid="{9F8B4314-072E-484B-A4BE-46A1472A33B6}" name="Column9315" dataDxfId="7208"/>
    <tableColumn id="9332" xr3:uid="{C5FDE7B1-00AE-4310-A461-FEAE1FAFCDF0}" name="Column9316" dataDxfId="7207"/>
    <tableColumn id="9333" xr3:uid="{1C4184FA-F168-4659-8791-1017945FBD3C}" name="Column9317" dataDxfId="7206"/>
    <tableColumn id="9334" xr3:uid="{B50F1E6E-F678-4D68-8227-DA40FA5CD0B1}" name="Column9318" dataDxfId="7205"/>
    <tableColumn id="9335" xr3:uid="{7FB3C82E-A904-45E4-8E8E-0D8BC28DA930}" name="Column9319" dataDxfId="7204"/>
    <tableColumn id="9336" xr3:uid="{A0D4D31A-3736-431B-AADF-C60C35D3F75B}" name="Column9320" dataDxfId="7203"/>
    <tableColumn id="9337" xr3:uid="{129D1DFC-4836-47A5-A490-B10FAF9C6F6C}" name="Column9321" dataDxfId="7202"/>
    <tableColumn id="9338" xr3:uid="{66BADC33-D308-4D3A-AA11-C2B1BA2CD84A}" name="Column9322" dataDxfId="7201"/>
    <tableColumn id="9339" xr3:uid="{2FF1321E-9134-4E2E-BBDB-9E00BCB52924}" name="Column9323" dataDxfId="7200"/>
    <tableColumn id="9340" xr3:uid="{E0D17AB4-A243-4E90-B505-D0BA41767CE5}" name="Column9324" dataDxfId="7199"/>
    <tableColumn id="9341" xr3:uid="{16998D53-D9D4-48AE-8861-40E2169A58F7}" name="Column9325" dataDxfId="7198"/>
    <tableColumn id="9342" xr3:uid="{690812EA-0365-4574-BDD6-8168DB9AF910}" name="Column9326" dataDxfId="7197"/>
    <tableColumn id="9343" xr3:uid="{CDB199A0-8962-43B6-B5CD-7E2A87799C5E}" name="Column9327" dataDxfId="7196"/>
    <tableColumn id="9344" xr3:uid="{1FCFEC15-DED0-4E5B-B41A-20563F48C744}" name="Column9328" dataDxfId="7195"/>
    <tableColumn id="9345" xr3:uid="{BBD1DD51-B9F6-423A-B11E-65724AB89790}" name="Column9329" dataDxfId="7194"/>
    <tableColumn id="9346" xr3:uid="{C1E86B14-9343-463F-A59E-B85F7F096D98}" name="Column9330" dataDxfId="7193"/>
    <tableColumn id="9347" xr3:uid="{EB513A21-7F20-4E55-85B3-F970B8A9D3D6}" name="Column9331" dataDxfId="7192"/>
    <tableColumn id="9348" xr3:uid="{5FAC43F2-1372-43B7-AE1F-87A98272F301}" name="Column9332" dataDxfId="7191"/>
    <tableColumn id="9349" xr3:uid="{FCD5C3FF-D175-4A7C-9831-C91DD652997B}" name="Column9333" dataDxfId="7190"/>
    <tableColumn id="9350" xr3:uid="{A67D92AD-E23E-490F-A0C4-3762723E9FE8}" name="Column9334" dataDxfId="7189"/>
    <tableColumn id="9351" xr3:uid="{D8BD5CBF-3507-4EAA-8924-3F53D5769A3B}" name="Column9335" dataDxfId="7188"/>
    <tableColumn id="9352" xr3:uid="{B5C4BDA0-95A8-4895-8C2D-0811A40A61D9}" name="Column9336" dataDxfId="7187"/>
    <tableColumn id="9353" xr3:uid="{295B51DF-0426-41A5-B813-D93A814DF282}" name="Column9337" dataDxfId="7186"/>
    <tableColumn id="9354" xr3:uid="{6488F4A9-5964-4801-A054-5845923A197B}" name="Column9338" dataDxfId="7185"/>
    <tableColumn id="9355" xr3:uid="{DCF56410-C555-418E-876A-83BB5460C858}" name="Column9339" dataDxfId="7184"/>
    <tableColumn id="9356" xr3:uid="{47227868-CDCD-424C-B181-3EA770E1CE19}" name="Column9340" dataDxfId="7183"/>
    <tableColumn id="9357" xr3:uid="{98231DC3-2D21-4EEE-8D79-61A5228DF63D}" name="Column9341" dataDxfId="7182"/>
    <tableColumn id="9358" xr3:uid="{F4CCD5FE-A389-4AE7-B651-EBAB41D2CD52}" name="Column9342" dataDxfId="7181"/>
    <tableColumn id="9359" xr3:uid="{CEC6684D-13B3-40E0-A30E-5C18DA87F03B}" name="Column9343" dataDxfId="7180"/>
    <tableColumn id="9360" xr3:uid="{A28327C4-8C32-4CAC-A6E4-502110014678}" name="Column9344" dataDxfId="7179"/>
    <tableColumn id="9361" xr3:uid="{D18FF7D0-FF71-4780-B93B-A881A51E9778}" name="Column9345" dataDxfId="7178"/>
    <tableColumn id="9362" xr3:uid="{E3A01073-8580-403D-B4BB-A3AF7F2DA540}" name="Column9346" dataDxfId="7177"/>
    <tableColumn id="9363" xr3:uid="{BAD7FD12-DAA2-4300-AB19-C33A3E92CD48}" name="Column9347" dataDxfId="7176"/>
    <tableColumn id="9364" xr3:uid="{29F3BD1C-51C5-4889-96DE-DFF85566DDE0}" name="Column9348" dataDxfId="7175"/>
    <tableColumn id="9365" xr3:uid="{7041BE25-6693-437D-8731-1CBABDC5173A}" name="Column9349" dataDxfId="7174"/>
    <tableColumn id="9366" xr3:uid="{55AEC770-A7C5-4DF7-AA59-7751688434F8}" name="Column9350" dataDxfId="7173"/>
    <tableColumn id="9367" xr3:uid="{9BE8A87A-0741-47E0-B6A3-5186D791EFC2}" name="Column9351" dataDxfId="7172"/>
    <tableColumn id="9368" xr3:uid="{A4FF212C-45F4-409C-95A7-DFAE0E50369B}" name="Column9352" dataDxfId="7171"/>
    <tableColumn id="9369" xr3:uid="{77F75118-93C1-4BB9-BC2F-F9BAD5806A1D}" name="Column9353" dataDxfId="7170"/>
    <tableColumn id="9370" xr3:uid="{82D7F57F-9593-4E1D-B04B-CB96366D0B8A}" name="Column9354" dataDxfId="7169"/>
    <tableColumn id="9371" xr3:uid="{271E1E53-EA09-4D1C-AF05-2BCAB7BB2A13}" name="Column9355" dataDxfId="7168"/>
    <tableColumn id="9372" xr3:uid="{20E0838B-3755-4FE7-BD97-94FA853C5861}" name="Column9356" dataDxfId="7167"/>
    <tableColumn id="9373" xr3:uid="{6A506FED-DC9D-4C1B-90F4-3B6E1F2EF0AF}" name="Column9357" dataDxfId="7166"/>
    <tableColumn id="9374" xr3:uid="{3ADE9242-5BFF-4BCE-BDD0-F9688F6B3051}" name="Column9358" dataDxfId="7165"/>
    <tableColumn id="9375" xr3:uid="{B2E4CE45-6130-4042-BBAB-2CA269179CB7}" name="Column9359" dataDxfId="7164"/>
    <tableColumn id="9376" xr3:uid="{B3560C71-22B6-43BD-841E-E906F93D30F9}" name="Column9360" dataDxfId="7163"/>
    <tableColumn id="9377" xr3:uid="{C1962BD9-6D99-424C-9A2C-D0BA313E8A0D}" name="Column9361" dataDxfId="7162"/>
    <tableColumn id="9378" xr3:uid="{87309E4F-3E56-4A15-87D4-9F6E14DA8019}" name="Column9362" dataDxfId="7161"/>
    <tableColumn id="9379" xr3:uid="{9910CBE9-2C12-4C71-A35E-B33A1D178C01}" name="Column9363" dataDxfId="7160"/>
    <tableColumn id="9380" xr3:uid="{DA69ADE4-2FF2-4F27-B9B9-81ABB9FF1794}" name="Column9364" dataDxfId="7159"/>
    <tableColumn id="9381" xr3:uid="{F83C5DBF-C8D6-4567-A649-426D8AC4B38B}" name="Column9365" dataDxfId="7158"/>
    <tableColumn id="9382" xr3:uid="{75B589B6-5A09-4BC9-82B7-B43D8225ECF1}" name="Column9366" dataDxfId="7157"/>
    <tableColumn id="9383" xr3:uid="{B5CBAF92-2F94-4E8F-83AE-299488908033}" name="Column9367" dataDxfId="7156"/>
    <tableColumn id="9384" xr3:uid="{1C10D364-A97A-4059-ABD6-0941E5F99D83}" name="Column9368" dataDxfId="7155"/>
    <tableColumn id="9385" xr3:uid="{5CD1AF3E-BEFA-45DC-B92A-26FBA2435080}" name="Column9369" dataDxfId="7154"/>
    <tableColumn id="9386" xr3:uid="{88E54B23-E140-4791-964C-2685BBF80EFA}" name="Column9370" dataDxfId="7153"/>
    <tableColumn id="9387" xr3:uid="{0AAA8CCC-7570-41FE-948E-FD5B3FA4E20F}" name="Column9371" dataDxfId="7152"/>
    <tableColumn id="9388" xr3:uid="{ECB8A88D-A7ED-41DE-A694-03FAB2DE194A}" name="Column9372" dataDxfId="7151"/>
    <tableColumn id="9389" xr3:uid="{8782EC34-D05B-4EE9-A22A-39E9814056B6}" name="Column9373" dataDxfId="7150"/>
    <tableColumn id="9390" xr3:uid="{13AE61F0-8E22-4C1B-ACDD-04B8CFE5462C}" name="Column9374" dataDxfId="7149"/>
    <tableColumn id="9391" xr3:uid="{F5F4EB28-C4F1-459B-A3DB-A31E01E66C97}" name="Column9375" dataDxfId="7148"/>
    <tableColumn id="9392" xr3:uid="{7D7ADF83-4944-448F-B4B6-5B63CC792FB5}" name="Column9376" dataDxfId="7147"/>
    <tableColumn id="9393" xr3:uid="{A3278D85-3554-4B96-A59C-7D13886B38D9}" name="Column9377" dataDxfId="7146"/>
    <tableColumn id="9394" xr3:uid="{5026EEE5-1E1D-4EE9-BEA4-9904276524D6}" name="Column9378" dataDxfId="7145"/>
    <tableColumn id="9395" xr3:uid="{B68085A8-AEE7-4FE9-8050-159604666ADA}" name="Column9379" dataDxfId="7144"/>
    <tableColumn id="9396" xr3:uid="{FA4FA47C-134E-40A9-8785-A3D02EE319A7}" name="Column9380" dataDxfId="7143"/>
    <tableColumn id="9397" xr3:uid="{BCAB5BB8-D96F-4DA5-A7E2-5302BF5D8F6F}" name="Column9381" dataDxfId="7142"/>
    <tableColumn id="9398" xr3:uid="{2F438B38-4D10-44D1-B47A-B5DA18BBA133}" name="Column9382" dataDxfId="7141"/>
    <tableColumn id="9399" xr3:uid="{AFB35D5E-DFCE-4844-AE5A-F403E4970C7F}" name="Column9383" dataDxfId="7140"/>
    <tableColumn id="9400" xr3:uid="{D8C9E98A-E617-4D56-9C13-167C60630DE6}" name="Column9384" dataDxfId="7139"/>
    <tableColumn id="9401" xr3:uid="{140AFDFC-74EB-423E-8FF1-2BDC7CD348CE}" name="Column9385" dataDxfId="7138"/>
    <tableColumn id="9402" xr3:uid="{0ED81899-CB5C-4693-A4A7-B52609E742E9}" name="Column9386" dataDxfId="7137"/>
    <tableColumn id="9403" xr3:uid="{ABE5DFAC-8BC7-4A8A-A700-718C8963877B}" name="Column9387" dataDxfId="7136"/>
    <tableColumn id="9404" xr3:uid="{CC95C4F3-F6F9-47D0-B243-B8B01695B321}" name="Column9388" dataDxfId="7135"/>
    <tableColumn id="9405" xr3:uid="{F2D14D08-5C85-4A5B-B692-5F9211310FBB}" name="Column9389" dataDxfId="7134"/>
    <tableColumn id="9406" xr3:uid="{19A1DDED-A873-4FC5-A3FA-DE02D77A1421}" name="Column9390" dataDxfId="7133"/>
    <tableColumn id="9407" xr3:uid="{82C3C099-8F88-4622-ABA9-58BC0ABBB667}" name="Column9391" dataDxfId="7132"/>
    <tableColumn id="9408" xr3:uid="{572009B5-FF15-48DD-84FF-DB182A660991}" name="Column9392" dataDxfId="7131"/>
    <tableColumn id="9409" xr3:uid="{2795FF5B-50D0-4756-A2F8-43D90A28DA3B}" name="Column9393" dataDxfId="7130"/>
    <tableColumn id="9410" xr3:uid="{122DB9A0-38ED-44FA-8012-44DF6B85F025}" name="Column9394" dataDxfId="7129"/>
    <tableColumn id="9411" xr3:uid="{DCFE3D49-9E01-4211-A23D-180DFF49D65F}" name="Column9395" dataDxfId="7128"/>
    <tableColumn id="9412" xr3:uid="{AEAEC3C7-658E-46A1-9503-A237696E10E5}" name="Column9396" dataDxfId="7127"/>
    <tableColumn id="9413" xr3:uid="{D3A0E403-365F-4B34-B268-8788C881B986}" name="Column9397" dataDxfId="7126"/>
    <tableColumn id="9414" xr3:uid="{E6E9B93C-D661-48C3-81D3-CEE6EEDE7944}" name="Column9398" dataDxfId="7125"/>
    <tableColumn id="9415" xr3:uid="{9D257CA6-3DDF-42C9-AC7B-4537FB5A9272}" name="Column9399" dataDxfId="7124"/>
    <tableColumn id="9416" xr3:uid="{DB1CDAF9-5CA5-4957-B436-B1B998DF2A83}" name="Column9400" dataDxfId="7123"/>
    <tableColumn id="9417" xr3:uid="{8C86DE77-0029-4E3C-97BA-28F08A931B38}" name="Column9401" dataDxfId="7122"/>
    <tableColumn id="9418" xr3:uid="{59169A82-3B76-409C-AE4C-A4A15CAA3A16}" name="Column9402" dataDxfId="7121"/>
    <tableColumn id="9419" xr3:uid="{7EFED09F-02BE-4F12-97C5-96FA6102A1C0}" name="Column9403" dataDxfId="7120"/>
    <tableColumn id="9420" xr3:uid="{C2DC7DE8-FE3B-48AC-9B46-D5F5DF66DF21}" name="Column9404" dataDxfId="7119"/>
    <tableColumn id="9421" xr3:uid="{0FB432BC-6024-44F7-85AB-1933C1246227}" name="Column9405" dataDxfId="7118"/>
    <tableColumn id="9422" xr3:uid="{BEA1DC0F-0322-4778-B838-06B627F0A1B0}" name="Column9406" dataDxfId="7117"/>
    <tableColumn id="9423" xr3:uid="{BAAF58C0-DCF5-4308-A811-2B1E2C430E68}" name="Column9407" dataDxfId="7116"/>
    <tableColumn id="9424" xr3:uid="{B5B27DEB-0DBC-4043-A345-9C01DE3C02EA}" name="Column9408" dataDxfId="7115"/>
    <tableColumn id="9425" xr3:uid="{FA3E8A5E-8E9D-4CC9-BA76-3A79177992BE}" name="Column9409" dataDxfId="7114"/>
    <tableColumn id="9426" xr3:uid="{51F5CFF7-9E2E-4191-8CFD-83E538BEBB19}" name="Column9410" dataDxfId="7113"/>
    <tableColumn id="9427" xr3:uid="{E8C36D3C-33C7-4DD8-8B7A-2833848EC3BA}" name="Column9411" dataDxfId="7112"/>
    <tableColumn id="9428" xr3:uid="{907D7294-D5ED-4966-AA75-36772894A23A}" name="Column9412" dataDxfId="7111"/>
    <tableColumn id="9429" xr3:uid="{DAEE641D-9207-4658-B06F-348AA343E555}" name="Column9413" dataDxfId="7110"/>
    <tableColumn id="9430" xr3:uid="{F53F6072-8DFA-4A60-9A9D-A9EAC1AE8C86}" name="Column9414" dataDxfId="7109"/>
    <tableColumn id="9431" xr3:uid="{89945DCF-3B5A-4785-A413-964403C30A62}" name="Column9415" dataDxfId="7108"/>
    <tableColumn id="9432" xr3:uid="{7D0E1AA6-B22D-443C-A187-56B956C795AE}" name="Column9416" dataDxfId="7107"/>
    <tableColumn id="9433" xr3:uid="{F8C890A7-7ACE-47B0-9A36-1EC1719BC5B5}" name="Column9417" dataDxfId="7106"/>
    <tableColumn id="9434" xr3:uid="{C2DFE8DB-6DD8-477F-A350-F17A2C7FA101}" name="Column9418" dataDxfId="7105"/>
    <tableColumn id="9435" xr3:uid="{95289748-5147-408C-A571-2056F6C2D784}" name="Column9419" dataDxfId="7104"/>
    <tableColumn id="9436" xr3:uid="{FE3C2B3A-33EA-4A7B-8E62-5260942E40D9}" name="Column9420" dataDxfId="7103"/>
    <tableColumn id="9437" xr3:uid="{E9EF68F2-DBCB-4BF0-B325-A3DDA38F346C}" name="Column9421" dataDxfId="7102"/>
    <tableColumn id="9438" xr3:uid="{60E74C82-D2DD-4A33-A5B6-29C0D74C4537}" name="Column9422" dataDxfId="7101"/>
    <tableColumn id="9439" xr3:uid="{300CC699-7504-4E92-9640-1AF1F174ED1D}" name="Column9423" dataDxfId="7100"/>
    <tableColumn id="9440" xr3:uid="{79086DC8-5D3A-4DA5-83B2-BCE718094A95}" name="Column9424" dataDxfId="7099"/>
    <tableColumn id="9441" xr3:uid="{CF58F8BE-D7C7-4D18-9768-02B658178E2B}" name="Column9425" dataDxfId="7098"/>
    <tableColumn id="9442" xr3:uid="{F7FED8B9-7D3E-401E-A8BE-B775E25D75BA}" name="Column9426" dataDxfId="7097"/>
    <tableColumn id="9443" xr3:uid="{701CA9D7-BC46-409C-89F5-ABC2FC6CC81A}" name="Column9427" dataDxfId="7096"/>
    <tableColumn id="9444" xr3:uid="{F3E57BE7-8FFE-4080-8780-29966175E87E}" name="Column9428" dataDxfId="7095"/>
    <tableColumn id="9445" xr3:uid="{949305BE-065F-43FE-B599-B31F764395FA}" name="Column9429" dataDxfId="7094"/>
    <tableColumn id="9446" xr3:uid="{4A16E2E8-87A8-4FB9-A4F3-1E7F031367D0}" name="Column9430" dataDxfId="7093"/>
    <tableColumn id="9447" xr3:uid="{E835F163-B2D4-45EC-9D75-5C408E59F42E}" name="Column9431" dataDxfId="7092"/>
    <tableColumn id="9448" xr3:uid="{B7205D15-6255-4B13-BDF0-AA00543E6A22}" name="Column9432" dataDxfId="7091"/>
    <tableColumn id="9449" xr3:uid="{3DFF1BBC-E98F-414B-91D2-DF7CA3117715}" name="Column9433" dataDxfId="7090"/>
    <tableColumn id="9450" xr3:uid="{9F4222E8-1D64-4695-B3A6-463DF17F0C65}" name="Column9434" dataDxfId="7089"/>
    <tableColumn id="9451" xr3:uid="{9E51ADB5-EDE8-4EAB-A499-2DD17B5A8B75}" name="Column9435" dataDxfId="7088"/>
    <tableColumn id="9452" xr3:uid="{6B0552FE-5AA2-4CB2-AAB7-40169825B084}" name="Column9436" dataDxfId="7087"/>
    <tableColumn id="9453" xr3:uid="{3250CFBF-1D55-41C9-8838-6922F3E2B2D9}" name="Column9437" dataDxfId="7086"/>
    <tableColumn id="9454" xr3:uid="{58D8F31E-C8F1-45C5-A8F0-09F2FE1403E0}" name="Column9438" dataDxfId="7085"/>
    <tableColumn id="9455" xr3:uid="{6CA9BA3D-6E87-46DD-B2B1-26EDC9E04ED1}" name="Column9439" dataDxfId="7084"/>
    <tableColumn id="9456" xr3:uid="{2BD943D3-F168-4086-AE2D-F5014A4A26CC}" name="Column9440" dataDxfId="7083"/>
    <tableColumn id="9457" xr3:uid="{B6A53883-F711-43CF-BB71-EE15AB052045}" name="Column9441" dataDxfId="7082"/>
    <tableColumn id="9458" xr3:uid="{815001F7-DA31-47B6-BF3D-0EE0C521A210}" name="Column9442" dataDxfId="7081"/>
    <tableColumn id="9459" xr3:uid="{1659BC23-C4B6-44F4-B7D8-A5676C17AAB7}" name="Column9443" dataDxfId="7080"/>
    <tableColumn id="9460" xr3:uid="{9806BF86-3915-489D-977F-2B6BC600244B}" name="Column9444" dataDxfId="7079"/>
    <tableColumn id="9461" xr3:uid="{85AD96C5-B1EE-4D3D-810B-3C4A57DAF9A2}" name="Column9445" dataDxfId="7078"/>
    <tableColumn id="9462" xr3:uid="{96E49B58-D5B1-48DF-955B-2F99EAC7D593}" name="Column9446" dataDxfId="7077"/>
    <tableColumn id="9463" xr3:uid="{540597F7-0464-4692-AEB3-59E14FF475D3}" name="Column9447" dataDxfId="7076"/>
    <tableColumn id="9464" xr3:uid="{ED6E05BD-DE20-4BBB-B539-E2EE4F659222}" name="Column9448" dataDxfId="7075"/>
    <tableColumn id="9465" xr3:uid="{D56F1B1F-E355-4A48-8E0F-D8C6A403154C}" name="Column9449" dataDxfId="7074"/>
    <tableColumn id="9466" xr3:uid="{B3CE9DA2-EBFE-42B1-8AAE-464410AB0422}" name="Column9450" dataDxfId="7073"/>
    <tableColumn id="9467" xr3:uid="{9D2B496B-9479-41B7-91D5-3A9FB26A62D3}" name="Column9451" dataDxfId="7072"/>
    <tableColumn id="9468" xr3:uid="{C2C374FB-8DC8-439A-A1E9-191317685988}" name="Column9452" dataDxfId="7071"/>
    <tableColumn id="9469" xr3:uid="{88B49747-0BC4-4DE0-BA02-9F484C7DD4B0}" name="Column9453" dataDxfId="7070"/>
    <tableColumn id="9470" xr3:uid="{A23C59A9-92B4-4C68-BBB8-623AC9413919}" name="Column9454" dataDxfId="7069"/>
    <tableColumn id="9471" xr3:uid="{7BC174F9-359A-4F32-B84F-14D8A9A94402}" name="Column9455" dataDxfId="7068"/>
    <tableColumn id="9472" xr3:uid="{276E9B5E-AC62-4E3B-BA47-8F26DF8E4DE6}" name="Column9456" dataDxfId="7067"/>
    <tableColumn id="9473" xr3:uid="{EFA3E63E-E28F-449D-946F-2C8D35A2C77D}" name="Column9457" dataDxfId="7066"/>
    <tableColumn id="9474" xr3:uid="{EE0EAACB-4516-423B-9131-71DCD86545E6}" name="Column9458" dataDxfId="7065"/>
    <tableColumn id="9475" xr3:uid="{318A25C9-0FA3-4984-BE51-E303EFE4E231}" name="Column9459" dataDxfId="7064"/>
    <tableColumn id="9476" xr3:uid="{B61F7486-4EF3-48EB-A0A6-55A7EF51D603}" name="Column9460" dataDxfId="7063"/>
    <tableColumn id="9477" xr3:uid="{F89A4A4A-C34D-4657-B59D-EE83A4F245EC}" name="Column9461" dataDxfId="7062"/>
    <tableColumn id="9478" xr3:uid="{56CD2357-CE18-41A4-9FEB-94969391AAF9}" name="Column9462" dataDxfId="7061"/>
    <tableColumn id="9479" xr3:uid="{140C2E13-FCCE-44E9-9B7E-4751765FB351}" name="Column9463" dataDxfId="7060"/>
    <tableColumn id="9480" xr3:uid="{6C878F20-A91F-488A-A462-D5E1EFF7D195}" name="Column9464" dataDxfId="7059"/>
    <tableColumn id="9481" xr3:uid="{F4CF05A3-FED8-4C23-9CB7-DBC9BE74C579}" name="Column9465" dataDxfId="7058"/>
    <tableColumn id="9482" xr3:uid="{68A4DC68-EDA0-4CCE-B06B-B01A60AF1FE5}" name="Column9466" dataDxfId="7057"/>
    <tableColumn id="9483" xr3:uid="{23BEAC86-AC3B-487A-93EB-B1F1C1B5A2AC}" name="Column9467" dataDxfId="7056"/>
    <tableColumn id="9484" xr3:uid="{0F01232B-CDF1-400B-8C0E-F51B86663E1A}" name="Column9468" dataDxfId="7055"/>
    <tableColumn id="9485" xr3:uid="{B8EFD701-D582-48B3-BE11-A2A0D46D49D6}" name="Column9469" dataDxfId="7054"/>
    <tableColumn id="9486" xr3:uid="{FA8A8CE2-EEA4-4347-98AB-2B19A6141B1F}" name="Column9470" dataDxfId="7053"/>
    <tableColumn id="9487" xr3:uid="{B7611348-4A2D-42C6-AE2E-C07A0C33E88D}" name="Column9471" dataDxfId="7052"/>
    <tableColumn id="9488" xr3:uid="{5D36438C-1F98-4B9A-B153-8D5CBCB8E722}" name="Column9472" dataDxfId="7051"/>
    <tableColumn id="9489" xr3:uid="{665B9B51-8365-439A-94D9-E8BCC9F5D281}" name="Column9473" dataDxfId="7050"/>
    <tableColumn id="9490" xr3:uid="{F952B8FC-EFE4-4EC3-86B0-A2C6E8F1D5A1}" name="Column9474" dataDxfId="7049"/>
    <tableColumn id="9491" xr3:uid="{561D5824-F270-4E70-A7B6-674359CAC179}" name="Column9475" dataDxfId="7048"/>
    <tableColumn id="9492" xr3:uid="{AD220A86-FB19-4934-8649-0F64101666CB}" name="Column9476" dataDxfId="7047"/>
    <tableColumn id="9493" xr3:uid="{CFFB0E10-1811-4CA3-8BEF-1F2F66E5525D}" name="Column9477" dataDxfId="7046"/>
    <tableColumn id="9494" xr3:uid="{1748225B-E1C3-42EC-BAC2-851FDCDA156B}" name="Column9478" dataDxfId="7045"/>
    <tableColumn id="9495" xr3:uid="{BF7502D0-85E3-4461-BE8E-328C1CCF9FF6}" name="Column9479" dataDxfId="7044"/>
    <tableColumn id="9496" xr3:uid="{2C2766EB-98FF-47AD-8545-15464DBDBBCE}" name="Column9480" dataDxfId="7043"/>
    <tableColumn id="9497" xr3:uid="{0E119F20-D39A-4844-B9F8-C1B80ABCD1A6}" name="Column9481" dataDxfId="7042"/>
    <tableColumn id="9498" xr3:uid="{11B7824E-DED2-4F9D-A676-02E6282227B7}" name="Column9482" dataDxfId="7041"/>
    <tableColumn id="9499" xr3:uid="{2559BED4-0B9C-40AE-88E3-E8F624FC3AF9}" name="Column9483" dataDxfId="7040"/>
    <tableColumn id="9500" xr3:uid="{6796EB55-FC16-49F1-B3DE-58AB9245F92F}" name="Column9484" dataDxfId="7039"/>
    <tableColumn id="9501" xr3:uid="{4442F580-4848-4615-B2D8-EA0DF64F5B64}" name="Column9485" dataDxfId="7038"/>
    <tableColumn id="9502" xr3:uid="{49BEBF0E-67E9-418D-836C-A457AF39EABA}" name="Column9486" dataDxfId="7037"/>
    <tableColumn id="9503" xr3:uid="{DDCFC064-1811-4C00-96C9-208B11116AAF}" name="Column9487" dataDxfId="7036"/>
    <tableColumn id="9504" xr3:uid="{C74B7ED5-C06A-4D2C-B354-48E80E7EA0E3}" name="Column9488" dataDxfId="7035"/>
    <tableColumn id="9505" xr3:uid="{C46B5D64-F447-4859-9789-C4ADE331167C}" name="Column9489" dataDxfId="7034"/>
    <tableColumn id="9506" xr3:uid="{B6284CAF-EA14-4147-AF16-4A03BCC8A017}" name="Column9490" dataDxfId="7033"/>
    <tableColumn id="9507" xr3:uid="{CD7A3A83-841A-4864-976F-3FFE854CFC3D}" name="Column9491" dataDxfId="7032"/>
    <tableColumn id="9508" xr3:uid="{F0BA62B1-D5DF-43CB-9859-D4F38FA3CB0D}" name="Column9492" dataDxfId="7031"/>
    <tableColumn id="9509" xr3:uid="{80E4899A-7510-4D14-9867-2F967E059EB8}" name="Column9493" dataDxfId="7030"/>
    <tableColumn id="9510" xr3:uid="{8F8AA86F-4DC1-49D1-B758-A28BE14FFC19}" name="Column9494" dataDxfId="7029"/>
    <tableColumn id="9511" xr3:uid="{09D50CE4-FC7F-4041-91B9-3C8D7E26897F}" name="Column9495" dataDxfId="7028"/>
    <tableColumn id="9512" xr3:uid="{22B70A30-2AE4-4C18-8838-5A0405AFAE18}" name="Column9496" dataDxfId="7027"/>
    <tableColumn id="9513" xr3:uid="{76B3CF99-2073-4C47-AA1A-5B6EF41DF037}" name="Column9497" dataDxfId="7026"/>
    <tableColumn id="9514" xr3:uid="{9186A6AE-9C86-41D0-AB2B-87BF655B6D89}" name="Column9498" dataDxfId="7025"/>
    <tableColumn id="9515" xr3:uid="{55694D3B-90AA-4123-9E8A-FFC33798D9F5}" name="Column9499" dataDxfId="7024"/>
    <tableColumn id="9516" xr3:uid="{8403BEEC-E9C1-412E-BF26-DE9336273860}" name="Column9500" dataDxfId="7023"/>
    <tableColumn id="9517" xr3:uid="{5518AF0E-EDC6-4FC8-A952-6AAE83FF9792}" name="Column9501" dataDxfId="7022"/>
    <tableColumn id="9518" xr3:uid="{2E88472A-00D1-4E6F-B1E3-79A49DE8A9B4}" name="Column9502" dataDxfId="7021"/>
    <tableColumn id="9519" xr3:uid="{B31A7DCC-8F14-40E5-803D-757760552643}" name="Column9503" dataDxfId="7020"/>
    <tableColumn id="9520" xr3:uid="{D792CABD-B0E8-46C5-83CD-D644602B06C9}" name="Column9504" dataDxfId="7019"/>
    <tableColumn id="9521" xr3:uid="{CE03819C-6182-4473-8ECE-472CF170843D}" name="Column9505" dataDxfId="7018"/>
    <tableColumn id="9522" xr3:uid="{9DBD87C6-8B22-49E3-8468-289AA04E50C1}" name="Column9506" dataDxfId="7017"/>
    <tableColumn id="9523" xr3:uid="{82A0FD19-9F56-4FA4-AD9A-54FA69940DFB}" name="Column9507" dataDxfId="7016"/>
    <tableColumn id="9524" xr3:uid="{CCD4BC05-FEC9-4255-B852-64F1BAC4772E}" name="Column9508" dataDxfId="7015"/>
    <tableColumn id="9525" xr3:uid="{42DFED00-E9FB-45DF-B3BC-976608C48566}" name="Column9509" dataDxfId="7014"/>
    <tableColumn id="9526" xr3:uid="{D6DE2AE2-C661-4D75-A37A-2158ED156555}" name="Column9510" dataDxfId="7013"/>
    <tableColumn id="9527" xr3:uid="{6066771F-FCF4-48B3-B9F9-322F567E9F13}" name="Column9511" dataDxfId="7012"/>
    <tableColumn id="9528" xr3:uid="{BB15F186-B7D0-4C9A-B34F-8D7A6096F8A1}" name="Column9512" dataDxfId="7011"/>
    <tableColumn id="9529" xr3:uid="{50149CE7-7D31-463F-BE22-68911DCB3CD2}" name="Column9513" dataDxfId="7010"/>
    <tableColumn id="9530" xr3:uid="{F87F42BC-F392-4B2E-BE10-9F78BD47F3BF}" name="Column9514" dataDxfId="7009"/>
    <tableColumn id="9531" xr3:uid="{40FA7CC6-441A-48CC-B402-F6842639800F}" name="Column9515" dataDxfId="7008"/>
    <tableColumn id="9532" xr3:uid="{0163DAED-C960-4F61-A29E-12F2D5B6AB3F}" name="Column9516" dataDxfId="7007"/>
    <tableColumn id="9533" xr3:uid="{10B192E4-939A-4B8F-8BF6-BBB71083D6F9}" name="Column9517" dataDxfId="7006"/>
    <tableColumn id="9534" xr3:uid="{E564E7DE-C9F2-43B9-BFBE-C6CC1B8FB93B}" name="Column9518" dataDxfId="7005"/>
    <tableColumn id="9535" xr3:uid="{4D77DCE8-E1B1-4B13-8BF1-47E45FC7BA09}" name="Column9519" dataDxfId="7004"/>
    <tableColumn id="9536" xr3:uid="{E8462B2D-4C84-44BA-B585-20AE2CD242DC}" name="Column9520" dataDxfId="7003"/>
    <tableColumn id="9537" xr3:uid="{C535CCFC-8DE2-422A-A090-C60018A8A5C9}" name="Column9521" dataDxfId="7002"/>
    <tableColumn id="9538" xr3:uid="{8CDCBF83-EC54-49D6-813F-6E55031487C7}" name="Column9522" dataDxfId="7001"/>
    <tableColumn id="9539" xr3:uid="{E24E898F-68F7-426A-9422-270EE3895475}" name="Column9523" dataDxfId="7000"/>
    <tableColumn id="9540" xr3:uid="{E86B10C4-C5EA-4C6A-B0A4-5B7AB2B031C4}" name="Column9524" dataDxfId="6999"/>
    <tableColumn id="9541" xr3:uid="{BE514EF2-6900-4D93-B56A-91042F188A71}" name="Column9525" dataDxfId="6998"/>
    <tableColumn id="9542" xr3:uid="{A2F88F5C-4221-4131-BD8A-00F3482914D7}" name="Column9526" dataDxfId="6997"/>
    <tableColumn id="9543" xr3:uid="{063F1D41-9636-4B25-8A1A-9CD6452A9E71}" name="Column9527" dataDxfId="6996"/>
    <tableColumn id="9544" xr3:uid="{2182829B-85FB-4BA9-B1F7-03E87851CE3B}" name="Column9528" dataDxfId="6995"/>
    <tableColumn id="9545" xr3:uid="{D6C39001-AE38-40E0-85DA-C0C322F13424}" name="Column9529" dataDxfId="6994"/>
    <tableColumn id="9546" xr3:uid="{248E5717-BDE7-46BB-ADEF-AB46940343D1}" name="Column9530" dataDxfId="6993"/>
    <tableColumn id="9547" xr3:uid="{A7260D87-F513-45D4-95B5-57F831876924}" name="Column9531" dataDxfId="6992"/>
    <tableColumn id="9548" xr3:uid="{A224FBFD-34F6-4750-BE2B-1995A0A9C57A}" name="Column9532" dataDxfId="6991"/>
    <tableColumn id="9549" xr3:uid="{E33FC3AB-BE98-47DE-924A-43668E6AFE6F}" name="Column9533" dataDxfId="6990"/>
    <tableColumn id="9550" xr3:uid="{D3C27CAC-B103-4ABA-AFAA-1CB377E1BF54}" name="Column9534" dataDxfId="6989"/>
    <tableColumn id="9551" xr3:uid="{D773E4DC-2CF9-49DF-93CA-F5C254A6DBAF}" name="Column9535" dataDxfId="6988"/>
    <tableColumn id="9552" xr3:uid="{B441C13B-5740-4605-BEF0-72C3A4869E44}" name="Column9536" dataDxfId="6987"/>
    <tableColumn id="9553" xr3:uid="{971A8A58-CE9D-4E5A-BE86-4F7772EBD1DF}" name="Column9537" dataDxfId="6986"/>
    <tableColumn id="9554" xr3:uid="{091CF44B-C996-4F4E-82A1-18E49845233A}" name="Column9538" dataDxfId="6985"/>
    <tableColumn id="9555" xr3:uid="{74761717-CABB-4911-940D-59350D5002B5}" name="Column9539" dataDxfId="6984"/>
    <tableColumn id="9556" xr3:uid="{2D1CDD3B-F121-415B-83ED-5322034737D8}" name="Column9540" dataDxfId="6983"/>
    <tableColumn id="9557" xr3:uid="{4063C8E4-8BC8-447F-BE32-0B0913D2C17E}" name="Column9541" dataDxfId="6982"/>
    <tableColumn id="9558" xr3:uid="{6E64E867-B623-4D83-8D02-C0075133C716}" name="Column9542" dataDxfId="6981"/>
    <tableColumn id="9559" xr3:uid="{6EF48E6E-6EDD-4805-B0C8-7D01CCE938C2}" name="Column9543" dataDxfId="6980"/>
    <tableColumn id="9560" xr3:uid="{021F51F9-F86B-4E80-9DF2-4F099FE8C309}" name="Column9544" dataDxfId="6979"/>
    <tableColumn id="9561" xr3:uid="{C8275D42-8461-49D7-A932-4D04F9A75A69}" name="Column9545" dataDxfId="6978"/>
    <tableColumn id="9562" xr3:uid="{EAB19CF7-147B-4080-822E-B3DAACA02928}" name="Column9546" dataDxfId="6977"/>
    <tableColumn id="9563" xr3:uid="{A5EF3074-74C2-4EDB-95B6-6F8DC26FA20D}" name="Column9547" dataDxfId="6976"/>
    <tableColumn id="9564" xr3:uid="{3D60C442-1971-4C7C-A42F-8208EE52405A}" name="Column9548" dataDxfId="6975"/>
    <tableColumn id="9565" xr3:uid="{789B76C7-59E2-499F-B148-3B14FA9160C2}" name="Column9549" dataDxfId="6974"/>
    <tableColumn id="9566" xr3:uid="{AAB6ACF1-5227-48C2-95CC-DF9CAC0C65CF}" name="Column9550" dataDxfId="6973"/>
    <tableColumn id="9567" xr3:uid="{B3E733C5-8FBE-4C0F-AFAA-FEF8475C6DE1}" name="Column9551" dataDxfId="6972"/>
    <tableColumn id="9568" xr3:uid="{D1B28CDF-706A-4018-AB7A-025712B6D01E}" name="Column9552" dataDxfId="6971"/>
    <tableColumn id="9569" xr3:uid="{08EC772C-0258-4024-B65F-18901AD336FE}" name="Column9553" dataDxfId="6970"/>
    <tableColumn id="9570" xr3:uid="{3DECEB79-A662-4FE4-A655-C75B56B747EB}" name="Column9554" dataDxfId="6969"/>
    <tableColumn id="9571" xr3:uid="{2356BEA2-D935-455F-ABA7-AA8F0ACF7634}" name="Column9555" dataDxfId="6968"/>
    <tableColumn id="9572" xr3:uid="{961DC095-816B-46BC-9D51-4E2F64C3D68F}" name="Column9556" dataDxfId="6967"/>
    <tableColumn id="9573" xr3:uid="{CF122D01-1AAC-4AAC-AA69-8D0FC50F06DC}" name="Column9557" dataDxfId="6966"/>
    <tableColumn id="9574" xr3:uid="{DC1A7B64-F416-4795-A199-6E4C6F1D267B}" name="Column9558" dataDxfId="6965"/>
    <tableColumn id="9575" xr3:uid="{976C8681-57D0-41B2-9B03-8D726A9C47B9}" name="Column9559" dataDxfId="6964"/>
    <tableColumn id="9576" xr3:uid="{0BF191AF-D8C3-4C30-9669-B1D907CD68EB}" name="Column9560" dataDxfId="6963"/>
    <tableColumn id="9577" xr3:uid="{C45AF031-F3F4-4ADA-BF57-88D348DC2EF2}" name="Column9561" dataDxfId="6962"/>
    <tableColumn id="9578" xr3:uid="{0B4276A4-6EF1-4C65-896D-BB3EE462AE6F}" name="Column9562" dataDxfId="6961"/>
    <tableColumn id="9579" xr3:uid="{DE1AD135-718D-4359-9448-0ED262282320}" name="Column9563" dataDxfId="6960"/>
    <tableColumn id="9580" xr3:uid="{5A3496A2-C291-4EA1-81F1-C7FC045636EE}" name="Column9564" dataDxfId="6959"/>
    <tableColumn id="9581" xr3:uid="{9B8ACC36-786E-48F6-99E7-E24CEFF3AEE7}" name="Column9565" dataDxfId="6958"/>
    <tableColumn id="9582" xr3:uid="{D18F3288-6C49-4D9E-A6BF-60FA6BE77411}" name="Column9566" dataDxfId="6957"/>
    <tableColumn id="9583" xr3:uid="{356C23F7-ECAC-4C8E-94B7-DDFBC3AD1AF9}" name="Column9567" dataDxfId="6956"/>
    <tableColumn id="9584" xr3:uid="{76ABC79B-E676-423A-9C36-0FA6FAE4618A}" name="Column9568" dataDxfId="6955"/>
    <tableColumn id="9585" xr3:uid="{535C2A26-17EB-4E7E-8066-BF0FF60D9AC2}" name="Column9569" dataDxfId="6954"/>
    <tableColumn id="9586" xr3:uid="{CECE2A35-15E1-451F-926B-2F628511C50B}" name="Column9570" dataDxfId="6953"/>
    <tableColumn id="9587" xr3:uid="{72D6A983-FD02-4C79-A82F-0B4A255A643D}" name="Column9571" dataDxfId="6952"/>
    <tableColumn id="9588" xr3:uid="{B2907678-66F9-408C-A307-10837251F6E2}" name="Column9572" dataDxfId="6951"/>
    <tableColumn id="9589" xr3:uid="{384F8462-A3B8-473E-B3E5-F3141C6F4030}" name="Column9573" dataDxfId="6950"/>
    <tableColumn id="9590" xr3:uid="{40AB326B-4A3F-48A3-9FED-B38AE8CE2BBC}" name="Column9574" dataDxfId="6949"/>
    <tableColumn id="9591" xr3:uid="{A3CB49B4-19D7-46FF-A489-338C1816F0CD}" name="Column9575" dataDxfId="6948"/>
    <tableColumn id="9592" xr3:uid="{CF48CB53-C827-4924-A5F4-321388D4E18D}" name="Column9576" dataDxfId="6947"/>
    <tableColumn id="9593" xr3:uid="{870C9206-9F69-421E-BB21-3F2BF4E30B1C}" name="Column9577" dataDxfId="6946"/>
    <tableColumn id="9594" xr3:uid="{1CB9F059-AE38-444E-9D94-6587F5AEAE19}" name="Column9578" dataDxfId="6945"/>
    <tableColumn id="9595" xr3:uid="{3E7E3459-045F-42D2-879D-69A6B46D7CCA}" name="Column9579" dataDxfId="6944"/>
    <tableColumn id="9596" xr3:uid="{A4A09E06-02E0-495A-8F66-DCEA45F26280}" name="Column9580" dataDxfId="6943"/>
    <tableColumn id="9597" xr3:uid="{AC23AE92-E2C4-4592-9194-255BEDFA09B0}" name="Column9581" dataDxfId="6942"/>
    <tableColumn id="9598" xr3:uid="{9D57D153-8881-4B95-97F8-94239B943A0B}" name="Column9582" dataDxfId="6941"/>
    <tableColumn id="9599" xr3:uid="{FF76784B-D3B8-4D3E-90C4-FB1D81A85948}" name="Column9583" dataDxfId="6940"/>
    <tableColumn id="9600" xr3:uid="{AA78FC43-7761-4130-845F-70F13356825E}" name="Column9584" dataDxfId="6939"/>
    <tableColumn id="9601" xr3:uid="{8E1A066D-1344-4E57-B7BF-5779C2B4541E}" name="Column9585" dataDxfId="6938"/>
    <tableColumn id="9602" xr3:uid="{F5646427-89C8-4B43-983A-C715D3847A46}" name="Column9586" dataDxfId="6937"/>
    <tableColumn id="9603" xr3:uid="{B153153F-8702-4724-9F68-DBF196132D1A}" name="Column9587" dataDxfId="6936"/>
    <tableColumn id="9604" xr3:uid="{D1C6DCB6-F394-4168-A7B9-91262237B8CE}" name="Column9588" dataDxfId="6935"/>
    <tableColumn id="9605" xr3:uid="{AF5414B8-CF28-42BB-BB23-4DC5B7E466A4}" name="Column9589" dataDxfId="6934"/>
    <tableColumn id="9606" xr3:uid="{B2E1C269-8478-4575-8336-A697CF1833C3}" name="Column9590" dataDxfId="6933"/>
    <tableColumn id="9607" xr3:uid="{EA7E4FC2-9887-494B-8A89-D69B9A4D0225}" name="Column9591" dataDxfId="6932"/>
    <tableColumn id="9608" xr3:uid="{BA870D46-CDDC-469D-8356-1A0A5A2D6105}" name="Column9592" dataDxfId="6931"/>
    <tableColumn id="9609" xr3:uid="{18BDB57A-0BA0-416B-B71D-5E91C139A52D}" name="Column9593" dataDxfId="6930"/>
    <tableColumn id="9610" xr3:uid="{11B1F2E7-F2BD-453B-8435-579DE2C45D2C}" name="Column9594" dataDxfId="6929"/>
    <tableColumn id="9611" xr3:uid="{00F0ACFE-D4C6-4C2E-8035-EF22D66DB64D}" name="Column9595" dataDxfId="6928"/>
    <tableColumn id="9612" xr3:uid="{7ACC84D2-1DD2-4C59-B9D0-4D81B91F3BA9}" name="Column9596" dataDxfId="6927"/>
    <tableColumn id="9613" xr3:uid="{E18F0FDE-E1D8-453B-A8FB-8574D12BAF96}" name="Column9597" dataDxfId="6926"/>
    <tableColumn id="9614" xr3:uid="{6891E2A3-321B-4A88-9C5E-8A0A4DB36D40}" name="Column9598" dataDxfId="6925"/>
    <tableColumn id="9615" xr3:uid="{53159960-8E5B-4C95-A510-65694788749B}" name="Column9599" dataDxfId="6924"/>
    <tableColumn id="9616" xr3:uid="{47D1180E-68ED-444C-802D-581D29DD8D61}" name="Column9600" dataDxfId="6923"/>
    <tableColumn id="9617" xr3:uid="{391E2C53-46B0-4675-9828-433E5F249CAB}" name="Column9601" dataDxfId="6922"/>
    <tableColumn id="9618" xr3:uid="{3F727016-E11C-4FB4-8131-D288B8504E7A}" name="Column9602" dataDxfId="6921"/>
    <tableColumn id="9619" xr3:uid="{06E9B861-AFCD-4E3B-86C4-8B59C891CE2A}" name="Column9603" dataDxfId="6920"/>
    <tableColumn id="9620" xr3:uid="{07A39FFB-E3D2-4648-9E16-C6C1ECDDC74C}" name="Column9604" dataDxfId="6919"/>
    <tableColumn id="9621" xr3:uid="{7BD15F99-49DB-4B8E-9C0B-FD74D34D2BDA}" name="Column9605" dataDxfId="6918"/>
    <tableColumn id="9622" xr3:uid="{8AE70727-C59E-4FF3-BC8A-33A5D6376C23}" name="Column9606" dataDxfId="6917"/>
    <tableColumn id="9623" xr3:uid="{1157F257-15F9-4467-BBC7-5560B5E9B553}" name="Column9607" dataDxfId="6916"/>
    <tableColumn id="9624" xr3:uid="{F4AEE9BE-2286-4F67-9F09-9D82086B3D97}" name="Column9608" dataDxfId="6915"/>
    <tableColumn id="9625" xr3:uid="{45D25658-CEED-44FB-999A-1B51B65EAFD8}" name="Column9609" dataDxfId="6914"/>
    <tableColumn id="9626" xr3:uid="{B549A9BA-B21E-4926-9082-9C5F871F03EE}" name="Column9610" dataDxfId="6913"/>
    <tableColumn id="9627" xr3:uid="{9E6386F5-1905-444B-AD39-304899546F6E}" name="Column9611" dataDxfId="6912"/>
    <tableColumn id="9628" xr3:uid="{AC18D4D9-4127-4B03-B100-77FB637F5722}" name="Column9612" dataDxfId="6911"/>
    <tableColumn id="9629" xr3:uid="{64B186D3-5D16-4AEB-B112-0DC351B4FBA1}" name="Column9613" dataDxfId="6910"/>
    <tableColumn id="9630" xr3:uid="{2CF99993-DB94-49B7-833B-531824DE3324}" name="Column9614" dataDxfId="6909"/>
    <tableColumn id="9631" xr3:uid="{CA0D10D2-3696-40EC-89EE-9620D639871F}" name="Column9615" dataDxfId="6908"/>
    <tableColumn id="9632" xr3:uid="{0D109B64-5C70-4689-AAEA-4072D6B84A67}" name="Column9616" dataDxfId="6907"/>
    <tableColumn id="9633" xr3:uid="{00AF213A-CC95-46A0-8D3E-6FB2A156F013}" name="Column9617" dataDxfId="6906"/>
    <tableColumn id="9634" xr3:uid="{6ABFC10F-D6CD-4FEF-B3BA-C93A2C9AAD5D}" name="Column9618" dataDxfId="6905"/>
    <tableColumn id="9635" xr3:uid="{20B2E757-CA9B-4751-9294-E5D69A1ED854}" name="Column9619" dataDxfId="6904"/>
    <tableColumn id="9636" xr3:uid="{78022086-C940-4202-A840-240363D9EC60}" name="Column9620" dataDxfId="6903"/>
    <tableColumn id="9637" xr3:uid="{F08BF861-9A63-4D10-8220-123A40AD0478}" name="Column9621" dataDxfId="6902"/>
    <tableColumn id="9638" xr3:uid="{CB86E8C6-9E64-460C-9107-2FC4686FAF7B}" name="Column9622" dataDxfId="6901"/>
    <tableColumn id="9639" xr3:uid="{4602889D-E8CC-4EAE-A645-D20C79A06F2A}" name="Column9623" dataDxfId="6900"/>
    <tableColumn id="9640" xr3:uid="{7976F4B0-FAAB-4F8D-8803-52E03DE1177D}" name="Column9624" dataDxfId="6899"/>
    <tableColumn id="9641" xr3:uid="{2DF7F072-F265-459A-96FD-AE7661E13031}" name="Column9625" dataDxfId="6898"/>
    <tableColumn id="9642" xr3:uid="{19986691-2F31-4B63-8CB6-7D62DAA127D1}" name="Column9626" dataDxfId="6897"/>
    <tableColumn id="9643" xr3:uid="{E5EFBD36-FC75-4586-AFF0-1A70A7E44E93}" name="Column9627" dataDxfId="6896"/>
    <tableColumn id="9644" xr3:uid="{4F8249A7-D951-4550-B194-51F6ED26AB3B}" name="Column9628" dataDxfId="6895"/>
    <tableColumn id="9645" xr3:uid="{0FCF070D-E011-4BC4-8AE2-DCC43A7C4B56}" name="Column9629" dataDxfId="6894"/>
    <tableColumn id="9646" xr3:uid="{CFC7F978-2C9A-40AC-A5EE-01BF865ACF39}" name="Column9630" dataDxfId="6893"/>
    <tableColumn id="9647" xr3:uid="{0B193F7C-2482-4AE5-B3AD-5121DC2A1439}" name="Column9631" dataDxfId="6892"/>
    <tableColumn id="9648" xr3:uid="{D69D2655-33D0-405D-ABBF-CA57C4BFC1D4}" name="Column9632" dataDxfId="6891"/>
    <tableColumn id="9649" xr3:uid="{C0794F3C-6260-4D7F-8596-57425703A155}" name="Column9633" dataDxfId="6890"/>
    <tableColumn id="9650" xr3:uid="{9D7A8FCE-0314-4420-BC09-5BC8F212F89F}" name="Column9634" dataDxfId="6889"/>
    <tableColumn id="9651" xr3:uid="{93BB3AFB-FC8B-4AE9-B0CE-055BF13678DB}" name="Column9635" dataDxfId="6888"/>
    <tableColumn id="9652" xr3:uid="{19CD3EA6-0331-4564-AAB4-BC739579F78C}" name="Column9636" dataDxfId="6887"/>
    <tableColumn id="9653" xr3:uid="{49E7E29D-A323-411E-B680-8EA29B34806D}" name="Column9637" dataDxfId="6886"/>
    <tableColumn id="9654" xr3:uid="{4DB2B80B-3053-4720-9D5F-F704AFD8DBA8}" name="Column9638" dataDxfId="6885"/>
    <tableColumn id="9655" xr3:uid="{5D150A1F-798C-4BCF-A7C0-760FAFC39401}" name="Column9639" dataDxfId="6884"/>
    <tableColumn id="9656" xr3:uid="{064FA101-A518-4CDA-8EDC-08F81BF9ABB7}" name="Column9640" dataDxfId="6883"/>
    <tableColumn id="9657" xr3:uid="{51CD86AC-007B-4056-8CCB-2AEDBEA9D209}" name="Column9641" dataDxfId="6882"/>
    <tableColumn id="9658" xr3:uid="{8FE87C83-F8E5-4844-9264-140557146790}" name="Column9642" dataDxfId="6881"/>
    <tableColumn id="9659" xr3:uid="{2E0311E7-CD74-49FA-9872-9F34CEA3F056}" name="Column9643" dataDxfId="6880"/>
    <tableColumn id="9660" xr3:uid="{F79AB500-EDDC-496B-9F45-AED8A3786866}" name="Column9644" dataDxfId="6879"/>
    <tableColumn id="9661" xr3:uid="{84F7E874-EB9A-4343-ACE3-E0D7C087145D}" name="Column9645" dataDxfId="6878"/>
    <tableColumn id="9662" xr3:uid="{EEA55C6E-0C9D-407C-A662-50EA0232405E}" name="Column9646" dataDxfId="6877"/>
    <tableColumn id="9663" xr3:uid="{9C11A6A4-2481-4425-A49E-B4E368B409FC}" name="Column9647" dataDxfId="6876"/>
    <tableColumn id="9664" xr3:uid="{C9594369-B73C-4CB7-BE1D-A4907F65DB96}" name="Column9648" dataDxfId="6875"/>
    <tableColumn id="9665" xr3:uid="{622AC87A-5E5F-444C-A6AC-4383555C9A4E}" name="Column9649" dataDxfId="6874"/>
    <tableColumn id="9666" xr3:uid="{99BD1AB4-57A6-4469-AF16-60F6D41B0661}" name="Column9650" dataDxfId="6873"/>
    <tableColumn id="9667" xr3:uid="{2000F167-E370-401C-A515-45A1D45F85EB}" name="Column9651" dataDxfId="6872"/>
    <tableColumn id="9668" xr3:uid="{9EC113BE-1639-49AC-9F3E-E2E0E174F256}" name="Column9652" dataDxfId="6871"/>
    <tableColumn id="9669" xr3:uid="{267AFF5F-D046-42ED-B74F-455A537E7DD7}" name="Column9653" dataDxfId="6870"/>
    <tableColumn id="9670" xr3:uid="{3B2F5FC2-6502-4513-AF42-030123195BAA}" name="Column9654" dataDxfId="6869"/>
    <tableColumn id="9671" xr3:uid="{12DA7276-8317-4859-8B52-7D77763743E9}" name="Column9655" dataDxfId="6868"/>
    <tableColumn id="9672" xr3:uid="{1340B0AC-E42F-4122-9091-0EED0635CD35}" name="Column9656" dataDxfId="6867"/>
    <tableColumn id="9673" xr3:uid="{FEF68F99-1510-4516-BA27-0867D19C60B0}" name="Column9657" dataDxfId="6866"/>
    <tableColumn id="9674" xr3:uid="{F3C5F179-D565-496D-96C4-B7D664E6C028}" name="Column9658" dataDxfId="6865"/>
    <tableColumn id="9675" xr3:uid="{5BC5E634-DFC9-4675-A271-F324D8BFFC30}" name="Column9659" dataDxfId="6864"/>
    <tableColumn id="9676" xr3:uid="{702B2BD0-A7E8-477C-AE8F-AA10AC96FC8E}" name="Column9660" dataDxfId="6863"/>
    <tableColumn id="9677" xr3:uid="{80119528-14C1-404E-82BF-85C0D8BD4A4D}" name="Column9661" dataDxfId="6862"/>
    <tableColumn id="9678" xr3:uid="{667BD0AD-77BB-40B9-A37D-CF2C273CF6A0}" name="Column9662" dataDxfId="6861"/>
    <tableColumn id="9679" xr3:uid="{300BA02F-647A-4E9F-999B-D74285CA7EF6}" name="Column9663" dataDxfId="6860"/>
    <tableColumn id="9680" xr3:uid="{863E5849-482E-4F22-8614-960E05A1044B}" name="Column9664" dataDxfId="6859"/>
    <tableColumn id="9681" xr3:uid="{B09F4C09-DE0E-4C89-BC3A-44C03AFF5B04}" name="Column9665" dataDxfId="6858"/>
    <tableColumn id="9682" xr3:uid="{BE94F9FF-F46B-4302-AC5C-357590E38681}" name="Column9666" dataDxfId="6857"/>
    <tableColumn id="9683" xr3:uid="{6D671671-5BFC-4686-A042-C9154A95AB48}" name="Column9667" dataDxfId="6856"/>
    <tableColumn id="9684" xr3:uid="{242B4ED3-F84E-4357-A9CF-BB0A875A005F}" name="Column9668" dataDxfId="6855"/>
    <tableColumn id="9685" xr3:uid="{C0CA48FC-CD43-4843-8A62-4A1B036BDCDD}" name="Column9669" dataDxfId="6854"/>
    <tableColumn id="9686" xr3:uid="{5C855A58-FF0E-4FDD-809D-FA320505DD0D}" name="Column9670" dataDxfId="6853"/>
    <tableColumn id="9687" xr3:uid="{8553B262-E9C6-485F-B013-8CB1BE6154E6}" name="Column9671" dataDxfId="6852"/>
    <tableColumn id="9688" xr3:uid="{CFCF5258-834E-4E93-99C3-1B09379921F0}" name="Column9672" dataDxfId="6851"/>
    <tableColumn id="9689" xr3:uid="{0126FF62-576A-477A-84C1-CC7FD6CAE2F5}" name="Column9673" dataDxfId="6850"/>
    <tableColumn id="9690" xr3:uid="{F3915D6F-55A3-4838-BCDE-43D9132225D0}" name="Column9674" dataDxfId="6849"/>
    <tableColumn id="9691" xr3:uid="{DCC5D2FA-F9A9-4E28-99E3-EC66BFFF15CD}" name="Column9675" dataDxfId="6848"/>
    <tableColumn id="9692" xr3:uid="{ADAD93B7-A3F2-4BA1-BBAE-4A0EAA48549F}" name="Column9676" dataDxfId="6847"/>
    <tableColumn id="9693" xr3:uid="{FBF43D0D-43D7-4CAB-9C38-F6F3AA6B4BF5}" name="Column9677" dataDxfId="6846"/>
    <tableColumn id="9694" xr3:uid="{7759E0BC-BB67-49E6-9D77-553A5DC1D02E}" name="Column9678" dataDxfId="6845"/>
    <tableColumn id="9695" xr3:uid="{31CCAD33-B208-4B6C-A2AD-0CC1CD14AC69}" name="Column9679" dataDxfId="6844"/>
    <tableColumn id="9696" xr3:uid="{897A82F9-DCCE-4A0A-9270-5741F14361AE}" name="Column9680" dataDxfId="6843"/>
    <tableColumn id="9697" xr3:uid="{C5CC4976-8834-4DCD-B11C-FC75714614B4}" name="Column9681" dataDxfId="6842"/>
    <tableColumn id="9698" xr3:uid="{09F4C063-0004-477C-B13E-5A6CEA3ED16D}" name="Column9682" dataDxfId="6841"/>
    <tableColumn id="9699" xr3:uid="{BB7A499B-DCE6-472D-8228-08BBF26AB5CA}" name="Column9683" dataDxfId="6840"/>
    <tableColumn id="9700" xr3:uid="{D1C50C36-3D11-4E24-80A4-2029D3D06F7F}" name="Column9684" dataDxfId="6839"/>
    <tableColumn id="9701" xr3:uid="{71727201-C47A-4A4F-B0F4-C08560FAAED2}" name="Column9685" dataDxfId="6838"/>
    <tableColumn id="9702" xr3:uid="{303CBD7D-4CB6-4873-8832-0213B5953C11}" name="Column9686" dataDxfId="6837"/>
    <tableColumn id="9703" xr3:uid="{7D6831C3-9FE7-45DA-89B6-C75E67BEEAB9}" name="Column9687" dataDxfId="6836"/>
    <tableColumn id="9704" xr3:uid="{9446AC1F-20BD-4AC4-8AFA-0E213AB57C51}" name="Column9688" dataDxfId="6835"/>
    <tableColumn id="9705" xr3:uid="{1B208352-8C82-4CE1-9251-3D147D594208}" name="Column9689" dataDxfId="6834"/>
    <tableColumn id="9706" xr3:uid="{F186698E-3BE1-4A82-9594-74B6B7025D65}" name="Column9690" dataDxfId="6833"/>
    <tableColumn id="9707" xr3:uid="{EC8C9E3F-8E8B-45DE-9B45-B86586354EE7}" name="Column9691" dataDxfId="6832"/>
    <tableColumn id="9708" xr3:uid="{CC50234C-9E68-4DD5-A526-E59686F29581}" name="Column9692" dataDxfId="6831"/>
    <tableColumn id="9709" xr3:uid="{1B756CBD-FEEF-4F95-839B-5E5E29499D27}" name="Column9693" dataDxfId="6830"/>
    <tableColumn id="9710" xr3:uid="{80F1EB90-3306-455E-AD0C-6E5B0B22BF0A}" name="Column9694" dataDxfId="6829"/>
    <tableColumn id="9711" xr3:uid="{5493BE33-D3BF-4A3E-9CDD-CBBB9B71CCAD}" name="Column9695" dataDxfId="6828"/>
    <tableColumn id="9712" xr3:uid="{E7257A0D-457B-465D-8A97-58B1D807EE79}" name="Column9696" dataDxfId="6827"/>
    <tableColumn id="9713" xr3:uid="{EC2427ED-C5B8-4E9A-8570-8C7AA24343B6}" name="Column9697" dataDxfId="6826"/>
    <tableColumn id="9714" xr3:uid="{D58FCF95-2D9B-44F8-B363-EA827EFB6181}" name="Column9698" dataDxfId="6825"/>
    <tableColumn id="9715" xr3:uid="{F00276AF-2AB0-42EF-9426-F14C5820154E}" name="Column9699" dataDxfId="6824"/>
    <tableColumn id="9716" xr3:uid="{9EF596E4-AE16-44A7-82F6-DF376AF1F444}" name="Column9700" dataDxfId="6823"/>
    <tableColumn id="9717" xr3:uid="{2EBEBD6F-4F2A-4C5E-AF20-4B328C1BCD8A}" name="Column9701" dataDxfId="6822"/>
    <tableColumn id="9718" xr3:uid="{C402673F-D424-4D6A-B50D-0B96321F5144}" name="Column9702" dataDxfId="6821"/>
    <tableColumn id="9719" xr3:uid="{749DD79B-95FD-474B-A24D-8280D20A2AC0}" name="Column9703" dataDxfId="6820"/>
    <tableColumn id="9720" xr3:uid="{AA0CA720-B6E6-46C2-8D82-D48BBFC0A47B}" name="Column9704" dataDxfId="6819"/>
    <tableColumn id="9721" xr3:uid="{28CBE223-1D5E-4492-B348-46671AD16647}" name="Column9705" dataDxfId="6818"/>
    <tableColumn id="9722" xr3:uid="{DB0B7CF4-ABB4-4F88-A96D-8595A537A9F1}" name="Column9706" dataDxfId="6817"/>
    <tableColumn id="9723" xr3:uid="{E9A93E29-474D-46B5-9A1A-6B939E8D4A3A}" name="Column9707" dataDxfId="6816"/>
    <tableColumn id="9724" xr3:uid="{81C70533-1824-433F-9676-E883275FAE61}" name="Column9708" dataDxfId="6815"/>
    <tableColumn id="9725" xr3:uid="{CB2F1DBA-ACE1-4C18-B45F-4D51AE0BC136}" name="Column9709" dataDxfId="6814"/>
    <tableColumn id="9726" xr3:uid="{D9BA7A08-4D2D-47C5-B176-5FA981BCDACA}" name="Column9710" dataDxfId="6813"/>
    <tableColumn id="9727" xr3:uid="{C146AD79-E61A-4FA1-A16C-D209A1F11EE4}" name="Column9711" dataDxfId="6812"/>
    <tableColumn id="9728" xr3:uid="{81C7B28F-6566-4E56-8FA2-19BE40B31A09}" name="Column9712" dataDxfId="6811"/>
    <tableColumn id="9729" xr3:uid="{1123470A-0837-4224-B0D8-730B08A59C52}" name="Column9713" dataDxfId="6810"/>
    <tableColumn id="9730" xr3:uid="{554C2E33-05AA-4458-85E4-B561FF2022C4}" name="Column9714" dataDxfId="6809"/>
    <tableColumn id="9731" xr3:uid="{7F484C9D-F960-43BB-8478-DC89DFE0D545}" name="Column9715" dataDxfId="6808"/>
    <tableColumn id="9732" xr3:uid="{FCCD5770-805F-4252-B63A-0747EEEB8DC6}" name="Column9716" dataDxfId="6807"/>
    <tableColumn id="9733" xr3:uid="{85F5C3C4-2590-44B5-901B-3B72AE5702A1}" name="Column9717" dataDxfId="6806"/>
    <tableColumn id="9734" xr3:uid="{B3B5B633-B542-453F-8FA9-AF1636F3A464}" name="Column9718" dataDxfId="6805"/>
    <tableColumn id="9735" xr3:uid="{94B9C154-04F7-4EBB-B002-19435BE799D2}" name="Column9719" dataDxfId="6804"/>
    <tableColumn id="9736" xr3:uid="{04F4F18E-B054-45C4-9C9B-ADBF0C2E4014}" name="Column9720" dataDxfId="6803"/>
    <tableColumn id="9737" xr3:uid="{463E227D-2AEA-4034-AE75-3E0126B70E9C}" name="Column9721" dataDxfId="6802"/>
    <tableColumn id="9738" xr3:uid="{A19BDEA5-16C1-419D-A565-AB46774F7284}" name="Column9722" dataDxfId="6801"/>
    <tableColumn id="9739" xr3:uid="{CD770B8D-6ED5-4E11-B85F-C783562AF644}" name="Column9723" dataDxfId="6800"/>
    <tableColumn id="9740" xr3:uid="{66A1B4CE-3BE8-4870-BA91-C6DD53C7C283}" name="Column9724" dataDxfId="6799"/>
    <tableColumn id="9741" xr3:uid="{9A8B2F83-6284-49A5-B5EA-D6EC2DE7C23F}" name="Column9725" dataDxfId="6798"/>
    <tableColumn id="9742" xr3:uid="{3CBC8C94-5212-4689-A96F-F959D042A1E0}" name="Column9726" dataDxfId="6797"/>
    <tableColumn id="9743" xr3:uid="{81E424B3-6301-4B24-82BC-D1FF79BC1B3F}" name="Column9727" dataDxfId="6796"/>
    <tableColumn id="9744" xr3:uid="{C2855AD0-97CB-4467-84A1-953F7EF17744}" name="Column9728" dataDxfId="6795"/>
    <tableColumn id="9745" xr3:uid="{38AA4B11-9B62-481F-93D5-65A126FF9B17}" name="Column9729" dataDxfId="6794"/>
    <tableColumn id="9746" xr3:uid="{AD4A82A3-8831-4D80-AC1A-F11E7AFC5E04}" name="Column9730" dataDxfId="6793"/>
    <tableColumn id="9747" xr3:uid="{EEF16482-D5BF-4819-BE86-7CEF192860BD}" name="Column9731" dataDxfId="6792"/>
    <tableColumn id="9748" xr3:uid="{98AC1CA1-D80C-4225-A17D-F5C0D85EA49E}" name="Column9732" dataDxfId="6791"/>
    <tableColumn id="9749" xr3:uid="{8BF195C4-2E88-4B35-B4E9-A9127CF55F09}" name="Column9733" dataDxfId="6790"/>
    <tableColumn id="9750" xr3:uid="{D282020D-45F6-4435-A13C-A460743751EB}" name="Column9734" dataDxfId="6789"/>
    <tableColumn id="9751" xr3:uid="{828B3A67-B185-4446-84B1-006E6C882C0E}" name="Column9735" dataDxfId="6788"/>
    <tableColumn id="9752" xr3:uid="{B4E3A7E6-5907-45CC-9EF1-0135C1E4D23E}" name="Column9736" dataDxfId="6787"/>
    <tableColumn id="9753" xr3:uid="{232F1435-62EC-4C58-A1E2-3C67D57A561E}" name="Column9737" dataDxfId="6786"/>
    <tableColumn id="9754" xr3:uid="{8B69B750-A807-45DB-A27D-8B719579C9A1}" name="Column9738" dataDxfId="6785"/>
    <tableColumn id="9755" xr3:uid="{04446598-EF24-48AA-A001-F1C51179390B}" name="Column9739" dataDxfId="6784"/>
    <tableColumn id="9756" xr3:uid="{28F9B32B-2034-4EE0-A26E-18FCFA1924C9}" name="Column9740" dataDxfId="6783"/>
    <tableColumn id="9757" xr3:uid="{AFF49E86-ED30-43B4-ACA6-E7384F8A568E}" name="Column9741" dataDxfId="6782"/>
    <tableColumn id="9758" xr3:uid="{A6B49ED7-3683-47B8-99F1-4513AE884FA7}" name="Column9742" dataDxfId="6781"/>
    <tableColumn id="9759" xr3:uid="{8B15B813-44E9-4C40-BD6F-0F58BB6584B6}" name="Column9743" dataDxfId="6780"/>
    <tableColumn id="9760" xr3:uid="{6297B837-740F-4B79-AD5D-26266892268B}" name="Column9744" dataDxfId="6779"/>
    <tableColumn id="9761" xr3:uid="{3E7E9B19-81D1-44F7-A0A0-9BD1480CB836}" name="Column9745" dataDxfId="6778"/>
    <tableColumn id="9762" xr3:uid="{07836F8F-C16B-46E3-B546-9948F5726160}" name="Column9746" dataDxfId="6777"/>
    <tableColumn id="9763" xr3:uid="{B4755F74-E7AE-4293-AB71-249DB7800025}" name="Column9747" dataDxfId="6776"/>
    <tableColumn id="9764" xr3:uid="{BC9576C0-5FBA-477B-B32D-0B5FBDB23DAA}" name="Column9748" dataDxfId="6775"/>
    <tableColumn id="9765" xr3:uid="{C2F84D79-68BA-4AAB-9F3D-38703C7FA026}" name="Column9749" dataDxfId="6774"/>
    <tableColumn id="9766" xr3:uid="{77FCCD00-31C2-4327-9B57-67A7021E842C}" name="Column9750" dataDxfId="6773"/>
    <tableColumn id="9767" xr3:uid="{44C6483B-6958-4B50-8D0A-9C8324728DA9}" name="Column9751" dataDxfId="6772"/>
    <tableColumn id="9768" xr3:uid="{A7A72862-CCA8-4B88-820B-DE4CCD10699A}" name="Column9752" dataDxfId="6771"/>
    <tableColumn id="9769" xr3:uid="{6460C4FC-23C8-4E63-BA08-CE24BBC9F836}" name="Column9753" dataDxfId="6770"/>
    <tableColumn id="9770" xr3:uid="{3AABDC41-9F74-4C8A-9FE0-652999A41848}" name="Column9754" dataDxfId="6769"/>
    <tableColumn id="9771" xr3:uid="{B57669C3-771D-4EF8-8B1C-DAD16931882C}" name="Column9755" dataDxfId="6768"/>
    <tableColumn id="9772" xr3:uid="{8C29324C-B58E-43EC-9BB9-086A2A18578F}" name="Column9756" dataDxfId="6767"/>
    <tableColumn id="9773" xr3:uid="{EDE243AD-F2A5-4F6D-A2EB-7C31FA010B12}" name="Column9757" dataDxfId="6766"/>
    <tableColumn id="9774" xr3:uid="{9509DD4A-708A-424B-81B5-2E4423EEACCB}" name="Column9758" dataDxfId="6765"/>
    <tableColumn id="9775" xr3:uid="{7F364833-CD7C-41D3-B00D-11E87606DCF1}" name="Column9759" dataDxfId="6764"/>
    <tableColumn id="9776" xr3:uid="{A140F260-7AF8-4D11-A57F-EB6BA847946F}" name="Column9760" dataDxfId="6763"/>
    <tableColumn id="9777" xr3:uid="{E88CE447-5E52-4749-93C1-1371B3FA7D7A}" name="Column9761" dataDxfId="6762"/>
    <tableColumn id="9778" xr3:uid="{3202D64E-B295-4B10-8A31-083E8FDBFEC8}" name="Column9762" dataDxfId="6761"/>
    <tableColumn id="9779" xr3:uid="{A319FAE1-16BC-4DEF-A17C-FE0D16FE55A1}" name="Column9763" dataDxfId="6760"/>
    <tableColumn id="9780" xr3:uid="{E4411F6B-523E-49F5-870D-137661509CF7}" name="Column9764" dataDxfId="6759"/>
    <tableColumn id="9781" xr3:uid="{4FBFC9E7-763F-4FF5-9B4C-C8AA35DD52D3}" name="Column9765" dataDxfId="6758"/>
    <tableColumn id="9782" xr3:uid="{B7206BF9-E6D2-4BF9-AC00-B3E64E89259D}" name="Column9766" dataDxfId="6757"/>
    <tableColumn id="9783" xr3:uid="{631276AC-C029-486E-A974-A1D01C1DC09E}" name="Column9767" dataDxfId="6756"/>
    <tableColumn id="9784" xr3:uid="{A5B95BB1-5588-48FA-84B1-CCDDE6BEF62D}" name="Column9768" dataDxfId="6755"/>
    <tableColumn id="9785" xr3:uid="{DCE08E9F-AB41-49D9-828E-2347954BCB5C}" name="Column9769" dataDxfId="6754"/>
    <tableColumn id="9786" xr3:uid="{6E1722EF-DD12-4600-B46F-1E9793B19161}" name="Column9770" dataDxfId="6753"/>
    <tableColumn id="9787" xr3:uid="{158FC9C8-F36B-4D4D-B0DC-0274E559C95E}" name="Column9771" dataDxfId="6752"/>
    <tableColumn id="9788" xr3:uid="{1D483343-722A-48FD-A60A-CC04F2A38470}" name="Column9772" dataDxfId="6751"/>
    <tableColumn id="9789" xr3:uid="{BB40A2D0-D867-401C-877D-FB0C8A28DEFF}" name="Column9773" dataDxfId="6750"/>
    <tableColumn id="9790" xr3:uid="{08F488C4-60CB-4CBC-BEDE-4BDDBAE68C6F}" name="Column9774" dataDxfId="6749"/>
    <tableColumn id="9791" xr3:uid="{F47F6F1F-27F3-455F-9931-A1F37DC628C2}" name="Column9775" dataDxfId="6748"/>
    <tableColumn id="9792" xr3:uid="{03A73E08-EE62-423A-A253-2DD16193E763}" name="Column9776" dataDxfId="6747"/>
    <tableColumn id="9793" xr3:uid="{8C80E527-FFDA-4731-BE5F-D9A60480B190}" name="Column9777" dataDxfId="6746"/>
    <tableColumn id="9794" xr3:uid="{9FDDCB14-E2E8-45B3-B964-D782D62C75AC}" name="Column9778" dataDxfId="6745"/>
    <tableColumn id="9795" xr3:uid="{7794DF58-F8A6-449F-9F62-B5DE0D871BD1}" name="Column9779" dataDxfId="6744"/>
    <tableColumn id="9796" xr3:uid="{DCB00EF4-2B81-4915-9A40-11B376959306}" name="Column9780" dataDxfId="6743"/>
    <tableColumn id="9797" xr3:uid="{015BF42E-D23F-4E42-AEBB-DA1A95458AC1}" name="Column9781" dataDxfId="6742"/>
    <tableColumn id="9798" xr3:uid="{900C45DF-7D00-436A-8F99-7BB12A50ACA9}" name="Column9782" dataDxfId="6741"/>
    <tableColumn id="9799" xr3:uid="{5BC0C1F0-87DB-4F3D-939A-AA8BA9491D54}" name="Column9783" dataDxfId="6740"/>
    <tableColumn id="9800" xr3:uid="{E0CB8159-FEF6-4ABE-8D08-CAFBE6226DB0}" name="Column9784" dataDxfId="6739"/>
    <tableColumn id="9801" xr3:uid="{10249554-F743-4A45-A0FE-7F4F08600D74}" name="Column9785" dataDxfId="6738"/>
    <tableColumn id="9802" xr3:uid="{F0FE4CDD-57C2-4492-8F4A-98F40DAE9AE3}" name="Column9786" dataDxfId="6737"/>
    <tableColumn id="9803" xr3:uid="{856DE67D-6ADA-4681-8455-97D0E9409D48}" name="Column9787" dataDxfId="6736"/>
    <tableColumn id="9804" xr3:uid="{79C67865-F812-4DDB-9D3D-65C6967B7D3B}" name="Column9788" dataDxfId="6735"/>
    <tableColumn id="9805" xr3:uid="{29C0D6B2-EBED-4195-9329-D15C68FE6311}" name="Column9789" dataDxfId="6734"/>
    <tableColumn id="9806" xr3:uid="{576CD9A9-CDE9-4AAD-9854-4F19E97410DA}" name="Column9790" dataDxfId="6733"/>
    <tableColumn id="9807" xr3:uid="{BA0B6D92-B24F-4CD5-814A-C5C2A7C9E4E6}" name="Column9791" dataDxfId="6732"/>
    <tableColumn id="9808" xr3:uid="{9757ED42-9327-425D-80D4-2EA1EF5ED819}" name="Column9792" dataDxfId="6731"/>
    <tableColumn id="9809" xr3:uid="{566C793B-96C8-4BE4-B656-30F485992F99}" name="Column9793" dataDxfId="6730"/>
    <tableColumn id="9810" xr3:uid="{CBF04A5F-DF70-4BFE-BB4F-705C18EDE888}" name="Column9794" dataDxfId="6729"/>
    <tableColumn id="9811" xr3:uid="{E5F24110-31C9-4986-8CAC-822C78106677}" name="Column9795" dataDxfId="6728"/>
    <tableColumn id="9812" xr3:uid="{977DA655-89FB-45D9-ABBC-0E770B71EB12}" name="Column9796" dataDxfId="6727"/>
    <tableColumn id="9813" xr3:uid="{B70D1D7C-04DB-4C19-AFC1-916CFE7D8EAE}" name="Column9797" dataDxfId="6726"/>
    <tableColumn id="9814" xr3:uid="{E6F2FBFE-9BAB-49BD-8585-05005D13EB09}" name="Column9798" dataDxfId="6725"/>
    <tableColumn id="9815" xr3:uid="{92F9F72B-D24A-4ED1-8243-75060D594CA0}" name="Column9799" dataDxfId="6724"/>
    <tableColumn id="9816" xr3:uid="{6E0316A7-5096-4D48-A223-FB011692CFEA}" name="Column9800" dataDxfId="6723"/>
    <tableColumn id="9817" xr3:uid="{43D69FA9-9B75-4A23-A718-EB6BC906D877}" name="Column9801" dataDxfId="6722"/>
    <tableColumn id="9818" xr3:uid="{ED06A51B-F7C3-4BFB-8D32-ECCE8B3E6AB1}" name="Column9802" dataDxfId="6721"/>
    <tableColumn id="9819" xr3:uid="{A12A483C-601A-4106-A117-506BA5FA48D3}" name="Column9803" dataDxfId="6720"/>
    <tableColumn id="9820" xr3:uid="{BE209A76-F7EF-4827-8D06-CFDE92A58D88}" name="Column9804" dataDxfId="6719"/>
    <tableColumn id="9821" xr3:uid="{6AB44497-4562-4E55-BE53-1D9A827FBA24}" name="Column9805" dataDxfId="6718"/>
    <tableColumn id="9822" xr3:uid="{EF3E4033-FE0C-4FC3-9BDE-5FE2B1C9452E}" name="Column9806" dataDxfId="6717"/>
    <tableColumn id="9823" xr3:uid="{400C1F29-07E9-486F-931B-2948A070985E}" name="Column9807" dataDxfId="6716"/>
    <tableColumn id="9824" xr3:uid="{0935C363-2815-4BFA-A7A3-A439D988CB7F}" name="Column9808" dataDxfId="6715"/>
    <tableColumn id="9825" xr3:uid="{947D5681-4C7A-47D3-A9C8-22987189C31B}" name="Column9809" dataDxfId="6714"/>
    <tableColumn id="9826" xr3:uid="{20D3E2CD-57E1-41FE-9FAB-25F7E561D195}" name="Column9810" dataDxfId="6713"/>
    <tableColumn id="9827" xr3:uid="{BC743C76-D38B-4AF1-B9B3-69E08AE6E0CE}" name="Column9811" dataDxfId="6712"/>
    <tableColumn id="9828" xr3:uid="{B0AF7A1A-21A0-480B-87FA-3AF23DD7B429}" name="Column9812" dataDxfId="6711"/>
    <tableColumn id="9829" xr3:uid="{2826A6A0-2A32-42AE-A001-9FC2594CE2A9}" name="Column9813" dataDxfId="6710"/>
    <tableColumn id="9830" xr3:uid="{C6A3D833-33D7-4718-8200-9908F59DC07D}" name="Column9814" dataDxfId="6709"/>
    <tableColumn id="9831" xr3:uid="{EE71A183-0376-47F5-A685-90FBE1B5F44C}" name="Column9815" dataDxfId="6708"/>
    <tableColumn id="9832" xr3:uid="{22231515-DC9B-4660-8696-193BD3A40E64}" name="Column9816" dataDxfId="6707"/>
    <tableColumn id="9833" xr3:uid="{713DCE75-0E24-48D6-B77F-3390630E37C2}" name="Column9817" dataDxfId="6706"/>
    <tableColumn id="9834" xr3:uid="{37AC539D-8AF1-4C3C-B812-AAD9C18CD5FD}" name="Column9818" dataDxfId="6705"/>
    <tableColumn id="9835" xr3:uid="{4AECE562-1C55-4A0B-B9B1-EB9C382F1AB1}" name="Column9819" dataDxfId="6704"/>
    <tableColumn id="9836" xr3:uid="{451121F7-C5A8-417D-9482-CA51518DC210}" name="Column9820" dataDxfId="6703"/>
    <tableColumn id="9837" xr3:uid="{116511CF-0D24-4074-B229-D1DE2173D48C}" name="Column9821" dataDxfId="6702"/>
    <tableColumn id="9838" xr3:uid="{99552C08-E896-46C2-BE63-53C6F941E569}" name="Column9822" dataDxfId="6701"/>
    <tableColumn id="9839" xr3:uid="{13BBCA65-B1EE-48D6-ADDB-ABFA77AFADA2}" name="Column9823" dataDxfId="6700"/>
    <tableColumn id="9840" xr3:uid="{9A05EE15-4592-42C5-9392-E70AFA3B9092}" name="Column9824" dataDxfId="6699"/>
    <tableColumn id="9841" xr3:uid="{DA04990A-E23C-4AE7-8E8A-4D80ACC11031}" name="Column9825" dataDxfId="6698"/>
    <tableColumn id="9842" xr3:uid="{6F44F2AF-CE75-48DF-85DE-2CF93B7CE033}" name="Column9826" dataDxfId="6697"/>
    <tableColumn id="9843" xr3:uid="{B420159D-8919-4804-9683-34D704D2136F}" name="Column9827" dataDxfId="6696"/>
    <tableColumn id="9844" xr3:uid="{CCB04E22-76B7-46B6-AA9B-BE4DE8519EAA}" name="Column9828" dataDxfId="6695"/>
    <tableColumn id="9845" xr3:uid="{F7B89653-51FC-4ED0-BF93-25672E9198EF}" name="Column9829" dataDxfId="6694"/>
    <tableColumn id="9846" xr3:uid="{0A238E12-55FD-4E2D-8449-0A06FD6646AC}" name="Column9830" dataDxfId="6693"/>
    <tableColumn id="9847" xr3:uid="{AA377385-E37B-4191-9074-470BDF75CE14}" name="Column9831" dataDxfId="6692"/>
    <tableColumn id="9848" xr3:uid="{929EAD20-27C1-4CC3-A169-2979F781458F}" name="Column9832" dataDxfId="6691"/>
    <tableColumn id="9849" xr3:uid="{88436C17-3D1C-4319-83E3-3B4DEBA49EA4}" name="Column9833" dataDxfId="6690"/>
    <tableColumn id="9850" xr3:uid="{9DA99F87-50E7-45A7-A860-2E4D41EC3115}" name="Column9834" dataDxfId="6689"/>
    <tableColumn id="9851" xr3:uid="{B64B7CD8-2350-438E-BD74-1AFF0B301A6F}" name="Column9835" dataDxfId="6688"/>
    <tableColumn id="9852" xr3:uid="{CA8A82DA-771D-4B05-9F31-D92218C45353}" name="Column9836" dataDxfId="6687"/>
    <tableColumn id="9853" xr3:uid="{C7C43471-3801-4BE2-A247-25A31F2D4DC7}" name="Column9837" dataDxfId="6686"/>
    <tableColumn id="9854" xr3:uid="{8120BBFA-6319-4E4A-85A5-481962880936}" name="Column9838" dataDxfId="6685"/>
    <tableColumn id="9855" xr3:uid="{79174C47-13ED-4149-96FB-8CE015158F65}" name="Column9839" dataDxfId="6684"/>
    <tableColumn id="9856" xr3:uid="{1C32B003-6B5A-4A45-9855-AC57DF6FBA6C}" name="Column9840" dataDxfId="6683"/>
    <tableColumn id="9857" xr3:uid="{A27E3A65-D530-464C-B725-0871FEADFD47}" name="Column9841" dataDxfId="6682"/>
    <tableColumn id="9858" xr3:uid="{527A097D-B10A-4031-8AB7-FB1230C577E3}" name="Column9842" dataDxfId="6681"/>
    <tableColumn id="9859" xr3:uid="{1107A06D-866B-4F60-BFDE-D02EF4814C53}" name="Column9843" dataDxfId="6680"/>
    <tableColumn id="9860" xr3:uid="{65284D74-2BF2-462D-B31D-728220259794}" name="Column9844" dataDxfId="6679"/>
    <tableColumn id="9861" xr3:uid="{CCB18733-A0AD-49D7-A595-986B60FFA205}" name="Column9845" dataDxfId="6678"/>
    <tableColumn id="9862" xr3:uid="{97960B26-14D1-469F-83E7-E1A3FB6360AB}" name="Column9846" dataDxfId="6677"/>
    <tableColumn id="9863" xr3:uid="{1FE8BB4F-D60C-432B-AE5D-A6C4CC1C2018}" name="Column9847" dataDxfId="6676"/>
    <tableColumn id="9864" xr3:uid="{DA93937F-412A-444D-B874-42356787A59B}" name="Column9848" dataDxfId="6675"/>
    <tableColumn id="9865" xr3:uid="{59DDC221-1D28-4DD3-BCD7-816A52D781F8}" name="Column9849" dataDxfId="6674"/>
    <tableColumn id="9866" xr3:uid="{26AED856-EE83-4082-B328-9687F7F2CB22}" name="Column9850" dataDxfId="6673"/>
    <tableColumn id="9867" xr3:uid="{95E343D4-6D38-4D8D-BB23-A5A798C4BDE3}" name="Column9851" dataDxfId="6672"/>
    <tableColumn id="9868" xr3:uid="{53168F2B-DF14-4813-891D-EBA08B2CC001}" name="Column9852" dataDxfId="6671"/>
    <tableColumn id="9869" xr3:uid="{9087C87B-CAAB-4320-9708-2F6DD2BBA8E8}" name="Column9853" dataDxfId="6670"/>
    <tableColumn id="9870" xr3:uid="{28DFC453-CFBC-476E-A45B-A96BCEC7B11C}" name="Column9854" dataDxfId="6669"/>
    <tableColumn id="9871" xr3:uid="{807F2882-5C7E-495E-A665-524EE4AF30FD}" name="Column9855" dataDxfId="6668"/>
    <tableColumn id="9872" xr3:uid="{64C8C7BC-6846-4808-8A20-6A2B56618318}" name="Column9856" dataDxfId="6667"/>
    <tableColumn id="9873" xr3:uid="{99306040-8262-401C-8E2C-3CFCC429183E}" name="Column9857" dataDxfId="6666"/>
    <tableColumn id="9874" xr3:uid="{8AE0C061-EFF7-4DE8-B816-38B941E61222}" name="Column9858" dataDxfId="6665"/>
    <tableColumn id="9875" xr3:uid="{C8D7F7FD-BD27-4AD9-B407-C3C8FC71D490}" name="Column9859" dataDxfId="6664"/>
    <tableColumn id="9876" xr3:uid="{27DD1F80-8F1D-4E7C-B671-38E7F7297BC3}" name="Column9860" dataDxfId="6663"/>
    <tableColumn id="9877" xr3:uid="{6A123D8A-E1D2-4C6E-ABE6-31F5BFA7171E}" name="Column9861" dataDxfId="6662"/>
    <tableColumn id="9878" xr3:uid="{B719A403-DAA6-4C7D-A736-D84058830E77}" name="Column9862" dataDxfId="6661"/>
    <tableColumn id="9879" xr3:uid="{4D773D9D-9C89-4B37-8518-9FBB4883C8E3}" name="Column9863" dataDxfId="6660"/>
    <tableColumn id="9880" xr3:uid="{82DAA629-5DD1-4702-A519-B0E5EF5856C3}" name="Column9864" dataDxfId="6659"/>
    <tableColumn id="9881" xr3:uid="{4A8037D0-31F8-4260-9A97-F052ECB8AB4F}" name="Column9865" dataDxfId="6658"/>
    <tableColumn id="9882" xr3:uid="{BA6AB833-A302-4A67-8356-13C19B4D09BC}" name="Column9866" dataDxfId="6657"/>
    <tableColumn id="9883" xr3:uid="{75C0409A-3631-4FE8-AD94-D5AA2047A0CF}" name="Column9867" dataDxfId="6656"/>
    <tableColumn id="9884" xr3:uid="{9726FDBE-C932-4F1B-9394-CB7CD415426F}" name="Column9868" dataDxfId="6655"/>
    <tableColumn id="9885" xr3:uid="{7D5FFE4A-B7C8-4EF2-94E2-C1929F29700C}" name="Column9869" dataDxfId="6654"/>
    <tableColumn id="9886" xr3:uid="{7C215026-442A-4161-BE61-1F1874043214}" name="Column9870" dataDxfId="6653"/>
    <tableColumn id="9887" xr3:uid="{C82808E3-4F84-4047-B5CF-025499A72C60}" name="Column9871" dataDxfId="6652"/>
    <tableColumn id="9888" xr3:uid="{E5B6E549-6E9E-4BD2-B4AE-FF3E4A3F7BB4}" name="Column9872" dataDxfId="6651"/>
    <tableColumn id="9889" xr3:uid="{C7457844-7151-45F8-956C-1A660B7AB9F8}" name="Column9873" dataDxfId="6650"/>
    <tableColumn id="9890" xr3:uid="{882FF950-66DF-49A4-9BA1-27CE127228CE}" name="Column9874" dataDxfId="6649"/>
    <tableColumn id="9891" xr3:uid="{5AAA2CC1-589B-498E-B005-F112F88FFECD}" name="Column9875" dataDxfId="6648"/>
    <tableColumn id="9892" xr3:uid="{561D7078-51A5-4884-9AE7-D91D25070819}" name="Column9876" dataDxfId="6647"/>
    <tableColumn id="9893" xr3:uid="{3AC3F4B0-03E4-4598-859B-29C8A307A7B4}" name="Column9877" dataDxfId="6646"/>
    <tableColumn id="9894" xr3:uid="{2AD61C31-6219-4BA8-93CE-447867E30004}" name="Column9878" dataDxfId="6645"/>
    <tableColumn id="9895" xr3:uid="{D33F26A1-A311-47F4-8431-6EE29DD9A10E}" name="Column9879" dataDxfId="6644"/>
    <tableColumn id="9896" xr3:uid="{81AB6CA1-FDC3-4048-AF1B-484C3A9B1588}" name="Column9880" dataDxfId="6643"/>
    <tableColumn id="9897" xr3:uid="{6EE17BD1-E8B7-4459-92DB-0D5568CB592A}" name="Column9881" dataDxfId="6642"/>
    <tableColumn id="9898" xr3:uid="{10BE34B6-ECE6-4441-8759-210A284E31FB}" name="Column9882" dataDxfId="6641"/>
    <tableColumn id="9899" xr3:uid="{5893B388-07B1-4CF1-BEF3-D50D2F61694B}" name="Column9883" dataDxfId="6640"/>
    <tableColumn id="9900" xr3:uid="{452B6BC0-5CB1-4FD3-8878-C1372FBBF249}" name="Column9884" dataDxfId="6639"/>
    <tableColumn id="9901" xr3:uid="{0D1DE5C0-B03A-41F3-AB69-8EC9E73096E1}" name="Column9885" dataDxfId="6638"/>
    <tableColumn id="9902" xr3:uid="{69B40312-45D3-4853-97EA-B9A77E21F029}" name="Column9886" dataDxfId="6637"/>
    <tableColumn id="9903" xr3:uid="{13178DCB-AF57-45D7-A072-775B91BB15B1}" name="Column9887" dataDxfId="6636"/>
    <tableColumn id="9904" xr3:uid="{3B2D631D-6A08-49D0-921A-94040F792733}" name="Column9888" dataDxfId="6635"/>
    <tableColumn id="9905" xr3:uid="{B0502769-EEFE-4333-B1C1-FFFC9CE26C9E}" name="Column9889" dataDxfId="6634"/>
    <tableColumn id="9906" xr3:uid="{1528DBEB-F826-4645-8D02-AE71BB1A9565}" name="Column9890" dataDxfId="6633"/>
    <tableColumn id="9907" xr3:uid="{51BC8C87-A0B0-4506-A911-AEE47667D367}" name="Column9891" dataDxfId="6632"/>
    <tableColumn id="9908" xr3:uid="{1F4D80A6-4AE1-4D6B-BD4F-DE5629F4FAAA}" name="Column9892" dataDxfId="6631"/>
    <tableColumn id="9909" xr3:uid="{E3B232AF-8EF0-4CCA-BA79-95F1E73780A5}" name="Column9893" dataDxfId="6630"/>
    <tableColumn id="9910" xr3:uid="{4404CA8B-0C70-4257-BD97-3E5293EA8127}" name="Column9894" dataDxfId="6629"/>
    <tableColumn id="9911" xr3:uid="{D74DB45E-D54A-432A-849C-5BB78B8BED0A}" name="Column9895" dataDxfId="6628"/>
    <tableColumn id="9912" xr3:uid="{0FC8A933-E19E-4453-BFBE-15C8AF3E78E8}" name="Column9896" dataDxfId="6627"/>
    <tableColumn id="9913" xr3:uid="{040B5B27-9613-433E-8C0F-5D4534A33010}" name="Column9897" dataDxfId="6626"/>
    <tableColumn id="9914" xr3:uid="{52792EB4-86C2-4C8B-AEE6-6A104E7F2EF2}" name="Column9898" dataDxfId="6625"/>
    <tableColumn id="9915" xr3:uid="{BFE519F3-B631-49ED-9135-E98EA692A7DD}" name="Column9899" dataDxfId="6624"/>
    <tableColumn id="9916" xr3:uid="{28F56AB7-96F2-4689-A3EC-D693200D0EF4}" name="Column9900" dataDxfId="6623"/>
    <tableColumn id="9917" xr3:uid="{5E9ECC49-E17D-49DE-8A6E-4F923BA2FB94}" name="Column9901" dataDxfId="6622"/>
    <tableColumn id="9918" xr3:uid="{BF17C496-271B-40FB-BB70-9C96741580B0}" name="Column9902" dataDxfId="6621"/>
    <tableColumn id="9919" xr3:uid="{95E5EDA7-2A88-4268-997C-B71485EFA797}" name="Column9903" dataDxfId="6620"/>
    <tableColumn id="9920" xr3:uid="{65DD65B5-51FB-4626-97D2-4087CECAA3B9}" name="Column9904" dataDxfId="6619"/>
    <tableColumn id="9921" xr3:uid="{D3B545AA-D838-4105-BBAF-626495E8F60E}" name="Column9905" dataDxfId="6618"/>
    <tableColumn id="9922" xr3:uid="{51341C12-781D-4444-901D-870FCCC24648}" name="Column9906" dataDxfId="6617"/>
    <tableColumn id="9923" xr3:uid="{18021784-22D9-4AF5-A72B-62957E9B7D12}" name="Column9907" dataDxfId="6616"/>
    <tableColumn id="9924" xr3:uid="{D3EA7EE2-DCDF-4473-AD58-5DF201332150}" name="Column9908" dataDxfId="6615"/>
    <tableColumn id="9925" xr3:uid="{7E18A0D6-AB08-4D13-85AF-C876E7D14EB6}" name="Column9909" dataDxfId="6614"/>
    <tableColumn id="9926" xr3:uid="{21512695-AE28-4E39-A940-D1B1BACCC900}" name="Column9910" dataDxfId="6613"/>
    <tableColumn id="9927" xr3:uid="{D4B57FC6-3884-487F-BC91-F7EC936A3AD3}" name="Column9911" dataDxfId="6612"/>
    <tableColumn id="9928" xr3:uid="{F74DD3C9-1684-48A6-9F5F-79D52850F8DD}" name="Column9912" dataDxfId="6611"/>
    <tableColumn id="9929" xr3:uid="{DAE50DF5-9D25-4604-9AAA-B830EA7686D2}" name="Column9913" dataDxfId="6610"/>
    <tableColumn id="9930" xr3:uid="{C7A50675-C638-42EA-B6AF-5D3B93553A55}" name="Column9914" dataDxfId="6609"/>
    <tableColumn id="9931" xr3:uid="{F217AC20-B256-4115-9F08-95403007D92C}" name="Column9915" dataDxfId="6608"/>
    <tableColumn id="9932" xr3:uid="{85B4BB3D-C29C-473B-91D0-653332C9C900}" name="Column9916" dataDxfId="6607"/>
    <tableColumn id="9933" xr3:uid="{3D12152C-8F65-43E0-8AB7-5E9C4E3DD29B}" name="Column9917" dataDxfId="6606"/>
    <tableColumn id="9934" xr3:uid="{8242E73E-2FC6-45B1-9DD0-8A5C050C6D3D}" name="Column9918" dataDxfId="6605"/>
    <tableColumn id="9935" xr3:uid="{E97DA0C3-83C1-4D57-AE64-14272F2ADC68}" name="Column9919" dataDxfId="6604"/>
    <tableColumn id="9936" xr3:uid="{E5D3399B-3F2F-48CB-B3E5-5BAF560FE4E4}" name="Column9920" dataDxfId="6603"/>
    <tableColumn id="9937" xr3:uid="{13F9048C-716B-40B0-9F39-9BAB1DFB896C}" name="Column9921" dataDxfId="6602"/>
    <tableColumn id="9938" xr3:uid="{E94E6962-089F-4093-A0B5-9A13581F4CD4}" name="Column9922" dataDxfId="6601"/>
    <tableColumn id="9939" xr3:uid="{2C816AEB-DBFB-4AC1-9016-9E9C1EC2DD10}" name="Column9923" dataDxfId="6600"/>
    <tableColumn id="9940" xr3:uid="{260F915A-3CFD-40C4-8CF2-05262881D04C}" name="Column9924" dataDxfId="6599"/>
    <tableColumn id="9941" xr3:uid="{FF727EBF-F6C7-42B0-BCF8-FA0F6754C447}" name="Column9925" dataDxfId="6598"/>
    <tableColumn id="9942" xr3:uid="{06F75B06-F5B1-46E1-96C3-BA277862D47E}" name="Column9926" dataDxfId="6597"/>
    <tableColumn id="9943" xr3:uid="{CB31FC20-6FD8-4165-8675-6A665623435F}" name="Column9927" dataDxfId="6596"/>
    <tableColumn id="9944" xr3:uid="{E3F0D3F5-B137-4754-9BC8-BFDF64F27ACC}" name="Column9928" dataDxfId="6595"/>
    <tableColumn id="9945" xr3:uid="{91D43ACF-4658-453C-B7C7-A3D07AC43D03}" name="Column9929" dataDxfId="6594"/>
    <tableColumn id="9946" xr3:uid="{C9DB9A20-AA19-4715-937F-A0012BF9CE0A}" name="Column9930" dataDxfId="6593"/>
    <tableColumn id="9947" xr3:uid="{ED91D292-04FE-4DC2-AEE3-934AAF44B6C0}" name="Column9931" dataDxfId="6592"/>
    <tableColumn id="9948" xr3:uid="{B59E326E-9EDE-4FB1-8502-4CCC55194B48}" name="Column9932" dataDxfId="6591"/>
    <tableColumn id="9949" xr3:uid="{544A658A-B4FD-4FBE-A8F8-CA4CD8F5FFB5}" name="Column9933" dataDxfId="6590"/>
    <tableColumn id="9950" xr3:uid="{C278A3D3-DD1E-49D5-ADBE-0A4C3948882C}" name="Column9934" dataDxfId="6589"/>
    <tableColumn id="9951" xr3:uid="{494966EC-F07E-4098-9067-9562DA657B92}" name="Column9935" dataDxfId="6588"/>
    <tableColumn id="9952" xr3:uid="{08B5B829-CCC8-4B42-BF56-AA977158A7E7}" name="Column9936" dataDxfId="6587"/>
    <tableColumn id="9953" xr3:uid="{79AA35D3-B2FC-4D01-A661-B87AE72BE4E0}" name="Column9937" dataDxfId="6586"/>
    <tableColumn id="9954" xr3:uid="{A91E642C-4051-4E29-897F-4B01B0A41863}" name="Column9938" dataDxfId="6585"/>
    <tableColumn id="9955" xr3:uid="{8951EFC0-3447-4D18-8DFE-F841C4FF37EC}" name="Column9939" dataDxfId="6584"/>
    <tableColumn id="9956" xr3:uid="{17551C79-B603-49CD-A5D6-AC27503C97A7}" name="Column9940" dataDxfId="6583"/>
    <tableColumn id="9957" xr3:uid="{5D821DBD-0745-4A83-9B72-1C7D7D4D9B2D}" name="Column9941" dataDxfId="6582"/>
    <tableColumn id="9958" xr3:uid="{2FA1225E-91CB-459D-9071-635E52CE20A1}" name="Column9942" dataDxfId="6581"/>
    <tableColumn id="9959" xr3:uid="{29637E0F-51DF-487F-898D-6613ACA7E93A}" name="Column9943" dataDxfId="6580"/>
    <tableColumn id="9960" xr3:uid="{C1F8005A-7CBD-45DB-A9A1-C902D3B1FE67}" name="Column9944" dataDxfId="6579"/>
    <tableColumn id="9961" xr3:uid="{A488AA6B-B0E1-47FE-B8C1-3DC246062F20}" name="Column9945" dataDxfId="6578"/>
    <tableColumn id="9962" xr3:uid="{270D8DCE-71D4-4202-9897-2CE9B8D4BE8A}" name="Column9946" dataDxfId="6577"/>
    <tableColumn id="9963" xr3:uid="{859CF2F2-B60F-4C4F-9B96-2CC6BD1241E6}" name="Column9947" dataDxfId="6576"/>
    <tableColumn id="9964" xr3:uid="{6A440141-93F4-4938-97EA-33947D676735}" name="Column9948" dataDxfId="6575"/>
    <tableColumn id="9965" xr3:uid="{7A5AD6BF-2530-45B4-97CE-E86EB04A0FB2}" name="Column9949" dataDxfId="6574"/>
    <tableColumn id="9966" xr3:uid="{76E2B65A-7598-4CCA-A93E-2E99E69D547E}" name="Column9950" dataDxfId="6573"/>
    <tableColumn id="9967" xr3:uid="{AEAC0A44-4F68-4997-8CC0-BDBA9CF69073}" name="Column9951" dataDxfId="6572"/>
    <tableColumn id="9968" xr3:uid="{E703C225-CB85-43D4-BA54-6BD9A4603069}" name="Column9952" dataDxfId="6571"/>
    <tableColumn id="9969" xr3:uid="{16C8D272-9259-4697-BF6D-006E5698DAB2}" name="Column9953" dataDxfId="6570"/>
    <tableColumn id="9970" xr3:uid="{6A34C38E-E327-4022-80D3-E4FC6AB37BA5}" name="Column9954" dataDxfId="6569"/>
    <tableColumn id="9971" xr3:uid="{0E1FDDC4-2B71-4120-9217-34A56A147F18}" name="Column9955" dataDxfId="6568"/>
    <tableColumn id="9972" xr3:uid="{C19A2118-874A-4D31-87C6-13124E864729}" name="Column9956" dataDxfId="6567"/>
    <tableColumn id="9973" xr3:uid="{729B8735-5757-4DBA-8BC8-916471D33E36}" name="Column9957" dataDxfId="6566"/>
    <tableColumn id="9974" xr3:uid="{8529D523-F505-4CDF-A3A6-E2D6987CEB82}" name="Column9958" dataDxfId="6565"/>
    <tableColumn id="9975" xr3:uid="{5FA9C10B-2049-46EE-B928-F016FC2DF12D}" name="Column9959" dataDxfId="6564"/>
    <tableColumn id="9976" xr3:uid="{ABEDC8DE-97EC-42A0-839A-91305C0720CE}" name="Column9960" dataDxfId="6563"/>
    <tableColumn id="9977" xr3:uid="{78FFFF0C-5C52-471B-8161-6188CBDB20D6}" name="Column9961" dataDxfId="6562"/>
    <tableColumn id="9978" xr3:uid="{790B4434-E07B-49DE-9522-584511B81BEF}" name="Column9962" dataDxfId="6561"/>
    <tableColumn id="9979" xr3:uid="{20B783DC-ECB8-4C56-9A2D-B90380789F23}" name="Column9963" dataDxfId="6560"/>
    <tableColumn id="9980" xr3:uid="{C1F1837C-93BC-4323-855A-E41CABCA030A}" name="Column9964" dataDxfId="6559"/>
    <tableColumn id="9981" xr3:uid="{8101308E-0DA3-4D47-A784-90861CF3201C}" name="Column9965" dataDxfId="6558"/>
    <tableColumn id="9982" xr3:uid="{CE8C36FB-A420-4464-B609-7BF3B04A29A9}" name="Column9966" dataDxfId="6557"/>
    <tableColumn id="9983" xr3:uid="{61619BDA-CF8E-442B-8167-E2AD913C6794}" name="Column9967" dataDxfId="6556"/>
    <tableColumn id="9984" xr3:uid="{B7294DCB-CEC8-48DB-8A99-9B6ADA0838C3}" name="Column9968" dataDxfId="6555"/>
    <tableColumn id="9985" xr3:uid="{33B86FCA-FBB8-46F2-A763-57D609DA053A}" name="Column9969" dataDxfId="6554"/>
    <tableColumn id="9986" xr3:uid="{C5E43CAF-9470-434C-80BC-9D6F93B8D764}" name="Column9970" dataDxfId="6553"/>
    <tableColumn id="9987" xr3:uid="{C195FFB4-DD43-4A08-8FDD-2B6BC2253E19}" name="Column9971" dataDxfId="6552"/>
    <tableColumn id="9988" xr3:uid="{4E57E7C8-2E39-43ED-A5F8-DC7D10CA555D}" name="Column9972" dataDxfId="6551"/>
    <tableColumn id="9989" xr3:uid="{D1CC7638-922A-4F73-BFB8-8F60138855FF}" name="Column9973" dataDxfId="6550"/>
    <tableColumn id="9990" xr3:uid="{82C2CF83-451D-45B6-B36E-091F59F5FC1A}" name="Column9974" dataDxfId="6549"/>
    <tableColumn id="9991" xr3:uid="{07AC8F97-23F9-4079-B603-D4A120C9EB1D}" name="Column9975" dataDxfId="6548"/>
    <tableColumn id="9992" xr3:uid="{1172A44F-9DF3-463D-AA19-17CFD0FFBF40}" name="Column9976" dataDxfId="6547"/>
    <tableColumn id="9993" xr3:uid="{69D81E41-8156-4083-9DEE-BCB29FDD6471}" name="Column9977" dataDxfId="6546"/>
    <tableColumn id="9994" xr3:uid="{2B2FB864-B3D9-49F1-96B8-6DEBDEE60412}" name="Column9978" dataDxfId="6545"/>
    <tableColumn id="9995" xr3:uid="{C367A3E6-87CD-41A4-8965-945BD5190D20}" name="Column9979" dataDxfId="6544"/>
    <tableColumn id="9996" xr3:uid="{D9AC6F4D-F14C-4645-A9EF-4CF37F78FA84}" name="Column9980" dataDxfId="6543"/>
    <tableColumn id="9997" xr3:uid="{99653A5A-30E9-4830-9294-764FC889C7AC}" name="Column9981" dataDxfId="6542"/>
    <tableColumn id="9998" xr3:uid="{4428E456-4299-4D5C-9DF7-9C036773906C}" name="Column9982" dataDxfId="6541"/>
    <tableColumn id="9999" xr3:uid="{DD4BBE6C-0E93-43F7-A3BB-3FB0B22A5027}" name="Column9983" dataDxfId="6540"/>
    <tableColumn id="10000" xr3:uid="{CA31A8DF-E076-4FF6-A698-09A9F947D354}" name="Column9984" dataDxfId="6539"/>
    <tableColumn id="10001" xr3:uid="{2DE6274E-34A4-4598-B00E-AA5BE67EC16E}" name="Column9985" dataDxfId="6538"/>
    <tableColumn id="10002" xr3:uid="{E5998922-4903-4E8C-A011-37392A50A048}" name="Column9986" dataDxfId="6537"/>
    <tableColumn id="10003" xr3:uid="{19568155-2BDD-4EA3-A9F5-2DE1DE8456F3}" name="Column9987" dataDxfId="6536"/>
    <tableColumn id="10004" xr3:uid="{F912EDCD-BFAE-42C9-9757-9CF859871629}" name="Column9988" dataDxfId="6535"/>
    <tableColumn id="10005" xr3:uid="{B78910E2-2F23-45E1-A59D-0CF9696840FD}" name="Column9989" dataDxfId="6534"/>
    <tableColumn id="10006" xr3:uid="{207AC089-09B8-41D9-AC3C-1B2CE6B5B093}" name="Column9990" dataDxfId="6533"/>
    <tableColumn id="10007" xr3:uid="{2D04A3E6-7938-45D4-B174-F021D5C71DFB}" name="Column9991" dataDxfId="6532"/>
    <tableColumn id="10008" xr3:uid="{BFCD24F6-3D62-452E-A5AC-0A208DA91D28}" name="Column9992" dataDxfId="6531"/>
    <tableColumn id="10009" xr3:uid="{728C5A07-5582-4864-B031-538C52F48C49}" name="Column9993" dataDxfId="6530"/>
    <tableColumn id="10010" xr3:uid="{31921CFC-49FC-4C92-82BA-DE4398B57014}" name="Column9994" dataDxfId="6529"/>
    <tableColumn id="10011" xr3:uid="{F3D8BE2E-7795-4016-89A8-0B5A4C0D6DEF}" name="Column9995" dataDxfId="6528"/>
    <tableColumn id="10012" xr3:uid="{C8F10ECD-0C1D-4B41-9A45-A40E1136263F}" name="Column9996" dataDxfId="6527"/>
    <tableColumn id="10013" xr3:uid="{22D4E821-55AB-4AD8-AC5A-F0A2E46CD0EE}" name="Column9997" dataDxfId="6526"/>
    <tableColumn id="10014" xr3:uid="{00F5A174-7FD5-4182-915C-4B1A186EB4B4}" name="Column9998" dataDxfId="6525"/>
    <tableColumn id="10015" xr3:uid="{8940140E-6362-4577-A9CC-A63E1176EFE5}" name="Column9999" dataDxfId="6524"/>
    <tableColumn id="10016" xr3:uid="{691B76B9-22D5-4F38-9B33-475D3331B568}" name="Column10000" dataDxfId="6523"/>
    <tableColumn id="10017" xr3:uid="{960E63DB-64C4-428E-B2EC-A9CCB9918E04}" name="Column10001" dataDxfId="6522"/>
    <tableColumn id="10018" xr3:uid="{312CAC43-1439-4CF2-AB60-0719AA23E2E1}" name="Column10002" dataDxfId="6521"/>
    <tableColumn id="10019" xr3:uid="{A05736ED-45F9-4B4C-993A-D9D79F367607}" name="Column10003" dataDxfId="6520"/>
    <tableColumn id="10020" xr3:uid="{9AD1216A-75B8-4B13-AFBF-1AFCC1A228EF}" name="Column10004" dataDxfId="6519"/>
    <tableColumn id="10021" xr3:uid="{A61B5038-54BE-4C10-99AB-63A484F062F3}" name="Column10005" dataDxfId="6518"/>
    <tableColumn id="10022" xr3:uid="{7CB1C703-BAB0-4A46-9F3D-336ED516C707}" name="Column10006" dataDxfId="6517"/>
    <tableColumn id="10023" xr3:uid="{3EE4AF60-1D59-4245-B476-19728A39145F}" name="Column10007" dataDxfId="6516"/>
    <tableColumn id="10024" xr3:uid="{E9AA150A-93FF-4CBA-A8C1-FDEC4E11E7E2}" name="Column10008" dataDxfId="6515"/>
    <tableColumn id="10025" xr3:uid="{AC9E8C93-AEC0-4FAF-B3E4-5BDA7EFA95AF}" name="Column10009" dataDxfId="6514"/>
    <tableColumn id="10026" xr3:uid="{5475F3E9-2C67-4D10-8B6B-5BD04BF24EE1}" name="Column10010" dataDxfId="6513"/>
    <tableColumn id="10027" xr3:uid="{1BC6E5EE-D96B-434C-8DB1-239CD430AB26}" name="Column10011" dataDxfId="6512"/>
    <tableColumn id="10028" xr3:uid="{18BD74BF-AA6D-4551-B423-3E58DF240A8F}" name="Column10012" dataDxfId="6511"/>
    <tableColumn id="10029" xr3:uid="{85D16A45-1204-428E-A739-E0A5EF98D845}" name="Column10013" dataDxfId="6510"/>
    <tableColumn id="10030" xr3:uid="{223D2DC3-00F9-40B7-836B-863475485CDB}" name="Column10014" dataDxfId="6509"/>
    <tableColumn id="10031" xr3:uid="{097B00E3-DB6C-4C1C-AFB5-BD31BBD25BF2}" name="Column10015" dataDxfId="6508"/>
    <tableColumn id="10032" xr3:uid="{AC841915-7A52-4046-87DA-AB77AC88C3EE}" name="Column10016" dataDxfId="6507"/>
    <tableColumn id="10033" xr3:uid="{FF06BEF5-FB18-4BA8-B81E-81EAE05669D3}" name="Column10017" dataDxfId="6506"/>
    <tableColumn id="10034" xr3:uid="{1DA589D6-A416-4EC1-9886-36A5E1EE95E2}" name="Column10018" dataDxfId="6505"/>
    <tableColumn id="10035" xr3:uid="{C13B5070-BA66-4354-AFAE-93DE0DD4A6BC}" name="Column10019" dataDxfId="6504"/>
    <tableColumn id="10036" xr3:uid="{C4A21294-EC2F-4C19-BBE9-7FE5804ABFD8}" name="Column10020" dataDxfId="6503"/>
    <tableColumn id="10037" xr3:uid="{974D41B5-96C0-491C-BA2B-67D9C8A324B4}" name="Column10021" dataDxfId="6502"/>
    <tableColumn id="10038" xr3:uid="{DA45182A-CD77-4840-BC15-CC6BC5805C80}" name="Column10022" dataDxfId="6501"/>
    <tableColumn id="10039" xr3:uid="{709A3A26-E5C2-46CC-9F30-173C8B9A9037}" name="Column10023" dataDxfId="6500"/>
    <tableColumn id="10040" xr3:uid="{452CF641-A796-4114-B99A-241D3637A809}" name="Column10024" dataDxfId="6499"/>
    <tableColumn id="10041" xr3:uid="{29573AB4-D268-47F0-855B-FB9F9C319082}" name="Column10025" dataDxfId="6498"/>
    <tableColumn id="10042" xr3:uid="{A6993BDF-21DB-42E4-A7D2-9F37830AC600}" name="Column10026" dataDxfId="6497"/>
    <tableColumn id="10043" xr3:uid="{5D8F2C73-805A-4E63-B965-A3EE4ED77A4A}" name="Column10027" dataDxfId="6496"/>
    <tableColumn id="10044" xr3:uid="{4A3A7D12-F0BF-4934-BC21-15CFE9E390C4}" name="Column10028" dataDxfId="6495"/>
    <tableColumn id="10045" xr3:uid="{CDE9F06F-85D7-45AF-810A-7E33AA536ABB}" name="Column10029" dataDxfId="6494"/>
    <tableColumn id="10046" xr3:uid="{3E99AD2E-5181-44D4-B705-0CB6D110A446}" name="Column10030" dataDxfId="6493"/>
    <tableColumn id="10047" xr3:uid="{E616327C-DF9B-42FB-AC34-7ED90BCDA6EE}" name="Column10031" dataDxfId="6492"/>
    <tableColumn id="10048" xr3:uid="{457CA859-8819-4ADD-AF86-B92660D96BD7}" name="Column10032" dataDxfId="6491"/>
    <tableColumn id="10049" xr3:uid="{061DFDE9-4106-43C4-B546-5903368ED968}" name="Column10033" dataDxfId="6490"/>
    <tableColumn id="10050" xr3:uid="{D63B4C2F-D6B4-4AB1-9F49-33AACCB40445}" name="Column10034" dataDxfId="6489"/>
    <tableColumn id="10051" xr3:uid="{DFD45505-6AB3-4519-9C6F-34BAE76B5949}" name="Column10035" dataDxfId="6488"/>
    <tableColumn id="10052" xr3:uid="{F1DA8D4B-7940-474C-B7C9-2A460EA15403}" name="Column10036" dataDxfId="6487"/>
    <tableColumn id="10053" xr3:uid="{A4AA0D8F-F168-4F2B-A7DE-F50E3FA9CDD2}" name="Column10037" dataDxfId="6486"/>
    <tableColumn id="10054" xr3:uid="{134147A8-E55E-441F-90AB-A201702B7A35}" name="Column10038" dataDxfId="6485"/>
    <tableColumn id="10055" xr3:uid="{B7E6393E-613C-4352-ADE0-01E97F7F5852}" name="Column10039" dataDxfId="6484"/>
    <tableColumn id="10056" xr3:uid="{38D6B489-80CC-4683-8551-A544112577C0}" name="Column10040" dataDxfId="6483"/>
    <tableColumn id="10057" xr3:uid="{9F4CC048-F491-42E4-B7D6-1509AC8AE2AD}" name="Column10041" dataDxfId="6482"/>
    <tableColumn id="10058" xr3:uid="{81869CBA-2802-45F8-A599-58A0025647ED}" name="Column10042" dataDxfId="6481"/>
    <tableColumn id="10059" xr3:uid="{FEEBA637-EC45-4CC9-9423-5C677AFB08E3}" name="Column10043" dataDxfId="6480"/>
    <tableColumn id="10060" xr3:uid="{F99C250F-42E9-4FA4-8BF7-B9DF2711B2B6}" name="Column10044" dataDxfId="6479"/>
    <tableColumn id="10061" xr3:uid="{9B56F59A-CA64-4DE9-8D43-E18DEA74C8DC}" name="Column10045" dataDxfId="6478"/>
    <tableColumn id="10062" xr3:uid="{4B99ABD4-037F-4203-884A-FFF51069A356}" name="Column10046" dataDxfId="6477"/>
    <tableColumn id="10063" xr3:uid="{FED45428-4553-44EF-BCBA-10652C57F4CD}" name="Column10047" dataDxfId="6476"/>
    <tableColumn id="10064" xr3:uid="{AB58983D-9A2C-443B-B536-8E9864D3D82D}" name="Column10048" dataDxfId="6475"/>
    <tableColumn id="10065" xr3:uid="{EB9DC065-3E36-4149-8E22-C98F74270379}" name="Column10049" dataDxfId="6474"/>
    <tableColumn id="10066" xr3:uid="{238C299D-BFED-4D3D-9758-18277756931C}" name="Column10050" dataDxfId="6473"/>
    <tableColumn id="10067" xr3:uid="{7B2DB8D0-B99A-4D23-BB40-3C95EC6EF208}" name="Column10051" dataDxfId="6472"/>
    <tableColumn id="10068" xr3:uid="{C2B3E487-7489-4FA1-BD5E-94EC95DCD523}" name="Column10052" dataDxfId="6471"/>
    <tableColumn id="10069" xr3:uid="{FED3AD59-1526-455D-8FA6-7AB0DAF4DF78}" name="Column10053" dataDxfId="6470"/>
    <tableColumn id="10070" xr3:uid="{726BC87D-BA39-4367-9D89-68D9D5DC0A09}" name="Column10054" dataDxfId="6469"/>
    <tableColumn id="10071" xr3:uid="{3829032F-96D1-4AFC-A2ED-374401AA4180}" name="Column10055" dataDxfId="6468"/>
    <tableColumn id="10072" xr3:uid="{6F19A28D-ABD6-4B76-B991-8921001F17BC}" name="Column10056" dataDxfId="6467"/>
    <tableColumn id="10073" xr3:uid="{1EDFF6E8-8448-4267-8184-4BDE310B1564}" name="Column10057" dataDxfId="6466"/>
    <tableColumn id="10074" xr3:uid="{D1015DD5-AED0-401D-A349-B87B5F7B28FA}" name="Column10058" dataDxfId="6465"/>
    <tableColumn id="10075" xr3:uid="{4F9E2A8A-8612-49C9-884C-BEF4D38D93C7}" name="Column10059" dataDxfId="6464"/>
    <tableColumn id="10076" xr3:uid="{E34BC243-89EA-4A4A-AC73-64DB45B4D82D}" name="Column10060" dataDxfId="6463"/>
    <tableColumn id="10077" xr3:uid="{2A079634-281E-4B8D-A4B5-47E160DB3F1E}" name="Column10061" dataDxfId="6462"/>
    <tableColumn id="10078" xr3:uid="{1E881BFC-E759-4B72-9E06-C382A94D5739}" name="Column10062" dataDxfId="6461"/>
    <tableColumn id="10079" xr3:uid="{3182FA34-BE24-4D50-8F3D-7A1643E28222}" name="Column10063" dataDxfId="6460"/>
    <tableColumn id="10080" xr3:uid="{902EAEC6-D59A-458D-B4DD-D32C8D5F6DCA}" name="Column10064" dataDxfId="6459"/>
    <tableColumn id="10081" xr3:uid="{ADA59DF4-F597-499F-8EC8-7189EB582EC3}" name="Column10065" dataDxfId="6458"/>
    <tableColumn id="10082" xr3:uid="{61E940D3-F40F-44AB-93F4-5DE601CFCD15}" name="Column10066" dataDxfId="6457"/>
    <tableColumn id="10083" xr3:uid="{752ABBB1-F6F3-4886-B2E6-F686E947B1BF}" name="Column10067" dataDxfId="6456"/>
    <tableColumn id="10084" xr3:uid="{42245BDF-EBA3-4AC1-A64E-AF922ED5AC7A}" name="Column10068" dataDxfId="6455"/>
    <tableColumn id="10085" xr3:uid="{26F5C5F3-FCD7-49D3-A4E4-70D097541A0C}" name="Column10069" dataDxfId="6454"/>
    <tableColumn id="10086" xr3:uid="{336AFC40-04EC-43B6-9886-5DC66EB81572}" name="Column10070" dataDxfId="6453"/>
    <tableColumn id="10087" xr3:uid="{E1CB8CA4-C1EA-47B1-A1E9-C3970FBED12A}" name="Column10071" dataDxfId="6452"/>
    <tableColumn id="10088" xr3:uid="{DDA14F0E-B5AC-45C5-904D-13019D8E3511}" name="Column10072" dataDxfId="6451"/>
    <tableColumn id="10089" xr3:uid="{AD8BB5E9-0FE1-4EB6-A1F6-9CC74B7F860D}" name="Column10073" dataDxfId="6450"/>
    <tableColumn id="10090" xr3:uid="{B2BF6D4B-09A6-41C8-A5C5-95FCD0567C1A}" name="Column10074" dataDxfId="6449"/>
    <tableColumn id="10091" xr3:uid="{2E03AD63-6CA3-4489-9888-0E41A942721D}" name="Column10075" dataDxfId="6448"/>
    <tableColumn id="10092" xr3:uid="{A7D7522D-4DFB-4E82-9954-7880805F9E87}" name="Column10076" dataDxfId="6447"/>
    <tableColumn id="10093" xr3:uid="{87400B18-5FFC-40DB-B6EA-1D6E74A984F0}" name="Column10077" dataDxfId="6446"/>
    <tableColumn id="10094" xr3:uid="{2CECF932-3903-48B3-9503-D61D77C86D4B}" name="Column10078" dataDxfId="6445"/>
    <tableColumn id="10095" xr3:uid="{C1090138-0EB5-46E9-AEDE-1A7A2FE776E9}" name="Column10079" dataDxfId="6444"/>
    <tableColumn id="10096" xr3:uid="{A0E137DE-3C1A-49C5-AB0A-ADE00A0FA7F0}" name="Column10080" dataDxfId="6443"/>
    <tableColumn id="10097" xr3:uid="{D1660FF6-ECD6-41FC-A135-A6EB6C4E53FA}" name="Column10081" dataDxfId="6442"/>
    <tableColumn id="10098" xr3:uid="{FE1F245C-FF97-41D5-BE21-1A2013F973F8}" name="Column10082" dataDxfId="6441"/>
    <tableColumn id="10099" xr3:uid="{C0C957A8-5E2E-45AA-9056-37728C1DD7F1}" name="Column10083" dataDxfId="6440"/>
    <tableColumn id="10100" xr3:uid="{6DEAC646-3E12-4930-84C2-B202B8BF751E}" name="Column10084" dataDxfId="6439"/>
    <tableColumn id="10101" xr3:uid="{5075A22E-854D-46B4-BC62-30AE29B17946}" name="Column10085" dataDxfId="6438"/>
    <tableColumn id="10102" xr3:uid="{2102A00F-145D-4363-B647-689D1F489D44}" name="Column10086" dataDxfId="6437"/>
    <tableColumn id="10103" xr3:uid="{1F104EC9-EACC-4552-ACB5-032959DBF6DC}" name="Column10087" dataDxfId="6436"/>
    <tableColumn id="10104" xr3:uid="{D636DA95-4F86-4478-BF71-B4DEFF1ACEC1}" name="Column10088" dataDxfId="6435"/>
    <tableColumn id="10105" xr3:uid="{1387BB05-32EC-4AC9-A97E-96341F2EA14C}" name="Column10089" dataDxfId="6434"/>
    <tableColumn id="10106" xr3:uid="{542A06B4-29BD-4950-87EA-BEE18C19796C}" name="Column10090" dataDxfId="6433"/>
    <tableColumn id="10107" xr3:uid="{55FD6D09-EC5C-454E-807D-3787AA2D7A7B}" name="Column10091" dataDxfId="6432"/>
    <tableColumn id="10108" xr3:uid="{20351520-CC17-486D-9501-2A54CC52CBED}" name="Column10092" dataDxfId="6431"/>
    <tableColumn id="10109" xr3:uid="{7E60C8F4-1A94-462B-B4E8-055E3E63EEFD}" name="Column10093" dataDxfId="6430"/>
    <tableColumn id="10110" xr3:uid="{89AD8CC9-75C3-4398-89A5-466F14A2883D}" name="Column10094" dataDxfId="6429"/>
    <tableColumn id="10111" xr3:uid="{D1607AE0-2CAF-48D0-AEED-D3D6BE522A53}" name="Column10095" dataDxfId="6428"/>
    <tableColumn id="10112" xr3:uid="{6C4B5D7D-144A-4F48-B68D-75D7A8210E2B}" name="Column10096" dataDxfId="6427"/>
    <tableColumn id="10113" xr3:uid="{0F01B532-64DF-4D59-8B1F-FDF2023E7C86}" name="Column10097" dataDxfId="6426"/>
    <tableColumn id="10114" xr3:uid="{71A36EB0-8CE5-4D7A-84BF-FB264DC61096}" name="Column10098" dataDxfId="6425"/>
    <tableColumn id="10115" xr3:uid="{342889AD-17D5-486D-BFE3-2B3CC8A3CAEF}" name="Column10099" dataDxfId="6424"/>
    <tableColumn id="10116" xr3:uid="{AD1737AF-2EC8-45FD-A0EA-D6440411511A}" name="Column10100" dataDxfId="6423"/>
    <tableColumn id="10117" xr3:uid="{D17BDF03-68E7-42AE-9353-E3104A684AF4}" name="Column10101" dataDxfId="6422"/>
    <tableColumn id="10118" xr3:uid="{36F341FA-05DD-4065-A704-6DCF2811238D}" name="Column10102" dataDxfId="6421"/>
    <tableColumn id="10119" xr3:uid="{93E9615C-DCDD-4ED3-B22E-C02F44F28FAE}" name="Column10103" dataDxfId="6420"/>
    <tableColumn id="10120" xr3:uid="{BC617E96-63FF-48FB-9130-3B4E81F9E569}" name="Column10104" dataDxfId="6419"/>
    <tableColumn id="10121" xr3:uid="{E5A4FFB9-D3AB-4655-9D0C-0CFE024E7E82}" name="Column10105" dataDxfId="6418"/>
    <tableColumn id="10122" xr3:uid="{16F8928C-499B-4C6B-8675-5F2E12904C55}" name="Column10106" dataDxfId="6417"/>
    <tableColumn id="10123" xr3:uid="{7374C7D9-4C78-413A-A5FF-8B389AD86184}" name="Column10107" dataDxfId="6416"/>
    <tableColumn id="10124" xr3:uid="{73F817D6-21A3-4F3C-9445-BA1DBDED8721}" name="Column10108" dataDxfId="6415"/>
    <tableColumn id="10125" xr3:uid="{A77104F4-FE61-4998-B82C-BB66603119AB}" name="Column10109" dataDxfId="6414"/>
    <tableColumn id="10126" xr3:uid="{71C01F90-B779-4304-B91A-9BF32697E8D4}" name="Column10110" dataDxfId="6413"/>
    <tableColumn id="10127" xr3:uid="{5D1EF167-2355-47F4-97F1-B2F8F82F25E4}" name="Column10111" dataDxfId="6412"/>
    <tableColumn id="10128" xr3:uid="{9B883AE1-2F72-4F41-B956-AAFB9DA48482}" name="Column10112" dataDxfId="6411"/>
    <tableColumn id="10129" xr3:uid="{F3FF1285-1229-4DD0-A444-3779894E34B1}" name="Column10113" dataDxfId="6410"/>
    <tableColumn id="10130" xr3:uid="{F58D5C6C-6EF1-48A8-BA8C-BF90A4852AB6}" name="Column10114" dataDxfId="6409"/>
    <tableColumn id="10131" xr3:uid="{6FEAC513-6CA6-4E54-8D0B-296906B730CB}" name="Column10115" dataDxfId="6408"/>
    <tableColumn id="10132" xr3:uid="{1CC163AD-CB32-4991-96EA-205060BBBB81}" name="Column10116" dataDxfId="6407"/>
    <tableColumn id="10133" xr3:uid="{86E76EB1-AE93-4741-8B04-D7BE96544413}" name="Column10117" dataDxfId="6406"/>
    <tableColumn id="10134" xr3:uid="{AF1B618A-CC4C-434D-B1ED-B312CFC120F3}" name="Column10118" dataDxfId="6405"/>
    <tableColumn id="10135" xr3:uid="{4FAC1774-DF50-4B6A-9E07-7EE8ED6D4FF8}" name="Column10119" dataDxfId="6404"/>
    <tableColumn id="10136" xr3:uid="{CF879907-DBEF-41F2-AD2E-2E2064B311AF}" name="Column10120" dataDxfId="6403"/>
    <tableColumn id="10137" xr3:uid="{0DFCE484-5F53-4925-96E9-75F69317C354}" name="Column10121" dataDxfId="6402"/>
    <tableColumn id="10138" xr3:uid="{9892C6BB-1E32-4D60-A7D0-4A3D44B93D74}" name="Column10122" dataDxfId="6401"/>
    <tableColumn id="10139" xr3:uid="{7162EA8B-14E9-47D5-B576-EA159594CE4C}" name="Column10123" dataDxfId="6400"/>
    <tableColumn id="10140" xr3:uid="{B083C4F4-62BF-4BE5-9055-6F0ED5B361AA}" name="Column10124" dataDxfId="6399"/>
    <tableColumn id="10141" xr3:uid="{25C3049E-B706-4767-B7A8-128B03F21413}" name="Column10125" dataDxfId="6398"/>
    <tableColumn id="10142" xr3:uid="{6311D948-4371-4462-AFC7-6A4EC9EA3553}" name="Column10126" dataDxfId="6397"/>
    <tableColumn id="10143" xr3:uid="{40FEE7FC-0EFD-4EEF-8104-5CA5D6DB151C}" name="Column10127" dataDxfId="6396"/>
    <tableColumn id="10144" xr3:uid="{4466AA47-241E-497A-8155-FC1EC1EEE7A9}" name="Column10128" dataDxfId="6395"/>
    <tableColumn id="10145" xr3:uid="{08088E91-1F0E-4C89-B9A4-399E44C56BB2}" name="Column10129" dataDxfId="6394"/>
    <tableColumn id="10146" xr3:uid="{08876D87-0353-44A7-A26F-2580AEA893D1}" name="Column10130" dataDxfId="6393"/>
    <tableColumn id="10147" xr3:uid="{4C1C8812-D147-46B8-896B-2BCA4337A5DF}" name="Column10131" dataDxfId="6392"/>
    <tableColumn id="10148" xr3:uid="{A369CBC3-0DEA-47BC-B885-A7FDD1306860}" name="Column10132" dataDxfId="6391"/>
    <tableColumn id="10149" xr3:uid="{9AECAEE0-BDB2-4CA3-BFA2-D79017C39EFF}" name="Column10133" dataDxfId="6390"/>
    <tableColumn id="10150" xr3:uid="{7C72930B-C9E6-4AE9-9F3C-DDB7F470B51E}" name="Column10134" dataDxfId="6389"/>
    <tableColumn id="10151" xr3:uid="{B307EAD7-7398-45F3-8FEE-12B8E78F7CEE}" name="Column10135" dataDxfId="6388"/>
    <tableColumn id="10152" xr3:uid="{6865335D-4624-40F9-B2E1-F3A410779931}" name="Column10136" dataDxfId="6387"/>
    <tableColumn id="10153" xr3:uid="{54204DE9-9934-4108-AD8A-39AFAC13E2A8}" name="Column10137" dataDxfId="6386"/>
    <tableColumn id="10154" xr3:uid="{C6A2CC42-20AE-4E58-9E98-5F6CBE77DD18}" name="Column10138" dataDxfId="6385"/>
    <tableColumn id="10155" xr3:uid="{EB8D0D31-B460-4FAD-9E2C-0163709C806D}" name="Column10139" dataDxfId="6384"/>
    <tableColumn id="10156" xr3:uid="{FB628EC9-BE02-4C5C-AE58-98B6AC4AB60F}" name="Column10140" dataDxfId="6383"/>
    <tableColumn id="10157" xr3:uid="{D432017A-FFF8-4935-AB70-3D3D97871A87}" name="Column10141" dataDxfId="6382"/>
    <tableColumn id="10158" xr3:uid="{330D0358-D7DD-43CA-B8F4-8C4B2AEE71D2}" name="Column10142" dataDxfId="6381"/>
    <tableColumn id="10159" xr3:uid="{B8EF1932-443C-4A9C-AAE9-B44193204C78}" name="Column10143" dataDxfId="6380"/>
    <tableColumn id="10160" xr3:uid="{24A04EB8-0DC7-4866-9533-D7EEE3B34D0A}" name="Column10144" dataDxfId="6379"/>
    <tableColumn id="10161" xr3:uid="{D1BE1F85-7D71-4745-AAF1-B38511304470}" name="Column10145" dataDxfId="6378"/>
    <tableColumn id="10162" xr3:uid="{51766227-4597-4271-A84A-72B20D900AA4}" name="Column10146" dataDxfId="6377"/>
    <tableColumn id="10163" xr3:uid="{4C33B885-DE27-465E-A826-B60CF9B91831}" name="Column10147" dataDxfId="6376"/>
    <tableColumn id="10164" xr3:uid="{2D0CE98A-EE7D-4A85-BB69-94C134ED112C}" name="Column10148" dataDxfId="6375"/>
    <tableColumn id="10165" xr3:uid="{B4BD80DC-9D16-4E9F-8347-DB3D66642A45}" name="Column10149" dataDxfId="6374"/>
    <tableColumn id="10166" xr3:uid="{0D3D1595-2002-4055-BAC5-A37224D65E89}" name="Column10150" dataDxfId="6373"/>
    <tableColumn id="10167" xr3:uid="{DDF435C0-06A9-460B-8AF1-C945A9034B8C}" name="Column10151" dataDxfId="6372"/>
    <tableColumn id="10168" xr3:uid="{87168B19-2E3D-4A3E-99F1-AAABD47B9962}" name="Column10152" dataDxfId="6371"/>
    <tableColumn id="10169" xr3:uid="{CCF08C50-69CE-4361-A5C1-B2B23062CF28}" name="Column10153" dataDxfId="6370"/>
    <tableColumn id="10170" xr3:uid="{18441C6B-C61E-4DF5-ABA7-358FE2743318}" name="Column10154" dataDxfId="6369"/>
    <tableColumn id="10171" xr3:uid="{C3CC86BC-13B8-48B6-951E-889A05F71237}" name="Column10155" dataDxfId="6368"/>
    <tableColumn id="10172" xr3:uid="{526D10E3-6C14-4035-BFE5-D90FDDA1198C}" name="Column10156" dataDxfId="6367"/>
    <tableColumn id="10173" xr3:uid="{F7F84AAD-DEAF-429D-92FE-DAEFE1EF655C}" name="Column10157" dataDxfId="6366"/>
    <tableColumn id="10174" xr3:uid="{E54A64A8-FF20-4A6C-BAAE-3D010120370F}" name="Column10158" dataDxfId="6365"/>
    <tableColumn id="10175" xr3:uid="{AB9ACB87-3EBB-40D2-A9D1-A60FDBCA3F7D}" name="Column10159" dataDxfId="6364"/>
    <tableColumn id="10176" xr3:uid="{3A56FE09-F84B-4703-8347-495BF9E668A6}" name="Column10160" dataDxfId="6363"/>
    <tableColumn id="10177" xr3:uid="{767AEB7C-1594-4261-94EA-4CDFAA6A65BA}" name="Column10161" dataDxfId="6362"/>
    <tableColumn id="10178" xr3:uid="{9D38AB93-4986-46FE-BEE7-740EE908BCF9}" name="Column10162" dataDxfId="6361"/>
    <tableColumn id="10179" xr3:uid="{E9E0821B-826E-4B6E-82CA-A62376EC6E5D}" name="Column10163" dataDxfId="6360"/>
    <tableColumn id="10180" xr3:uid="{BA4F2E2B-35A6-408A-A761-8FD30D58588E}" name="Column10164" dataDxfId="6359"/>
    <tableColumn id="10181" xr3:uid="{4C5484BF-3B10-4C76-851B-635CB24D713E}" name="Column10165" dataDxfId="6358"/>
    <tableColumn id="10182" xr3:uid="{13058963-1E0A-4B50-BC1D-59DEAFEFF0AE}" name="Column10166" dataDxfId="6357"/>
    <tableColumn id="10183" xr3:uid="{2852D037-1E9D-479C-B12C-900A1A917190}" name="Column10167" dataDxfId="6356"/>
    <tableColumn id="10184" xr3:uid="{E6552895-6D16-4605-B304-0A7FBB978D88}" name="Column10168" dataDxfId="6355"/>
    <tableColumn id="10185" xr3:uid="{FC9F5C9B-4500-4506-9A88-04627F83E7EE}" name="Column10169" dataDxfId="6354"/>
    <tableColumn id="10186" xr3:uid="{39E87121-8C6B-48A8-9F40-D7B26ED3AD91}" name="Column10170" dataDxfId="6353"/>
    <tableColumn id="10187" xr3:uid="{EBD8E9F2-3CA2-46A2-B1EB-7B37592D55E0}" name="Column10171" dataDxfId="6352"/>
    <tableColumn id="10188" xr3:uid="{21C4F543-481A-46CF-972C-1388349FA636}" name="Column10172" dataDxfId="6351"/>
    <tableColumn id="10189" xr3:uid="{B4F24F2F-0DE7-4C36-BAB8-5D012B1A8687}" name="Column10173" dataDxfId="6350"/>
    <tableColumn id="10190" xr3:uid="{4972CEF8-B6C8-472E-89BC-02B6BA6A0AA7}" name="Column10174" dataDxfId="6349"/>
    <tableColumn id="10191" xr3:uid="{32B7D975-8242-464E-8149-7FAD2ACA6C50}" name="Column10175" dataDxfId="6348"/>
    <tableColumn id="10192" xr3:uid="{DCDAC2FC-A65A-412C-8D15-FBD9CEB615C2}" name="Column10176" dataDxfId="6347"/>
    <tableColumn id="10193" xr3:uid="{979EED98-FFC1-4691-81D0-7CB585E53790}" name="Column10177" dataDxfId="6346"/>
    <tableColumn id="10194" xr3:uid="{02599FBD-7B54-427A-BFF8-DF608C69BB72}" name="Column10178" dataDxfId="6345"/>
    <tableColumn id="10195" xr3:uid="{EEEBF25F-BD79-4F6D-8865-FA08C527F428}" name="Column10179" dataDxfId="6344"/>
    <tableColumn id="10196" xr3:uid="{B82EC414-F2BD-4706-B4FA-07AB56D1E7B1}" name="Column10180" dataDxfId="6343"/>
    <tableColumn id="10197" xr3:uid="{4ED2CAD9-7786-498E-B6F4-618BDBB88ABF}" name="Column10181" dataDxfId="6342"/>
    <tableColumn id="10198" xr3:uid="{7D9C0ADF-1F65-47D7-8DA6-97EA559EA736}" name="Column10182" dataDxfId="6341"/>
    <tableColumn id="10199" xr3:uid="{12768491-DFB3-47DB-BBEE-4FE9C77F9783}" name="Column10183" dataDxfId="6340"/>
    <tableColumn id="10200" xr3:uid="{6766D1C1-CAB0-4F32-88F7-8E3552FEDAC9}" name="Column10184" dataDxfId="6339"/>
    <tableColumn id="10201" xr3:uid="{B17F3742-5921-44A3-82E3-B95456DE55DD}" name="Column10185" dataDxfId="6338"/>
    <tableColumn id="10202" xr3:uid="{81A87565-C861-4030-994E-6C9025C0DEDC}" name="Column10186" dataDxfId="6337"/>
    <tableColumn id="10203" xr3:uid="{2C063A91-A958-43D9-B976-76E0AE9678C7}" name="Column10187" dataDxfId="6336"/>
    <tableColumn id="10204" xr3:uid="{B27B9FD8-B090-466A-8AE6-578589E15706}" name="Column10188" dataDxfId="6335"/>
    <tableColumn id="10205" xr3:uid="{3202BBAF-681E-4233-9EA5-21CAA41B746A}" name="Column10189" dataDxfId="6334"/>
    <tableColumn id="10206" xr3:uid="{622D2E23-0477-4F7D-8EFA-0B1A31EB9F33}" name="Column10190" dataDxfId="6333"/>
    <tableColumn id="10207" xr3:uid="{F0BBF53C-8EC9-45AC-871C-461A385E0376}" name="Column10191" dataDxfId="6332"/>
    <tableColumn id="10208" xr3:uid="{97112777-DC34-4BA0-8AAF-C887FFE75938}" name="Column10192" dataDxfId="6331"/>
    <tableColumn id="10209" xr3:uid="{6FF919FA-61CF-4EF6-8B3B-D3CF6660BD38}" name="Column10193" dataDxfId="6330"/>
    <tableColumn id="10210" xr3:uid="{A70EDBE4-922F-4FEA-82A2-40EA49CAECF7}" name="Column10194" dataDxfId="6329"/>
    <tableColumn id="10211" xr3:uid="{663955EF-5252-45E0-8160-E34F03760321}" name="Column10195" dataDxfId="6328"/>
    <tableColumn id="10212" xr3:uid="{D6759B10-6930-4CCB-9D7A-82B180141660}" name="Column10196" dataDxfId="6327"/>
    <tableColumn id="10213" xr3:uid="{99935403-3477-4128-86D1-645A4AC5DAEC}" name="Column10197" dataDxfId="6326"/>
    <tableColumn id="10214" xr3:uid="{505BB81D-FE1B-47B1-AA9B-8E6A3D2B9706}" name="Column10198" dataDxfId="6325"/>
    <tableColumn id="10215" xr3:uid="{3FD38EAC-A81C-4CB1-B209-9053A1D8C8E8}" name="Column10199" dataDxfId="6324"/>
    <tableColumn id="10216" xr3:uid="{234604F4-640C-4C07-8427-62C51FEDAC49}" name="Column10200" dataDxfId="6323"/>
    <tableColumn id="10217" xr3:uid="{681A884A-E906-4ECF-9AF7-901C326CFB62}" name="Column10201" dataDxfId="6322"/>
    <tableColumn id="10218" xr3:uid="{F3894206-374E-4533-9B6C-C51E98C8CE88}" name="Column10202" dataDxfId="6321"/>
    <tableColumn id="10219" xr3:uid="{1E2369AD-97B9-407B-8B9B-A01DF6AD9B91}" name="Column10203" dataDxfId="6320"/>
    <tableColumn id="10220" xr3:uid="{F95DF89F-08EB-4903-B0DF-BBD6522A9F2A}" name="Column10204" dataDxfId="6319"/>
    <tableColumn id="10221" xr3:uid="{CC354B88-3994-4F0B-8C23-5A1C81826779}" name="Column10205" dataDxfId="6318"/>
    <tableColumn id="10222" xr3:uid="{1AE1C37D-A92E-46D1-A6B4-372A3900996C}" name="Column10206" dataDxfId="6317"/>
    <tableColumn id="10223" xr3:uid="{6E4648FF-4449-4C15-9843-05044956F8F6}" name="Column10207" dataDxfId="6316"/>
    <tableColumn id="10224" xr3:uid="{A305E164-80E3-49C0-9F6F-4F8CE5A2B868}" name="Column10208" dataDxfId="6315"/>
    <tableColumn id="10225" xr3:uid="{0184DFE3-ACCD-4ED1-A37B-D3AA0F0AA23A}" name="Column10209" dataDxfId="6314"/>
    <tableColumn id="10226" xr3:uid="{29DD4C8A-CE52-4F36-8531-725CDABF72C3}" name="Column10210" dataDxfId="6313"/>
    <tableColumn id="10227" xr3:uid="{B43DD30D-5637-4E61-815F-14030A470CCA}" name="Column10211" dataDxfId="6312"/>
    <tableColumn id="10228" xr3:uid="{FB262D19-2980-4805-BA48-A56C1B864A62}" name="Column10212" dataDxfId="6311"/>
    <tableColumn id="10229" xr3:uid="{4A521B7E-5F5A-41C4-93F2-AE40D0DC634E}" name="Column10213" dataDxfId="6310"/>
    <tableColumn id="10230" xr3:uid="{BACFCBA6-E65F-4026-860C-7DF540ABD23B}" name="Column10214" dataDxfId="6309"/>
    <tableColumn id="10231" xr3:uid="{D8902409-59DF-43AF-9248-84C25A8D5F4F}" name="Column10215" dataDxfId="6308"/>
    <tableColumn id="10232" xr3:uid="{8737E374-89BF-4A4F-97E8-DECB8C24EC23}" name="Column10216" dataDxfId="6307"/>
    <tableColumn id="10233" xr3:uid="{82678565-CD53-4E88-9023-DD06EE3281B9}" name="Column10217" dataDxfId="6306"/>
    <tableColumn id="10234" xr3:uid="{882C1E70-A745-4D55-8B45-A147652C7706}" name="Column10218" dataDxfId="6305"/>
    <tableColumn id="10235" xr3:uid="{6E0140A2-E6F5-4F6E-A9F3-D8F249616580}" name="Column10219" dataDxfId="6304"/>
    <tableColumn id="10236" xr3:uid="{82F0BBD2-2EA1-41CE-AB62-EB55635B1A8A}" name="Column10220" dataDxfId="6303"/>
    <tableColumn id="10237" xr3:uid="{AC6E26C5-3ABF-4314-9004-29766CFEDFC1}" name="Column10221" dataDxfId="6302"/>
    <tableColumn id="10238" xr3:uid="{007787A6-D2BD-4C02-B1C7-4418184C64F1}" name="Column10222" dataDxfId="6301"/>
    <tableColumn id="10239" xr3:uid="{86214D75-C816-4DB5-9AD6-68A97F5651B7}" name="Column10223" dataDxfId="6300"/>
    <tableColumn id="10240" xr3:uid="{E92AD6B5-A1B0-4062-B271-C92F75C3C7DD}" name="Column10224" dataDxfId="6299"/>
    <tableColumn id="10241" xr3:uid="{168D1F22-F7AD-468A-AD3E-BA9FE40E4286}" name="Column10225" dataDxfId="6298"/>
    <tableColumn id="10242" xr3:uid="{11FC5D3A-34B8-4333-8CB9-77ADAE8EC5C3}" name="Column10226" dataDxfId="6297"/>
    <tableColumn id="10243" xr3:uid="{15FAAC99-CD03-440A-B825-E48A3B523B82}" name="Column10227" dataDxfId="6296"/>
    <tableColumn id="10244" xr3:uid="{F345A7DD-3F94-4FD0-A591-C56F5E5A6205}" name="Column10228" dataDxfId="6295"/>
    <tableColumn id="10245" xr3:uid="{7D0CD62D-2EBC-4379-959B-8B6C4A59968B}" name="Column10229" dataDxfId="6294"/>
    <tableColumn id="10246" xr3:uid="{0CFAEA5F-B998-41B2-883C-E3EBA5E5A062}" name="Column10230" dataDxfId="6293"/>
    <tableColumn id="10247" xr3:uid="{6AEEF40F-B7E5-4B95-9A95-5CCD170B2EB2}" name="Column10231" dataDxfId="6292"/>
    <tableColumn id="10248" xr3:uid="{9365986E-743A-4492-8909-265E22FBA0B3}" name="Column10232" dataDxfId="6291"/>
    <tableColumn id="10249" xr3:uid="{276CED56-5014-47F0-A6E1-720707527651}" name="Column10233" dataDxfId="6290"/>
    <tableColumn id="10250" xr3:uid="{3AA5B108-9C13-4435-86AB-8158A2C96490}" name="Column10234" dataDxfId="6289"/>
    <tableColumn id="10251" xr3:uid="{3BC05919-F19C-4740-8F38-590AE0EBDF06}" name="Column10235" dataDxfId="6288"/>
    <tableColumn id="10252" xr3:uid="{EF67FFA9-A74B-423D-8359-AF8B774BE69F}" name="Column10236" dataDxfId="6287"/>
    <tableColumn id="10253" xr3:uid="{00425C9A-D1AF-4D91-97C7-A48924A80C73}" name="Column10237" dataDxfId="6286"/>
    <tableColumn id="10254" xr3:uid="{D78B8AA9-B6D3-4131-95C0-394E4D3B7615}" name="Column10238" dataDxfId="6285"/>
    <tableColumn id="10255" xr3:uid="{D10F04FF-0F5B-4F43-B932-487638639F41}" name="Column10239" dataDxfId="6284"/>
    <tableColumn id="10256" xr3:uid="{1829880C-02D5-4670-B6DB-8B66BF095C57}" name="Column10240" dataDxfId="6283"/>
    <tableColumn id="10257" xr3:uid="{F912611E-DECA-4E6E-9949-8ACA2AF3C6E8}" name="Column10241" dataDxfId="6282"/>
    <tableColumn id="10258" xr3:uid="{85967E8E-CC61-4B23-B429-015F640896A7}" name="Column10242" dataDxfId="6281"/>
    <tableColumn id="10259" xr3:uid="{30D91844-6AD9-4766-A881-B26BC3668F82}" name="Column10243" dataDxfId="6280"/>
    <tableColumn id="10260" xr3:uid="{58D7C58B-E926-47DE-A150-C746E4F05691}" name="Column10244" dataDxfId="6279"/>
    <tableColumn id="10261" xr3:uid="{3C9F3034-C320-4E95-A375-DF59D459DC88}" name="Column10245" dataDxfId="6278"/>
    <tableColumn id="10262" xr3:uid="{F955ADE0-D9C2-46B6-BC46-F7D85AE824B7}" name="Column10246" dataDxfId="6277"/>
    <tableColumn id="10263" xr3:uid="{E11B11F2-1759-41EB-BE5F-2DB73717ED69}" name="Column10247" dataDxfId="6276"/>
    <tableColumn id="10264" xr3:uid="{BEFE89D1-4CC1-4C2D-953A-A5863EA1BD7A}" name="Column10248" dataDxfId="6275"/>
    <tableColumn id="10265" xr3:uid="{22671D04-9875-4D6A-903B-DD432DDC521E}" name="Column10249" dataDxfId="6274"/>
    <tableColumn id="10266" xr3:uid="{906D2F99-194B-42F2-9FE2-510FD106B403}" name="Column10250" dataDxfId="6273"/>
    <tableColumn id="10267" xr3:uid="{AB60984F-8951-4ABE-B876-272FB03EBC08}" name="Column10251" dataDxfId="6272"/>
    <tableColumn id="10268" xr3:uid="{BD16EE95-496B-4069-B6C8-F190E89FE747}" name="Column10252" dataDxfId="6271"/>
    <tableColumn id="10269" xr3:uid="{F1CCECF0-2884-4DBD-B994-FE402B256EA4}" name="Column10253" dataDxfId="6270"/>
    <tableColumn id="10270" xr3:uid="{64B6F16D-C5D8-4034-AFDE-70698677E060}" name="Column10254" dataDxfId="6269"/>
    <tableColumn id="10271" xr3:uid="{8D0649A8-F5D9-4A27-8204-19E63B593734}" name="Column10255" dataDxfId="6268"/>
    <tableColumn id="10272" xr3:uid="{E84FD728-C0C4-4AF5-9273-5D5EE48A7A03}" name="Column10256" dataDxfId="6267"/>
    <tableColumn id="10273" xr3:uid="{96F01381-37DD-42D9-AA16-C47BBB8A3F53}" name="Column10257" dataDxfId="6266"/>
    <tableColumn id="10274" xr3:uid="{6B0EB459-6B78-4298-A386-CBA3DCBDD732}" name="Column10258" dataDxfId="6265"/>
    <tableColumn id="10275" xr3:uid="{0B4CDA5B-1883-43B2-8C0B-67C324BD70FD}" name="Column10259" dataDxfId="6264"/>
    <tableColumn id="10276" xr3:uid="{7DC52DA6-6E3E-47C6-AD6D-DAF5C30FD24E}" name="Column10260" dataDxfId="6263"/>
    <tableColumn id="10277" xr3:uid="{385AE026-4341-46C6-98B3-E1EBF1945E20}" name="Column10261" dataDxfId="6262"/>
    <tableColumn id="10278" xr3:uid="{5AEB6BFB-9156-4460-8E58-0730201EA283}" name="Column10262" dataDxfId="6261"/>
    <tableColumn id="10279" xr3:uid="{C7E76964-C3C0-4C91-BE0A-0E505B325530}" name="Column10263" dataDxfId="6260"/>
    <tableColumn id="10280" xr3:uid="{2ACB9CCF-E4DD-477D-A350-CF93A742D4C4}" name="Column10264" dataDxfId="6259"/>
    <tableColumn id="10281" xr3:uid="{1F22E52D-6A81-445A-9833-2A4BEEC9845B}" name="Column10265" dataDxfId="6258"/>
    <tableColumn id="10282" xr3:uid="{D37CB2C2-2276-4CED-9D4A-697B2609EEBB}" name="Column10266" dataDxfId="6257"/>
    <tableColumn id="10283" xr3:uid="{91AE6F33-C25A-4163-AEFB-54EE621B2B84}" name="Column10267" dataDxfId="6256"/>
    <tableColumn id="10284" xr3:uid="{E1B6D8C8-C3DB-4980-8446-0D0D67492A35}" name="Column10268" dataDxfId="6255"/>
    <tableColumn id="10285" xr3:uid="{D3EA8C15-87C4-4E8A-9C7A-51F023FDEB7A}" name="Column10269" dataDxfId="6254"/>
    <tableColumn id="10286" xr3:uid="{E5A70634-DE6E-4E52-9741-9F5936E0D581}" name="Column10270" dataDxfId="6253"/>
    <tableColumn id="10287" xr3:uid="{FB71D131-C3A9-4BB7-A179-AFAC2BB0FCA4}" name="Column10271" dataDxfId="6252"/>
    <tableColumn id="10288" xr3:uid="{61C70F84-4541-47CB-876D-0017A75F1F2B}" name="Column10272" dataDxfId="6251"/>
    <tableColumn id="10289" xr3:uid="{80869AC7-2226-491D-BA75-9DBDE4E475AC}" name="Column10273" dataDxfId="6250"/>
    <tableColumn id="10290" xr3:uid="{7007868F-88EA-4BFA-AB16-9AB864893EE8}" name="Column10274" dataDxfId="6249"/>
    <tableColumn id="10291" xr3:uid="{DC3F3712-ADA4-41C5-B234-8C57538C6B82}" name="Column10275" dataDxfId="6248"/>
    <tableColumn id="10292" xr3:uid="{9008915B-7CC3-46FC-9E3D-399D58A4A27F}" name="Column10276" dataDxfId="6247"/>
    <tableColumn id="10293" xr3:uid="{80B0BAE3-AB94-49B0-B87E-7A5C707EEE6E}" name="Column10277" dataDxfId="6246"/>
    <tableColumn id="10294" xr3:uid="{1455F0D9-22B1-4187-960A-0826EE8FF6FB}" name="Column10278" dataDxfId="6245"/>
    <tableColumn id="10295" xr3:uid="{486444A4-6518-48B0-8A8F-1209D8C6BC7F}" name="Column10279" dataDxfId="6244"/>
    <tableColumn id="10296" xr3:uid="{55907B85-9AF8-469B-90C5-81C735C453B7}" name="Column10280" dataDxfId="6243"/>
    <tableColumn id="10297" xr3:uid="{FF3E41C9-BFED-404D-86EA-1BC952F7CDB0}" name="Column10281" dataDxfId="6242"/>
    <tableColumn id="10298" xr3:uid="{4951EF7D-AA67-4EEC-B3FE-FE824BC914CE}" name="Column10282" dataDxfId="6241"/>
    <tableColumn id="10299" xr3:uid="{AC078663-3CAE-43FF-8A83-A27E0DDF5E9C}" name="Column10283" dataDxfId="6240"/>
    <tableColumn id="10300" xr3:uid="{CC94CE17-29D9-4542-8BE7-6DBB95A5E856}" name="Column10284" dataDxfId="6239"/>
    <tableColumn id="10301" xr3:uid="{8E43E570-8429-44CA-AA87-AC8130A79D82}" name="Column10285" dataDxfId="6238"/>
    <tableColumn id="10302" xr3:uid="{34EFEE75-FBB6-46CF-9586-576000FAE7B9}" name="Column10286" dataDxfId="6237"/>
    <tableColumn id="10303" xr3:uid="{5D52E561-64F2-4CE4-9064-EC59D354C1F1}" name="Column10287" dataDxfId="6236"/>
    <tableColumn id="10304" xr3:uid="{CD5F4AD1-1B8D-4C88-A0C6-267EB200C5BD}" name="Column10288" dataDxfId="6235"/>
    <tableColumn id="10305" xr3:uid="{6ACF3AB5-77ED-4153-9AFB-04ABAB031306}" name="Column10289" dataDxfId="6234"/>
    <tableColumn id="10306" xr3:uid="{A1E95D32-D422-4397-B29F-6988F78C7F1E}" name="Column10290" dataDxfId="6233"/>
    <tableColumn id="10307" xr3:uid="{A42F6097-205D-4144-8E08-05627771D603}" name="Column10291" dataDxfId="6232"/>
    <tableColumn id="10308" xr3:uid="{1656571A-6E8B-4186-854E-55B02EA39EC3}" name="Column10292" dataDxfId="6231"/>
    <tableColumn id="10309" xr3:uid="{B309DA13-37C6-41C1-BD97-2290BCF6A33C}" name="Column10293" dataDxfId="6230"/>
    <tableColumn id="10310" xr3:uid="{9FCF39B3-6510-4F7F-A9BE-DA88B8D17199}" name="Column10294" dataDxfId="6229"/>
    <tableColumn id="10311" xr3:uid="{745C6588-930F-4AC7-BF23-D93DA41F05C9}" name="Column10295" dataDxfId="6228"/>
    <tableColumn id="10312" xr3:uid="{A5115B80-527F-4231-A18F-3D86CB3FAD9A}" name="Column10296" dataDxfId="6227"/>
    <tableColumn id="10313" xr3:uid="{69370150-93A0-42C9-B1BE-5E28F3F9CC2D}" name="Column10297" dataDxfId="6226"/>
    <tableColumn id="10314" xr3:uid="{FD1C9FAA-5865-4813-84FB-8CD72DF437E9}" name="Column10298" dataDxfId="6225"/>
    <tableColumn id="10315" xr3:uid="{DAD33DBD-2DFF-4CFD-8218-2BF365BBB0AD}" name="Column10299" dataDxfId="6224"/>
    <tableColumn id="10316" xr3:uid="{D8642A04-7A30-4F8B-AB47-1DACA3845D19}" name="Column10300" dataDxfId="6223"/>
    <tableColumn id="10317" xr3:uid="{D1B1B1F5-447B-4122-8CCA-5B4537C29C55}" name="Column10301" dataDxfId="6222"/>
    <tableColumn id="10318" xr3:uid="{71F5672F-ADC0-406F-99BE-CA39BC068466}" name="Column10302" dataDxfId="6221"/>
    <tableColumn id="10319" xr3:uid="{098241B8-4D39-469A-BA7E-324B589FD551}" name="Column10303" dataDxfId="6220"/>
    <tableColumn id="10320" xr3:uid="{F4EBC4CB-EB25-4493-ACD2-154B86AF7564}" name="Column10304" dataDxfId="6219"/>
    <tableColumn id="10321" xr3:uid="{55B17A08-F05E-451F-8BBF-FE7BACB6D5A8}" name="Column10305" dataDxfId="6218"/>
    <tableColumn id="10322" xr3:uid="{3CFA1C00-3B4C-4D5D-AF55-90B2DC65D237}" name="Column10306" dataDxfId="6217"/>
    <tableColumn id="10323" xr3:uid="{EFEF5593-3646-4F12-B938-B8CE830F414B}" name="Column10307" dataDxfId="6216"/>
    <tableColumn id="10324" xr3:uid="{F255C0A8-BC2A-4FDB-939E-9A7D63356AE3}" name="Column10308" dataDxfId="6215"/>
    <tableColumn id="10325" xr3:uid="{FC74E3CC-C5B3-4103-8455-B31B0B2F37B7}" name="Column10309" dataDxfId="6214"/>
    <tableColumn id="10326" xr3:uid="{41E1EBB8-E7A7-4963-ACB4-8BE107C61269}" name="Column10310" dataDxfId="6213"/>
    <tableColumn id="10327" xr3:uid="{D2EFEE41-C2E0-4A47-945E-E7972C2B81BB}" name="Column10311" dataDxfId="6212"/>
    <tableColumn id="10328" xr3:uid="{4C523C69-4CD6-4211-B0F4-F37A77DEE3EB}" name="Column10312" dataDxfId="6211"/>
    <tableColumn id="10329" xr3:uid="{12E0FA82-5CEE-40FF-8005-56E205BF44F4}" name="Column10313" dataDxfId="6210"/>
    <tableColumn id="10330" xr3:uid="{FEB8A0C8-31F7-4353-B6D6-426808C8E5B3}" name="Column10314" dataDxfId="6209"/>
    <tableColumn id="10331" xr3:uid="{327B2AAA-63BC-4B85-9E77-43C4BFEFC3FA}" name="Column10315" dataDxfId="6208"/>
    <tableColumn id="10332" xr3:uid="{78301332-F1CC-4230-BD3F-11D9B8A6C903}" name="Column10316" dataDxfId="6207"/>
    <tableColumn id="10333" xr3:uid="{FF8E874B-EF5F-4BBA-A5F6-7E625D6B51D1}" name="Column10317" dataDxfId="6206"/>
    <tableColumn id="10334" xr3:uid="{F1EE0398-1DD3-484A-8596-492BF7DF389B}" name="Column10318" dataDxfId="6205"/>
    <tableColumn id="10335" xr3:uid="{F7C2F719-3E72-4393-B5DD-6EDA12C0FF78}" name="Column10319" dataDxfId="6204"/>
    <tableColumn id="10336" xr3:uid="{CDE4A4B8-C2B6-4FF7-AA58-A2AF540E8BAF}" name="Column10320" dataDxfId="6203"/>
    <tableColumn id="10337" xr3:uid="{348CF12C-4803-4903-AFF9-A1D3B7E97FC1}" name="Column10321" dataDxfId="6202"/>
    <tableColumn id="10338" xr3:uid="{85F0AB8B-372E-4B08-9585-A7049A44EE1C}" name="Column10322" dataDxfId="6201"/>
    <tableColumn id="10339" xr3:uid="{6983C82A-D557-421A-94F1-F3AB7A82056A}" name="Column10323" dataDxfId="6200"/>
    <tableColumn id="10340" xr3:uid="{F401AE80-DECC-4EA9-A24F-650B531EC4AC}" name="Column10324" dataDxfId="6199"/>
    <tableColumn id="10341" xr3:uid="{5440A7BA-3C5A-4708-948D-C1525C2132C0}" name="Column10325" dataDxfId="6198"/>
    <tableColumn id="10342" xr3:uid="{21EF9B87-EC29-43F1-B4A7-4ED843B59D20}" name="Column10326" dataDxfId="6197"/>
    <tableColumn id="10343" xr3:uid="{C1DB8C5E-EDD2-4CF3-996D-A14C134A34DA}" name="Column10327" dataDxfId="6196"/>
    <tableColumn id="10344" xr3:uid="{3728665A-FCDC-459A-B7BF-7D66EC158844}" name="Column10328" dataDxfId="6195"/>
    <tableColumn id="10345" xr3:uid="{87BF30F5-333F-4DE7-9D81-1091EB5F5986}" name="Column10329" dataDxfId="6194"/>
    <tableColumn id="10346" xr3:uid="{00E932BD-F312-430A-882C-6DFFA571FD82}" name="Column10330" dataDxfId="6193"/>
    <tableColumn id="10347" xr3:uid="{CE82BD39-6A3F-4D21-9375-484C94422F38}" name="Column10331" dataDxfId="6192"/>
    <tableColumn id="10348" xr3:uid="{44B1EFAC-EF51-49C9-86D4-27E38B7C4BFE}" name="Column10332" dataDxfId="6191"/>
    <tableColumn id="10349" xr3:uid="{C5B620C3-2613-44F7-AAEB-D03DAEA25AA2}" name="Column10333" dataDxfId="6190"/>
    <tableColumn id="10350" xr3:uid="{734BE62F-7260-433A-BEFA-FE729A24C70B}" name="Column10334" dataDxfId="6189"/>
    <tableColumn id="10351" xr3:uid="{EA914A0D-6AAF-4553-BA27-2B0192D60F1C}" name="Column10335" dataDxfId="6188"/>
    <tableColumn id="10352" xr3:uid="{8C1151BC-926B-4ABA-B9BB-85B5F3D0D664}" name="Column10336" dataDxfId="6187"/>
    <tableColumn id="10353" xr3:uid="{657810E7-ED1B-463B-A814-BDC0CB7A496C}" name="Column10337" dataDxfId="6186"/>
    <tableColumn id="10354" xr3:uid="{81D2ACE2-8820-4BC0-A4B7-0395294439EA}" name="Column10338" dataDxfId="6185"/>
    <tableColumn id="10355" xr3:uid="{503070B3-A96E-4CC1-80C6-717E2538E60D}" name="Column10339" dataDxfId="6184"/>
    <tableColumn id="10356" xr3:uid="{092EC04C-7635-4C05-B339-747B4F6FF30C}" name="Column10340" dataDxfId="6183"/>
    <tableColumn id="10357" xr3:uid="{FF3E9450-563F-47EC-AB32-26B42D57FD90}" name="Column10341" dataDxfId="6182"/>
    <tableColumn id="10358" xr3:uid="{9DCEEF69-B7AE-4B47-8161-E7D3564A8D8D}" name="Column10342" dataDxfId="6181"/>
    <tableColumn id="10359" xr3:uid="{18A25DC6-64D8-49F6-A382-8E3D80B2B523}" name="Column10343" dataDxfId="6180"/>
    <tableColumn id="10360" xr3:uid="{885D3DEE-3A2E-4ED8-812B-84003D7728DA}" name="Column10344" dataDxfId="6179"/>
    <tableColumn id="10361" xr3:uid="{BBBD3218-5FCD-4122-9B07-C9629EE05A02}" name="Column10345" dataDxfId="6178"/>
    <tableColumn id="10362" xr3:uid="{C13794D8-4536-4BEB-AEA3-B0C7F1F88559}" name="Column10346" dataDxfId="6177"/>
    <tableColumn id="10363" xr3:uid="{674A48FE-52AE-45FA-B23D-845AD6323335}" name="Column10347" dataDxfId="6176"/>
    <tableColumn id="10364" xr3:uid="{2EFEAF3D-DCFD-421F-A77E-0F58A193D04B}" name="Column10348" dataDxfId="6175"/>
    <tableColumn id="10365" xr3:uid="{4C88212F-6EBB-48C4-936A-740EF29C2972}" name="Column10349" dataDxfId="6174"/>
    <tableColumn id="10366" xr3:uid="{BF763AC0-E8E3-42B8-A010-FE6E9B0C8731}" name="Column10350" dataDxfId="6173"/>
    <tableColumn id="10367" xr3:uid="{4D2253E9-20D2-4504-ACCA-D11772229504}" name="Column10351" dataDxfId="6172"/>
    <tableColumn id="10368" xr3:uid="{4AAD0996-059D-43A9-ABEA-2A81DB429237}" name="Column10352" dataDxfId="6171"/>
    <tableColumn id="10369" xr3:uid="{C3C76D8C-8977-4A26-97D6-10B1EC3C6C67}" name="Column10353" dataDxfId="6170"/>
    <tableColumn id="10370" xr3:uid="{5F1646ED-772C-489C-9C2D-D6F402FB16A3}" name="Column10354" dataDxfId="6169"/>
    <tableColumn id="10371" xr3:uid="{BA649356-FA27-4E2A-A698-716666A3F13F}" name="Column10355" dataDxfId="6168"/>
    <tableColumn id="10372" xr3:uid="{E5E597B6-294F-4D28-8FCC-D6FA1FCE4128}" name="Column10356" dataDxfId="6167"/>
    <tableColumn id="10373" xr3:uid="{FA98268C-C6C0-4C49-B647-269E7E47BCC7}" name="Column10357" dataDxfId="6166"/>
    <tableColumn id="10374" xr3:uid="{8966514A-DFD6-4438-9A63-F6F4F3153046}" name="Column10358" dataDxfId="6165"/>
    <tableColumn id="10375" xr3:uid="{1FCF9459-8D20-4855-A198-5F93EE56F071}" name="Column10359" dataDxfId="6164"/>
    <tableColumn id="10376" xr3:uid="{4B8CBC52-C568-4335-B6D9-17918E37E01D}" name="Column10360" dataDxfId="6163"/>
    <tableColumn id="10377" xr3:uid="{8E7D052A-ADBF-4EB0-A4D9-9710FCB7E43F}" name="Column10361" dataDxfId="6162"/>
    <tableColumn id="10378" xr3:uid="{682F1842-FACC-4E41-9696-79660C4BE4F7}" name="Column10362" dataDxfId="6161"/>
    <tableColumn id="10379" xr3:uid="{9487B680-3EE2-4D4B-AAE2-BBB37BA34715}" name="Column10363" dataDxfId="6160"/>
    <tableColumn id="10380" xr3:uid="{039B51D8-AECA-4882-96F0-3353F79C92FD}" name="Column10364" dataDxfId="6159"/>
    <tableColumn id="10381" xr3:uid="{5F94C5F1-67F8-4F8C-A018-48CB9A626813}" name="Column10365" dataDxfId="6158"/>
    <tableColumn id="10382" xr3:uid="{39BB288C-14DD-4A42-A7E4-E06BB165E450}" name="Column10366" dataDxfId="6157"/>
    <tableColumn id="10383" xr3:uid="{B4833F9B-E124-4EF1-B0DE-973DD64A8600}" name="Column10367" dataDxfId="6156"/>
    <tableColumn id="10384" xr3:uid="{816608E9-77F4-45D8-BFC8-53F8B974C8ED}" name="Column10368" dataDxfId="6155"/>
    <tableColumn id="10385" xr3:uid="{C0640D9A-BD3A-4484-AB4F-2961945FFF08}" name="Column10369" dataDxfId="6154"/>
    <tableColumn id="10386" xr3:uid="{79807F08-0482-4D57-BE05-23056F1370FD}" name="Column10370" dataDxfId="6153"/>
    <tableColumn id="10387" xr3:uid="{17947B3A-B0BB-4431-99F2-776251C1EF3F}" name="Column10371" dataDxfId="6152"/>
    <tableColumn id="10388" xr3:uid="{07434D4F-2910-42B4-ADDB-1D84780A7586}" name="Column10372" dataDxfId="6151"/>
    <tableColumn id="10389" xr3:uid="{A2F39398-CEE6-4931-97AA-963149CDEB30}" name="Column10373" dataDxfId="6150"/>
    <tableColumn id="10390" xr3:uid="{E3454C02-2A1B-4D73-8BBE-345F2DE6F9AB}" name="Column10374" dataDxfId="6149"/>
    <tableColumn id="10391" xr3:uid="{16568181-5E9D-484C-B178-C3716D766EC8}" name="Column10375" dataDxfId="6148"/>
    <tableColumn id="10392" xr3:uid="{0C5D5799-DA03-468D-A1B7-666CC0F69426}" name="Column10376" dataDxfId="6147"/>
    <tableColumn id="10393" xr3:uid="{1641F2B0-884B-4284-B361-33499F4A03E5}" name="Column10377" dataDxfId="6146"/>
    <tableColumn id="10394" xr3:uid="{433458B0-538E-4746-97E9-3049BA73A59C}" name="Column10378" dataDxfId="6145"/>
    <tableColumn id="10395" xr3:uid="{217148FD-3556-49B6-A403-B121CA20BCA8}" name="Column10379" dataDxfId="6144"/>
    <tableColumn id="10396" xr3:uid="{EEE50681-BE7F-436D-9AC3-CBB2E6C241B7}" name="Column10380" dataDxfId="6143"/>
    <tableColumn id="10397" xr3:uid="{479B6698-E216-4F1B-9EE8-47C4AEE01BC5}" name="Column10381" dataDxfId="6142"/>
    <tableColumn id="10398" xr3:uid="{7D9FB6C5-9CF5-4CE7-8CCD-44E9C661B758}" name="Column10382" dataDxfId="6141"/>
    <tableColumn id="10399" xr3:uid="{67684462-F394-45F6-A647-9071A81803B9}" name="Column10383" dataDxfId="6140"/>
    <tableColumn id="10400" xr3:uid="{C7AAC570-AC4C-4A6A-9089-A097B3C55B9E}" name="Column10384" dataDxfId="6139"/>
    <tableColumn id="10401" xr3:uid="{9BB5A158-6061-4935-939B-031EFBCBE3A6}" name="Column10385" dataDxfId="6138"/>
    <tableColumn id="10402" xr3:uid="{52291937-6BFC-401B-ACBE-C0F05D7969C9}" name="Column10386" dataDxfId="6137"/>
    <tableColumn id="10403" xr3:uid="{69F2C0D1-7844-4AF8-8C05-B52DD57C31B3}" name="Column10387" dataDxfId="6136"/>
    <tableColumn id="10404" xr3:uid="{126E9D1F-44C6-495A-9175-D7B0CDC21FCB}" name="Column10388" dataDxfId="6135"/>
    <tableColumn id="10405" xr3:uid="{9A653B48-FB5C-48A7-A257-AF11F51CD122}" name="Column10389" dataDxfId="6134"/>
    <tableColumn id="10406" xr3:uid="{4D225C2B-35B7-4A21-B667-66463736E38A}" name="Column10390" dataDxfId="6133"/>
    <tableColumn id="10407" xr3:uid="{44B29E72-23B6-4033-838B-EC7A6EEF7579}" name="Column10391" dataDxfId="6132"/>
    <tableColumn id="10408" xr3:uid="{1DFCB9B4-D4FC-4E04-89B2-C83F8B4BDC65}" name="Column10392" dataDxfId="6131"/>
    <tableColumn id="10409" xr3:uid="{92E65ED3-6F9B-45E0-AABB-71D099528E3D}" name="Column10393" dataDxfId="6130"/>
    <tableColumn id="10410" xr3:uid="{F27074D0-F2E9-440B-97BE-B31764629090}" name="Column10394" dataDxfId="6129"/>
    <tableColumn id="10411" xr3:uid="{02F485C4-F770-47AA-996C-49F374C313C6}" name="Column10395" dataDxfId="6128"/>
    <tableColumn id="10412" xr3:uid="{1DCB9708-840C-4DEF-B572-42972CE6CBC2}" name="Column10396" dataDxfId="6127"/>
    <tableColumn id="10413" xr3:uid="{CB8AC742-C436-4572-97B1-E0B45E172EA7}" name="Column10397" dataDxfId="6126"/>
    <tableColumn id="10414" xr3:uid="{EA61EDA9-552C-478A-8932-50FD2FF69AFE}" name="Column10398" dataDxfId="6125"/>
    <tableColumn id="10415" xr3:uid="{30DA641F-6000-4749-B64B-187352F8879C}" name="Column10399" dataDxfId="6124"/>
    <tableColumn id="10416" xr3:uid="{6BD4B318-5429-41FA-BA15-E7B9321570A3}" name="Column10400" dataDxfId="6123"/>
    <tableColumn id="10417" xr3:uid="{F58298A1-32FC-4DA0-A2D9-102946E5D287}" name="Column10401" dataDxfId="6122"/>
    <tableColumn id="10418" xr3:uid="{0C0F73E0-596F-4B3D-B086-2AC4C587BDF3}" name="Column10402" dataDxfId="6121"/>
    <tableColumn id="10419" xr3:uid="{11E92766-A848-476F-80E7-7BFFB626C0B7}" name="Column10403" dataDxfId="6120"/>
    <tableColumn id="10420" xr3:uid="{E527DEC6-E4B9-405B-BFC5-B5ADE98170E8}" name="Column10404" dataDxfId="6119"/>
    <tableColumn id="10421" xr3:uid="{AD6DFF56-E1F5-4ACF-8A38-15CF257127F8}" name="Column10405" dataDxfId="6118"/>
    <tableColumn id="10422" xr3:uid="{54E096DB-1775-444B-8C23-3E4166B0D964}" name="Column10406" dataDxfId="6117"/>
    <tableColumn id="10423" xr3:uid="{A7AB5B90-1DDB-46B1-B285-E25000DDB017}" name="Column10407" dataDxfId="6116"/>
    <tableColumn id="10424" xr3:uid="{CBA72D4B-2BF8-42D1-AFA4-5292BFB16286}" name="Column10408" dataDxfId="6115"/>
    <tableColumn id="10425" xr3:uid="{44B590D4-30A3-4DC6-A8FE-3E6FE2E24A18}" name="Column10409" dataDxfId="6114"/>
    <tableColumn id="10426" xr3:uid="{56F9ABFA-3135-4D47-988A-B93D1DD62C69}" name="Column10410" dataDxfId="6113"/>
    <tableColumn id="10427" xr3:uid="{EF7D479E-4B2F-4E52-ADF9-38BF0FFF183E}" name="Column10411" dataDxfId="6112"/>
    <tableColumn id="10428" xr3:uid="{3F306458-B300-401E-8720-EC9468B74525}" name="Column10412" dataDxfId="6111"/>
    <tableColumn id="10429" xr3:uid="{78E2A877-1340-4186-97E1-8CA456077E11}" name="Column10413" dataDxfId="6110"/>
    <tableColumn id="10430" xr3:uid="{0D1E048A-3A85-48F6-9990-8F95982FB59F}" name="Column10414" dataDxfId="6109"/>
    <tableColumn id="10431" xr3:uid="{D60040D8-6F00-4C76-BDB0-DEACFD3445C6}" name="Column10415" dataDxfId="6108"/>
    <tableColumn id="10432" xr3:uid="{654754B9-F7DA-434B-884A-B411B60795B5}" name="Column10416" dataDxfId="6107"/>
    <tableColumn id="10433" xr3:uid="{4F846322-CA40-43FB-A5DD-5E7BB6110C96}" name="Column10417" dataDxfId="6106"/>
    <tableColumn id="10434" xr3:uid="{65F8E2FF-9B70-466E-B4D8-2976129FE1C3}" name="Column10418" dataDxfId="6105"/>
    <tableColumn id="10435" xr3:uid="{4F9D611B-AAC6-4225-BB04-00558EE5AAD9}" name="Column10419" dataDxfId="6104"/>
    <tableColumn id="10436" xr3:uid="{DC3B5531-C8A6-4CD4-9054-88ECA2EED2FB}" name="Column10420" dataDxfId="6103"/>
    <tableColumn id="10437" xr3:uid="{52FEBCD4-E375-43CD-AEF3-466C7AA81572}" name="Column10421" dataDxfId="6102"/>
    <tableColumn id="10438" xr3:uid="{EE3A1919-39B9-4549-A068-FEDDC57B3220}" name="Column10422" dataDxfId="6101"/>
    <tableColumn id="10439" xr3:uid="{B50B84DE-DB53-4844-8FB2-74563D6D329A}" name="Column10423" dataDxfId="6100"/>
    <tableColumn id="10440" xr3:uid="{D7C37400-C6E4-4560-A436-79BCED4B8F0C}" name="Column10424" dataDxfId="6099"/>
    <tableColumn id="10441" xr3:uid="{8C8811D5-5B4A-4A18-8C1D-90EE74D3E1BE}" name="Column10425" dataDxfId="6098"/>
    <tableColumn id="10442" xr3:uid="{F7154A8C-F121-4ADA-8AE7-44425C73F5D0}" name="Column10426" dataDxfId="6097"/>
    <tableColumn id="10443" xr3:uid="{880C0392-18FF-4679-B81A-303595BEBC97}" name="Column10427" dataDxfId="6096"/>
    <tableColumn id="10444" xr3:uid="{43C90B26-BC06-4825-AC67-416500A99522}" name="Column10428" dataDxfId="6095"/>
    <tableColumn id="10445" xr3:uid="{F82E2C37-A9D7-41F0-8B8F-25C61479B04C}" name="Column10429" dataDxfId="6094"/>
    <tableColumn id="10446" xr3:uid="{097AC8C8-80A4-4732-AE92-3FD50374F065}" name="Column10430" dataDxfId="6093"/>
    <tableColumn id="10447" xr3:uid="{64FFE32F-6D4D-43FB-B5F2-08C801FC03A6}" name="Column10431" dataDxfId="6092"/>
    <tableColumn id="10448" xr3:uid="{9FF6E906-92B6-48A4-830A-C1A5D455FAB8}" name="Column10432" dataDxfId="6091"/>
    <tableColumn id="10449" xr3:uid="{5B3F23B9-ECDD-4AA5-B013-65FBBF28FA6F}" name="Column10433" dataDxfId="6090"/>
    <tableColumn id="10450" xr3:uid="{F9ECF95C-7F48-413A-AF74-2ABD7225FDF1}" name="Column10434" dataDxfId="6089"/>
    <tableColumn id="10451" xr3:uid="{87994061-EA1F-4FE0-BFCC-136C7444C681}" name="Column10435" dataDxfId="6088"/>
    <tableColumn id="10452" xr3:uid="{015D7873-21CC-4772-9A2F-7D8CF9DB4998}" name="Column10436" dataDxfId="6087"/>
    <tableColumn id="10453" xr3:uid="{27F05DA7-D03C-445A-B585-5A0CD50242CD}" name="Column10437" dataDxfId="6086"/>
    <tableColumn id="10454" xr3:uid="{BC41F9E4-B43A-4E1B-8B6F-B8088C3D1EC6}" name="Column10438" dataDxfId="6085"/>
    <tableColumn id="10455" xr3:uid="{B21972A2-7C7D-4AE4-AF05-00E8BA4BDE4E}" name="Column10439" dataDxfId="6084"/>
    <tableColumn id="10456" xr3:uid="{80626BE9-11CD-46DB-B22B-0CDB17B45CC3}" name="Column10440" dataDxfId="6083"/>
    <tableColumn id="10457" xr3:uid="{9DCC6820-0389-46C4-8EDE-72A9F01244AE}" name="Column10441" dataDxfId="6082"/>
    <tableColumn id="10458" xr3:uid="{0B966B4D-BF5D-4561-8DEF-6D8EF2CEDEEA}" name="Column10442" dataDxfId="6081"/>
    <tableColumn id="10459" xr3:uid="{2D9FBC10-63EB-4E62-BDB9-257EDDD5A897}" name="Column10443" dataDxfId="6080"/>
    <tableColumn id="10460" xr3:uid="{37E42F9D-05C5-4476-9D5D-714D5641A10A}" name="Column10444" dataDxfId="6079"/>
    <tableColumn id="10461" xr3:uid="{92170941-95E1-4E59-A77C-4BC08E765996}" name="Column10445" dataDxfId="6078"/>
    <tableColumn id="10462" xr3:uid="{361F4372-8262-4C77-B100-1EF07B603724}" name="Column10446" dataDxfId="6077"/>
    <tableColumn id="10463" xr3:uid="{A46A3C9A-C16F-4A28-B153-3700D27798B2}" name="Column10447" dataDxfId="6076"/>
    <tableColumn id="10464" xr3:uid="{86212E84-A043-401E-A6F2-F566A90EE876}" name="Column10448" dataDxfId="6075"/>
    <tableColumn id="10465" xr3:uid="{C24C5875-C928-43B2-81E2-2316D75282B7}" name="Column10449" dataDxfId="6074"/>
    <tableColumn id="10466" xr3:uid="{4B957F89-B0B1-4D00-9C1F-61EBEFA52B0A}" name="Column10450" dataDxfId="6073"/>
    <tableColumn id="10467" xr3:uid="{FB5B2593-77BF-4C37-A744-290557F6B136}" name="Column10451" dataDxfId="6072"/>
    <tableColumn id="10468" xr3:uid="{480D470D-EC7B-4EDB-94E2-BFA1DDE2AC38}" name="Column10452" dataDxfId="6071"/>
    <tableColumn id="10469" xr3:uid="{CCF8BE2A-21CF-42CA-A789-62AAF4FBD0BF}" name="Column10453" dataDxfId="6070"/>
    <tableColumn id="10470" xr3:uid="{5C1CC61E-AEAE-457B-B3EB-8774DC84420A}" name="Column10454" dataDxfId="6069"/>
    <tableColumn id="10471" xr3:uid="{7BC85FD0-F62A-470D-8D4D-057154EDBD43}" name="Column10455" dataDxfId="6068"/>
    <tableColumn id="10472" xr3:uid="{B4E1BFD0-FA42-4670-B892-FCD5C29A6A87}" name="Column10456" dataDxfId="6067"/>
    <tableColumn id="10473" xr3:uid="{D6170E47-E4FB-4395-B102-A1B68832F3AF}" name="Column10457" dataDxfId="6066"/>
    <tableColumn id="10474" xr3:uid="{80393BEC-FE4C-46F5-AF4B-37CF28E1A577}" name="Column10458" dataDxfId="6065"/>
    <tableColumn id="10475" xr3:uid="{3DD8684A-28DA-4EE7-B763-504371500FCA}" name="Column10459" dataDxfId="6064"/>
    <tableColumn id="10476" xr3:uid="{5A33B85F-6C71-4EF6-8352-77845D15FBCB}" name="Column10460" dataDxfId="6063"/>
    <tableColumn id="10477" xr3:uid="{A33EFB66-22DD-44E9-B7BB-45DD5491D5F8}" name="Column10461" dataDxfId="6062"/>
    <tableColumn id="10478" xr3:uid="{05AC34BE-F475-4F7C-8793-662828893E98}" name="Column10462" dataDxfId="6061"/>
    <tableColumn id="10479" xr3:uid="{5E811925-FDFE-4501-B3C7-B5539DE3F9D4}" name="Column10463" dataDxfId="6060"/>
    <tableColumn id="10480" xr3:uid="{F8A204E3-7EA3-4CA6-B323-5D3AB4B61B03}" name="Column10464" dataDxfId="6059"/>
    <tableColumn id="10481" xr3:uid="{50FD0608-6D7E-4E9D-A0A6-ACB12307EF56}" name="Column10465" dataDxfId="6058"/>
    <tableColumn id="10482" xr3:uid="{176A031B-16A1-4230-88BE-FE4B9F8B94DF}" name="Column10466" dataDxfId="6057"/>
    <tableColumn id="10483" xr3:uid="{0612E8C0-62EF-4B93-91C3-C590700DB908}" name="Column10467" dataDxfId="6056"/>
    <tableColumn id="10484" xr3:uid="{54B06DC6-18F2-47C8-AAE7-F38057BC2FF3}" name="Column10468" dataDxfId="6055"/>
    <tableColumn id="10485" xr3:uid="{0148C391-9B60-4B64-90A6-E7EB4BD794D3}" name="Column10469" dataDxfId="6054"/>
    <tableColumn id="10486" xr3:uid="{8E8141A7-4AB1-4581-9AE1-DFBE1A42E363}" name="Column10470" dataDxfId="6053"/>
    <tableColumn id="10487" xr3:uid="{89146571-2441-45D6-8A28-B9D34ED59BDA}" name="Column10471" dataDxfId="6052"/>
    <tableColumn id="10488" xr3:uid="{A17DEA06-F8E8-424B-A9C9-90F110F6F033}" name="Column10472" dataDxfId="6051"/>
    <tableColumn id="10489" xr3:uid="{81A650CD-396D-4D54-BD29-89DD6367AF42}" name="Column10473" dataDxfId="6050"/>
    <tableColumn id="10490" xr3:uid="{DCD2412B-B3B1-493E-97BB-BC6C32D8B6A9}" name="Column10474" dataDxfId="6049"/>
    <tableColumn id="10491" xr3:uid="{6CE89974-4998-4F95-960B-497F4ACBB23F}" name="Column10475" dataDxfId="6048"/>
    <tableColumn id="10492" xr3:uid="{1AFE9284-399D-4696-B11F-29E56A7E196E}" name="Column10476" dataDxfId="6047"/>
    <tableColumn id="10493" xr3:uid="{1B2012AE-924A-48C6-B523-A53A22D61693}" name="Column10477" dataDxfId="6046"/>
    <tableColumn id="10494" xr3:uid="{8368BBE9-D7E5-4FD6-A680-837C5E88C871}" name="Column10478" dataDxfId="6045"/>
    <tableColumn id="10495" xr3:uid="{E26DE527-49E8-49EF-84E4-E9E3AAF61E68}" name="Column10479" dataDxfId="6044"/>
    <tableColumn id="10496" xr3:uid="{2FDD629C-066A-4BD8-B199-240346AA94FC}" name="Column10480" dataDxfId="6043"/>
    <tableColumn id="10497" xr3:uid="{01583426-6FB4-4F2B-AD59-2B1524F9108E}" name="Column10481" dataDxfId="6042"/>
    <tableColumn id="10498" xr3:uid="{277B2EE9-892E-40A4-BEDD-6FDF2330F9CB}" name="Column10482" dataDxfId="6041"/>
    <tableColumn id="10499" xr3:uid="{5339B619-6C7E-47B8-BF66-22BA30A1A29A}" name="Column10483" dataDxfId="6040"/>
    <tableColumn id="10500" xr3:uid="{50106D6A-6EC0-4542-9F96-9E837F367ABF}" name="Column10484" dataDxfId="6039"/>
    <tableColumn id="10501" xr3:uid="{464EB752-6743-4322-8577-3307B91722C7}" name="Column10485" dataDxfId="6038"/>
    <tableColumn id="10502" xr3:uid="{753F4E90-09CE-436C-A819-58BED4B29A59}" name="Column10486" dataDxfId="6037"/>
    <tableColumn id="10503" xr3:uid="{09E79057-E91A-40A5-AF20-F4DB4FE4AB76}" name="Column10487" dataDxfId="6036"/>
    <tableColumn id="10504" xr3:uid="{7721DF8B-6908-4094-B236-F156B6F201F2}" name="Column10488" dataDxfId="6035"/>
    <tableColumn id="10505" xr3:uid="{6E64503C-5DB4-4D50-95A9-4180EC9C71AA}" name="Column10489" dataDxfId="6034"/>
    <tableColumn id="10506" xr3:uid="{7764BE72-E3DE-4BDC-AE1D-408800BE82F5}" name="Column10490" dataDxfId="6033"/>
    <tableColumn id="10507" xr3:uid="{B69673D0-699E-4FD9-AB9A-740E8F5B778D}" name="Column10491" dataDxfId="6032"/>
    <tableColumn id="10508" xr3:uid="{BB8B3108-80FC-4BA4-AA8B-526B3F673CB9}" name="Column10492" dataDxfId="6031"/>
    <tableColumn id="10509" xr3:uid="{2302C429-0F5C-44F6-9D3C-0469F04800E3}" name="Column10493" dataDxfId="6030"/>
    <tableColumn id="10510" xr3:uid="{D92A58BE-CDD5-4C3C-8E48-6086AF35ECA1}" name="Column10494" dataDxfId="6029"/>
    <tableColumn id="10511" xr3:uid="{A89D9F3C-FBA9-4820-988E-648EF0BA6255}" name="Column10495" dataDxfId="6028"/>
    <tableColumn id="10512" xr3:uid="{10808149-EE69-4FCE-92EA-96F65E0F3554}" name="Column10496" dataDxfId="6027"/>
    <tableColumn id="10513" xr3:uid="{CB57EAC9-DBFB-4A9F-9442-6121EE88A9A7}" name="Column10497" dataDxfId="6026"/>
    <tableColumn id="10514" xr3:uid="{63E750AA-D0C9-4EC0-916A-2EA9E7ED03AF}" name="Column10498" dataDxfId="6025"/>
    <tableColumn id="10515" xr3:uid="{F0354BFE-2574-4FF5-9314-5E2E99811516}" name="Column10499" dataDxfId="6024"/>
    <tableColumn id="10516" xr3:uid="{4C4E3A8C-42F0-4131-952E-688697EC05AB}" name="Column10500" dataDxfId="6023"/>
    <tableColumn id="10517" xr3:uid="{5FF0BDA8-7453-4A5B-87B4-39B81DA5C7D6}" name="Column10501" dataDxfId="6022"/>
    <tableColumn id="10518" xr3:uid="{45BC6F5B-148B-4AA7-AB51-14158CC14781}" name="Column10502" dataDxfId="6021"/>
    <tableColumn id="10519" xr3:uid="{15189EE1-080F-4116-8F26-19F7315E08E1}" name="Column10503" dataDxfId="6020"/>
    <tableColumn id="10520" xr3:uid="{1B7A3942-D2E1-41EA-BBDE-16900E973012}" name="Column10504" dataDxfId="6019"/>
    <tableColumn id="10521" xr3:uid="{C3671D8C-699D-4CC1-952E-CFB80E26EE95}" name="Column10505" dataDxfId="6018"/>
    <tableColumn id="10522" xr3:uid="{13E355D8-4F3B-4A1B-A773-4038BA358BE2}" name="Column10506" dataDxfId="6017"/>
    <tableColumn id="10523" xr3:uid="{E225061B-BB85-49B8-BF86-6A98397D2CC8}" name="Column10507" dataDxfId="6016"/>
    <tableColumn id="10524" xr3:uid="{15950EA4-1087-47B2-BCD1-DD3E1F180C00}" name="Column10508" dataDxfId="6015"/>
    <tableColumn id="10525" xr3:uid="{92F71CDC-ACF6-4F5C-AF34-1B9436AB6332}" name="Column10509" dataDxfId="6014"/>
    <tableColumn id="10526" xr3:uid="{DEF13AAB-BC8D-4E6F-9883-19DC46EA7615}" name="Column10510" dataDxfId="6013"/>
    <tableColumn id="10527" xr3:uid="{DA8D215C-16C7-4FFD-ADCD-FD907DB31FAF}" name="Column10511" dataDxfId="6012"/>
    <tableColumn id="10528" xr3:uid="{8F9293CD-2AF7-485A-BBC6-0B42161457A1}" name="Column10512" dataDxfId="6011"/>
    <tableColumn id="10529" xr3:uid="{E30158A2-F044-4597-AFB7-27FFCF082038}" name="Column10513" dataDxfId="6010"/>
    <tableColumn id="10530" xr3:uid="{36C84CE1-E007-4E76-84E4-AB5B713CC8EF}" name="Column10514" dataDxfId="6009"/>
    <tableColumn id="10531" xr3:uid="{5F44F256-9FB5-4DE2-9837-7F172F6629EA}" name="Column10515" dataDxfId="6008"/>
    <tableColumn id="10532" xr3:uid="{AB290517-AE37-4437-AFE3-BA98A0317D10}" name="Column10516" dataDxfId="6007"/>
    <tableColumn id="10533" xr3:uid="{AF8F30EA-1A23-4305-8FE9-A9C8C400E8F3}" name="Column10517" dataDxfId="6006"/>
    <tableColumn id="10534" xr3:uid="{EED481C0-1032-46A5-8EEF-993AC6D01540}" name="Column10518" dataDxfId="6005"/>
    <tableColumn id="10535" xr3:uid="{D0EF1654-5094-476D-9C69-4704565AC1C5}" name="Column10519" dataDxfId="6004"/>
    <tableColumn id="10536" xr3:uid="{F6C57026-DF17-41DC-9100-C63E40A2DB72}" name="Column10520" dataDxfId="6003"/>
    <tableColumn id="10537" xr3:uid="{5C5C1DD5-72F8-47A6-A91D-A549AC37F9E9}" name="Column10521" dataDxfId="6002"/>
    <tableColumn id="10538" xr3:uid="{180AA0D9-94BA-4B2F-AA6E-BE82D4D4DC48}" name="Column10522" dataDxfId="6001"/>
    <tableColumn id="10539" xr3:uid="{56FCDB58-2470-4E18-ABCC-79FCA1CEF2E5}" name="Column10523" dataDxfId="6000"/>
    <tableColumn id="10540" xr3:uid="{8556B8D1-7879-4E37-BA86-50D92C6B0ECC}" name="Column10524" dataDxfId="5999"/>
    <tableColumn id="10541" xr3:uid="{5776C29A-46B1-4343-BC50-D5F2DB14E0F7}" name="Column10525" dataDxfId="5998"/>
    <tableColumn id="10542" xr3:uid="{4B5262CE-7306-4A81-8F7C-9E55580B4F95}" name="Column10526" dataDxfId="5997"/>
    <tableColumn id="10543" xr3:uid="{2CC43EDF-17D7-4CB7-A36F-0433FBC2615F}" name="Column10527" dataDxfId="5996"/>
    <tableColumn id="10544" xr3:uid="{F1CFC47C-3743-47AA-9E7B-BBFA6632E245}" name="Column10528" dataDxfId="5995"/>
    <tableColumn id="10545" xr3:uid="{14190A40-5FCF-4168-896A-24CFED5079DF}" name="Column10529" dataDxfId="5994"/>
    <tableColumn id="10546" xr3:uid="{170C46D9-EE39-4AFA-8E86-234A499E7D17}" name="Column10530" dataDxfId="5993"/>
    <tableColumn id="10547" xr3:uid="{84F286C1-6F04-466F-8397-FBD8E2EFC623}" name="Column10531" dataDxfId="5992"/>
    <tableColumn id="10548" xr3:uid="{23BD127F-0264-4CC1-A941-E8F0B0BF5119}" name="Column10532" dataDxfId="5991"/>
    <tableColumn id="10549" xr3:uid="{51A532FA-D622-4896-B4BF-655DF6D08D56}" name="Column10533" dataDxfId="5990"/>
    <tableColumn id="10550" xr3:uid="{F8132848-C4B2-4BC8-8DEA-784DD5B07AF2}" name="Column10534" dataDxfId="5989"/>
    <tableColumn id="10551" xr3:uid="{2AF9A070-77CA-47C0-AFA1-EFE372FA4E79}" name="Column10535" dataDxfId="5988"/>
    <tableColumn id="10552" xr3:uid="{CD70603E-4B75-4DDA-A63C-E512BA04CF44}" name="Column10536" dataDxfId="5987"/>
    <tableColumn id="10553" xr3:uid="{7F37EDE2-631C-4803-B6C4-D60BC46403EB}" name="Column10537" dataDxfId="5986"/>
    <tableColumn id="10554" xr3:uid="{24DBDE45-54B8-4390-8BFE-B755BEB28876}" name="Column10538" dataDxfId="5985"/>
    <tableColumn id="10555" xr3:uid="{BEBC0CBB-FD74-4184-AF61-D2177D01A519}" name="Column10539" dataDxfId="5984"/>
    <tableColumn id="10556" xr3:uid="{9D06E8F2-9142-4F78-B336-67EE11D526D5}" name="Column10540" dataDxfId="5983"/>
    <tableColumn id="10557" xr3:uid="{3648927D-EB9D-4C61-AA83-159765556312}" name="Column10541" dataDxfId="5982"/>
    <tableColumn id="10558" xr3:uid="{2528FD3B-564E-4762-9BD8-DDCF39E53670}" name="Column10542" dataDxfId="5981"/>
    <tableColumn id="10559" xr3:uid="{EE80EE81-3E51-45DE-BA2E-E4E0B6A8361A}" name="Column10543" dataDxfId="5980"/>
    <tableColumn id="10560" xr3:uid="{42375717-8A8A-4FA1-B8C1-B2BD68B78BEE}" name="Column10544" dataDxfId="5979"/>
    <tableColumn id="10561" xr3:uid="{147135E6-9967-46B6-9D44-A85CFD7E8BCF}" name="Column10545" dataDxfId="5978"/>
    <tableColumn id="10562" xr3:uid="{1A39F711-F942-4357-B975-21E7EB8B73CA}" name="Column10546" dataDxfId="5977"/>
    <tableColumn id="10563" xr3:uid="{A3E69636-3836-4831-81F4-08D18E94787F}" name="Column10547" dataDxfId="5976"/>
    <tableColumn id="10564" xr3:uid="{E7228707-B7EF-44BA-ACBC-B3E90412DE5F}" name="Column10548" dataDxfId="5975"/>
    <tableColumn id="10565" xr3:uid="{EF44872F-92F2-4C17-8256-1EBF041C8445}" name="Column10549" dataDxfId="5974"/>
    <tableColumn id="10566" xr3:uid="{38918064-259D-4E85-A3C5-F2A7D704728C}" name="Column10550" dataDxfId="5973"/>
    <tableColumn id="10567" xr3:uid="{86C79BA9-E983-4396-A09B-E3E4DFA8F076}" name="Column10551" dataDxfId="5972"/>
    <tableColumn id="10568" xr3:uid="{03AF361C-7A3F-44E7-B876-92B673DD0E7D}" name="Column10552" dataDxfId="5971"/>
    <tableColumn id="10569" xr3:uid="{4623E4C8-A3C6-47C6-8B5F-B24AF894C2A8}" name="Column10553" dataDxfId="5970"/>
    <tableColumn id="10570" xr3:uid="{D02A22BF-D737-4A83-8E42-745115935061}" name="Column10554" dataDxfId="5969"/>
    <tableColumn id="10571" xr3:uid="{6C544BAE-0D79-41D9-8DF4-4E6DEE9F9D65}" name="Column10555" dataDxfId="5968"/>
    <tableColumn id="10572" xr3:uid="{B7F97369-FD46-4F3C-8E52-F6C26AF4544A}" name="Column10556" dataDxfId="5967"/>
    <tableColumn id="10573" xr3:uid="{15B3B63D-24AA-4367-95B4-2EC2305D60A5}" name="Column10557" dataDxfId="5966"/>
    <tableColumn id="10574" xr3:uid="{9A48E80C-2747-4DEC-B2C5-D14205D11D01}" name="Column10558" dataDxfId="5965"/>
    <tableColumn id="10575" xr3:uid="{55BDEDED-ACF8-4E8E-AA9C-0B2124E6B71A}" name="Column10559" dataDxfId="5964"/>
    <tableColumn id="10576" xr3:uid="{AE0383AB-4E60-4B05-AAEB-24835040FCF1}" name="Column10560" dataDxfId="5963"/>
    <tableColumn id="10577" xr3:uid="{43442097-506A-4FCF-9AFC-C79B40C465B8}" name="Column10561" dataDxfId="5962"/>
    <tableColumn id="10578" xr3:uid="{495BD0AA-BB69-41B6-A655-5525EE1D1CCA}" name="Column10562" dataDxfId="5961"/>
    <tableColumn id="10579" xr3:uid="{5D6D2F47-967F-4083-8E01-499812979BAB}" name="Column10563" dataDxfId="5960"/>
    <tableColumn id="10580" xr3:uid="{57EF06FC-5D3B-4D29-97C1-D69464182453}" name="Column10564" dataDxfId="5959"/>
    <tableColumn id="10581" xr3:uid="{84C4D597-DE10-48AF-AD93-F237EA9520BD}" name="Column10565" dataDxfId="5958"/>
    <tableColumn id="10582" xr3:uid="{B8C5EC37-279A-4B76-A559-1F8C87D519EA}" name="Column10566" dataDxfId="5957"/>
    <tableColumn id="10583" xr3:uid="{D85CB547-4A7D-447F-8951-B368A480081E}" name="Column10567" dataDxfId="5956"/>
    <tableColumn id="10584" xr3:uid="{475F9EF1-5730-4583-A99F-094283A5E3E3}" name="Column10568" dataDxfId="5955"/>
    <tableColumn id="10585" xr3:uid="{500263D2-6C3C-4651-A860-EA75D0F9D268}" name="Column10569" dataDxfId="5954"/>
    <tableColumn id="10586" xr3:uid="{384B6EA3-8DE9-46BD-8556-3AC31638DEA3}" name="Column10570" dataDxfId="5953"/>
    <tableColumn id="10587" xr3:uid="{8CC08EE4-DBD9-456E-9707-6B7B8D084095}" name="Column10571" dataDxfId="5952"/>
    <tableColumn id="10588" xr3:uid="{2871B8F5-8CDB-4E86-9D0A-C6F928D8BB6B}" name="Column10572" dataDxfId="5951"/>
    <tableColumn id="10589" xr3:uid="{A82FD0FD-5EF6-43DD-A9CD-684465CDCBAF}" name="Column10573" dataDxfId="5950"/>
    <tableColumn id="10590" xr3:uid="{409D2326-DA55-4D4E-BCB9-5ED9BA3AA2F2}" name="Column10574" dataDxfId="5949"/>
    <tableColumn id="10591" xr3:uid="{2A21CED2-B5C2-401C-A63C-BD7CD08B60DA}" name="Column10575" dataDxfId="5948"/>
    <tableColumn id="10592" xr3:uid="{8BB91540-FB2D-4760-AC46-555BD48608C8}" name="Column10576" dataDxfId="5947"/>
    <tableColumn id="10593" xr3:uid="{07B00AFA-2C59-4ECA-B1FE-A6D8F608551D}" name="Column10577" dataDxfId="5946"/>
    <tableColumn id="10594" xr3:uid="{08401A96-2DD7-4033-ACD9-6C21EFFF1199}" name="Column10578" dataDxfId="5945"/>
    <tableColumn id="10595" xr3:uid="{49707D8F-2983-4D72-94E3-982E6AD76C8D}" name="Column10579" dataDxfId="5944"/>
    <tableColumn id="10596" xr3:uid="{C9520E45-B3A9-4437-8705-BE9AC8BC4218}" name="Column10580" dataDxfId="5943"/>
    <tableColumn id="10597" xr3:uid="{6C8CBA37-3DEF-40FE-80AF-0D88AAE749FD}" name="Column10581" dataDxfId="5942"/>
    <tableColumn id="10598" xr3:uid="{DB6C253C-CD75-4B54-B2EF-BF0C53BA0419}" name="Column10582" dataDxfId="5941"/>
    <tableColumn id="10599" xr3:uid="{196E2546-1316-47DC-9297-BACEC1207C57}" name="Column10583" dataDxfId="5940"/>
    <tableColumn id="10600" xr3:uid="{B8EACFE7-2558-4E79-997A-71F2E044992A}" name="Column10584" dataDxfId="5939"/>
    <tableColumn id="10601" xr3:uid="{702E927A-3FDF-463B-86A4-C159431CBB0E}" name="Column10585" dataDxfId="5938"/>
    <tableColumn id="10602" xr3:uid="{F0FE7AD2-D65E-46C2-9CE6-DB9EB67EE9D2}" name="Column10586" dataDxfId="5937"/>
    <tableColumn id="10603" xr3:uid="{84407EDF-9774-415D-8D94-D44BC0A90FC9}" name="Column10587" dataDxfId="5936"/>
    <tableColumn id="10604" xr3:uid="{FD28FA2B-4E2F-4A70-818E-1B81F3396A9F}" name="Column10588" dataDxfId="5935"/>
    <tableColumn id="10605" xr3:uid="{817C503E-4146-4038-B0D2-9DD01F8F42E0}" name="Column10589" dataDxfId="5934"/>
    <tableColumn id="10606" xr3:uid="{7DB06B9D-A811-49DA-B37B-B36CACA0F3DE}" name="Column10590" dataDxfId="5933"/>
    <tableColumn id="10607" xr3:uid="{77A874E9-CA9A-43BC-A4EA-595146B5DC59}" name="Column10591" dataDxfId="5932"/>
    <tableColumn id="10608" xr3:uid="{2B6CDC9B-0873-4432-BE07-3F8187AF15BB}" name="Column10592" dataDxfId="5931"/>
    <tableColumn id="10609" xr3:uid="{BE055288-E2A5-4FEF-8FDF-E7AA05C4FD80}" name="Column10593" dataDxfId="5930"/>
    <tableColumn id="10610" xr3:uid="{C5A3F140-FF1F-4687-B422-45B9F0B3A9C4}" name="Column10594" dataDxfId="5929"/>
    <tableColumn id="10611" xr3:uid="{A9DAC26B-83E4-43B3-B8B5-5AB6E34A5C96}" name="Column10595" dataDxfId="5928"/>
    <tableColumn id="10612" xr3:uid="{B152A2FE-CA54-4E28-AB6C-C7FB9A9CEB43}" name="Column10596" dataDxfId="5927"/>
    <tableColumn id="10613" xr3:uid="{F3350122-6C10-4557-A562-D06BDC5DAB36}" name="Column10597" dataDxfId="5926"/>
    <tableColumn id="10614" xr3:uid="{48C83F7C-32A3-4411-9D76-C9E0A9779A16}" name="Column10598" dataDxfId="5925"/>
    <tableColumn id="10615" xr3:uid="{6EDE30C4-25B1-444D-8C5D-A7D6AD049A5A}" name="Column10599" dataDxfId="5924"/>
    <tableColumn id="10616" xr3:uid="{8A4F5EBA-29F7-4293-A5FA-CD20AC6F3389}" name="Column10600" dataDxfId="5923"/>
    <tableColumn id="10617" xr3:uid="{115B2AA6-101E-4F30-BBBD-3C0E6C5E11A8}" name="Column10601" dataDxfId="5922"/>
    <tableColumn id="10618" xr3:uid="{36831597-E22F-4BD4-90EA-288ECC920502}" name="Column10602" dataDxfId="5921"/>
    <tableColumn id="10619" xr3:uid="{105685E8-8DBB-42D0-928E-EDF815471DB0}" name="Column10603" dataDxfId="5920"/>
    <tableColumn id="10620" xr3:uid="{96EC5F43-2366-4DFE-AF97-57C203A153A3}" name="Column10604" dataDxfId="5919"/>
    <tableColumn id="10621" xr3:uid="{DEF69883-B43C-420E-90C8-0023853C1E7A}" name="Column10605" dataDxfId="5918"/>
    <tableColumn id="10622" xr3:uid="{7A58F665-5FF0-4386-A384-C1225F22816B}" name="Column10606" dataDxfId="5917"/>
    <tableColumn id="10623" xr3:uid="{0DB36C7C-F4F6-4972-9121-FFCD14651210}" name="Column10607" dataDxfId="5916"/>
    <tableColumn id="10624" xr3:uid="{32820414-1695-4319-8109-02C8DA00839E}" name="Column10608" dataDxfId="5915"/>
    <tableColumn id="10625" xr3:uid="{83A8C945-EDAD-4D63-9049-9FB0406AF26B}" name="Column10609" dataDxfId="5914"/>
    <tableColumn id="10626" xr3:uid="{5EC8074D-7A8C-4FAA-9E71-627D56AB775A}" name="Column10610" dataDxfId="5913"/>
    <tableColumn id="10627" xr3:uid="{2E463401-DA6A-465D-A4AA-175BC6F69BEB}" name="Column10611" dataDxfId="5912"/>
    <tableColumn id="10628" xr3:uid="{B5E46937-0FD1-42F0-AA84-AC53BA8D02BF}" name="Column10612" dataDxfId="5911"/>
    <tableColumn id="10629" xr3:uid="{D37CB4A4-044D-4D98-A339-5BDD13659A9F}" name="Column10613" dataDxfId="5910"/>
    <tableColumn id="10630" xr3:uid="{D0990D31-8AE6-40AF-B54F-3D4A43012C9D}" name="Column10614" dataDxfId="5909"/>
    <tableColumn id="10631" xr3:uid="{77D1F0A0-9EC9-4525-BF3F-5F3D24523D57}" name="Column10615" dataDxfId="5908"/>
    <tableColumn id="10632" xr3:uid="{1B088999-AFBB-4469-B8BB-298BE3F600C5}" name="Column10616" dataDxfId="5907"/>
    <tableColumn id="10633" xr3:uid="{659A3785-BDEF-4F32-8EF3-2A8E8C583DAD}" name="Column10617" dataDxfId="5906"/>
    <tableColumn id="10634" xr3:uid="{F162BC0A-194B-425B-B78C-C6C8BB0D1585}" name="Column10618" dataDxfId="5905"/>
    <tableColumn id="10635" xr3:uid="{1A6D2DB0-25C6-46AA-A27A-0C5DE2FE0EC6}" name="Column10619" dataDxfId="5904"/>
    <tableColumn id="10636" xr3:uid="{983CABA4-B2CE-4D00-A42B-E160AA852744}" name="Column10620" dataDxfId="5903"/>
    <tableColumn id="10637" xr3:uid="{44801DCF-A0D1-485B-A4EE-41283432BBB5}" name="Column10621" dataDxfId="5902"/>
    <tableColumn id="10638" xr3:uid="{65B574C7-CD5A-4D41-A6DD-96AE645337DF}" name="Column10622" dataDxfId="5901"/>
    <tableColumn id="10639" xr3:uid="{3A27AC33-690B-4574-9FB2-2DB4488A5C0D}" name="Column10623" dataDxfId="5900"/>
    <tableColumn id="10640" xr3:uid="{160E4398-C004-40B6-837E-8D0BFC27811A}" name="Column10624" dataDxfId="5899"/>
    <tableColumn id="10641" xr3:uid="{AF0DE74E-223B-443F-ADA7-DA80EA8D6FF1}" name="Column10625" dataDxfId="5898"/>
    <tableColumn id="10642" xr3:uid="{4357D283-013A-4842-A121-C9BB2570D112}" name="Column10626" dataDxfId="5897"/>
    <tableColumn id="10643" xr3:uid="{3DBCCCAB-9423-49C2-83CE-AC2C6D844648}" name="Column10627" dataDxfId="5896"/>
    <tableColumn id="10644" xr3:uid="{BADE42D4-9F76-4B0C-AE2B-73D650F57ACB}" name="Column10628" dataDxfId="5895"/>
    <tableColumn id="10645" xr3:uid="{C0D67AFC-5533-4ECD-886F-8361C249FE1A}" name="Column10629" dataDxfId="5894"/>
    <tableColumn id="10646" xr3:uid="{1BB497F9-1E1B-4E07-B072-0A869CA9E16F}" name="Column10630" dataDxfId="5893"/>
    <tableColumn id="10647" xr3:uid="{50F501A9-9F6E-43AD-9B01-34728620E834}" name="Column10631" dataDxfId="5892"/>
    <tableColumn id="10648" xr3:uid="{C69D837F-EA25-4BA3-A020-304F348407D5}" name="Column10632" dataDxfId="5891"/>
    <tableColumn id="10649" xr3:uid="{14BD9629-C403-4FF4-A388-F303AA523CF4}" name="Column10633" dataDxfId="5890"/>
    <tableColumn id="10650" xr3:uid="{C1D831DA-BE17-4B6D-8419-A7661506D1E6}" name="Column10634" dataDxfId="5889"/>
    <tableColumn id="10651" xr3:uid="{A83B2D81-84FE-440D-9697-01F63DF97761}" name="Column10635" dataDxfId="5888"/>
    <tableColumn id="10652" xr3:uid="{1EA4BCC9-993B-42DA-9595-1B8B73836624}" name="Column10636" dataDxfId="5887"/>
    <tableColumn id="10653" xr3:uid="{8A8A7669-0135-4DD5-BD33-46DC7047AE56}" name="Column10637" dataDxfId="5886"/>
    <tableColumn id="10654" xr3:uid="{BF697B21-B931-4308-9C72-EAA12F008DAD}" name="Column10638" dataDxfId="5885"/>
    <tableColumn id="10655" xr3:uid="{FC12C687-359D-47D2-9D51-8DE5879E7EFA}" name="Column10639" dataDxfId="5884"/>
    <tableColumn id="10656" xr3:uid="{13078676-BDF3-4F16-9857-422EC1BE9E69}" name="Column10640" dataDxfId="5883"/>
    <tableColumn id="10657" xr3:uid="{E515BBA8-FD0C-485F-A0E7-8163B97ECA59}" name="Column10641" dataDxfId="5882"/>
    <tableColumn id="10658" xr3:uid="{B6564EB8-2937-4C13-B147-34CFC850A32D}" name="Column10642" dataDxfId="5881"/>
    <tableColumn id="10659" xr3:uid="{07E6931B-A33C-41DF-ABC6-5B98048B442A}" name="Column10643" dataDxfId="5880"/>
    <tableColumn id="10660" xr3:uid="{C2493389-BA7E-4445-B28B-52912B9D190D}" name="Column10644" dataDxfId="5879"/>
    <tableColumn id="10661" xr3:uid="{8A91B4AC-B1E3-4E5F-AC7F-0037AED56064}" name="Column10645" dataDxfId="5878"/>
    <tableColumn id="10662" xr3:uid="{33C0785C-4260-4270-B998-A1D8AC85950C}" name="Column10646" dataDxfId="5877"/>
    <tableColumn id="10663" xr3:uid="{947E7737-A09C-43A6-83E5-152D4A8B03DC}" name="Column10647" dataDxfId="5876"/>
    <tableColumn id="10664" xr3:uid="{F2CB1B71-5F3E-4F71-A66F-890C882D4743}" name="Column10648" dataDxfId="5875"/>
    <tableColumn id="10665" xr3:uid="{1DC2CD0F-E105-4BE6-8EA2-B0AD047A6303}" name="Column10649" dataDxfId="5874"/>
    <tableColumn id="10666" xr3:uid="{8FAB0D7A-702E-40BA-B6B7-2144BBCECDEE}" name="Column10650" dataDxfId="5873"/>
    <tableColumn id="10667" xr3:uid="{845C00A4-65A1-4683-A0B6-7A6016F6381C}" name="Column10651" dataDxfId="5872"/>
    <tableColumn id="10668" xr3:uid="{99DDF68A-DA2C-4A4E-9793-454DB8188086}" name="Column10652" dataDxfId="5871"/>
    <tableColumn id="10669" xr3:uid="{23C9C93C-7660-478E-8541-9F6A5CEBCF88}" name="Column10653" dataDxfId="5870"/>
    <tableColumn id="10670" xr3:uid="{B99D17AB-50C5-4330-B1CE-0E312FBB67F1}" name="Column10654" dataDxfId="5869"/>
    <tableColumn id="10671" xr3:uid="{0EE300F2-DA73-4F7E-9BD0-EF82C3F7B416}" name="Column10655" dataDxfId="5868"/>
    <tableColumn id="10672" xr3:uid="{C50602D0-FED7-4E3F-87C7-C3015A55C516}" name="Column10656" dataDxfId="5867"/>
    <tableColumn id="10673" xr3:uid="{CDD8BF35-D70F-46FD-BB8F-3DB42AA3751F}" name="Column10657" dataDxfId="5866"/>
    <tableColumn id="10674" xr3:uid="{3C381E81-D56C-44CB-AD60-DE7D21F8CDC6}" name="Column10658" dataDxfId="5865"/>
    <tableColumn id="10675" xr3:uid="{0C6849A6-50A3-4B98-AB16-FE37312C1139}" name="Column10659" dataDxfId="5864"/>
    <tableColumn id="10676" xr3:uid="{B0B86B73-4259-4B11-BB2E-C4AD003A5630}" name="Column10660" dataDxfId="5863"/>
    <tableColumn id="10677" xr3:uid="{3D915D60-4557-4E85-AA8A-6FC54D0D4860}" name="Column10661" dataDxfId="5862"/>
    <tableColumn id="10678" xr3:uid="{0E4D49E5-CC49-4830-8B77-B3228C91E74D}" name="Column10662" dataDxfId="5861"/>
    <tableColumn id="10679" xr3:uid="{575B4997-F98A-4441-9D0F-61A21EE3C13B}" name="Column10663" dataDxfId="5860"/>
    <tableColumn id="10680" xr3:uid="{3EA00B09-21B2-4C51-8842-7C9CE008A513}" name="Column10664" dataDxfId="5859"/>
    <tableColumn id="10681" xr3:uid="{6F0FBF1D-9692-49D5-9166-0B40E5E10890}" name="Column10665" dataDxfId="5858"/>
    <tableColumn id="10682" xr3:uid="{197D36AD-D050-477D-9170-117836AAF7B4}" name="Column10666" dataDxfId="5857"/>
    <tableColumn id="10683" xr3:uid="{C8845CD5-A582-41A6-A79E-187320B4ADBB}" name="Column10667" dataDxfId="5856"/>
    <tableColumn id="10684" xr3:uid="{7391E129-14EB-4E9F-A998-0923EEA9B3E4}" name="Column10668" dataDxfId="5855"/>
    <tableColumn id="10685" xr3:uid="{D0C24ECC-228C-4939-8B6B-9A79AE9CD00E}" name="Column10669" dataDxfId="5854"/>
    <tableColumn id="10686" xr3:uid="{AAF7E5D0-A244-458A-B88E-B0566E113DEB}" name="Column10670" dataDxfId="5853"/>
    <tableColumn id="10687" xr3:uid="{0FDCA075-D76F-4AD4-A808-89D3F63553FF}" name="Column10671" dataDxfId="5852"/>
    <tableColumn id="10688" xr3:uid="{4B92DFEC-75D8-4537-8A6C-53F06A6690E5}" name="Column10672" dataDxfId="5851"/>
    <tableColumn id="10689" xr3:uid="{159A44ED-4F36-4BD6-8370-BFEA5348F822}" name="Column10673" dataDxfId="5850"/>
    <tableColumn id="10690" xr3:uid="{25383785-0BDB-4ADA-975C-1B62687DED83}" name="Column10674" dataDxfId="5849"/>
    <tableColumn id="10691" xr3:uid="{A375336C-713D-4356-9091-3B3B08250937}" name="Column10675" dataDxfId="5848"/>
    <tableColumn id="10692" xr3:uid="{0CEE130C-DE0B-492D-ABF5-5C2D19A1CAB1}" name="Column10676" dataDxfId="5847"/>
    <tableColumn id="10693" xr3:uid="{5DB20738-5B95-4C56-AB62-A45A3761FA78}" name="Column10677" dataDxfId="5846"/>
    <tableColumn id="10694" xr3:uid="{72513FC4-D5A3-45A2-B5E0-0CA0208E9D1B}" name="Column10678" dataDxfId="5845"/>
    <tableColumn id="10695" xr3:uid="{F43EB973-E57C-4FC2-A4DA-E2C431F18CD7}" name="Column10679" dataDxfId="5844"/>
    <tableColumn id="10696" xr3:uid="{91A7DF6A-4098-4E84-B1F0-91A29F24BF13}" name="Column10680" dataDxfId="5843"/>
    <tableColumn id="10697" xr3:uid="{0F8C149D-E9A2-4E4B-898E-19EC64A296CB}" name="Column10681" dataDxfId="5842"/>
    <tableColumn id="10698" xr3:uid="{5E88B43A-333D-4C7D-8E8C-F969E07D32C9}" name="Column10682" dataDxfId="5841"/>
    <tableColumn id="10699" xr3:uid="{66CE088D-7705-4507-928D-0AE6C66E43F1}" name="Column10683" dataDxfId="5840"/>
    <tableColumn id="10700" xr3:uid="{F17F8B5B-B77B-4AFC-B078-3999AA8D479B}" name="Column10684" dataDxfId="5839"/>
    <tableColumn id="10701" xr3:uid="{762DC817-C47F-441D-BF4F-2AE0D051C7E9}" name="Column10685" dataDxfId="5838"/>
    <tableColumn id="10702" xr3:uid="{8CCA5135-5A26-4D20-B34D-C4B0013F8618}" name="Column10686" dataDxfId="5837"/>
    <tableColumn id="10703" xr3:uid="{ABBE180D-06E8-4017-99DA-B98F6A856026}" name="Column10687" dataDxfId="5836"/>
    <tableColumn id="10704" xr3:uid="{C8D5B7AB-6DC8-459C-AFF9-2D8F04B1212D}" name="Column10688" dataDxfId="5835"/>
    <tableColumn id="10705" xr3:uid="{2AF427F6-0EC7-4E70-AB19-A7FCC4E1F1E9}" name="Column10689" dataDxfId="5834"/>
    <tableColumn id="10706" xr3:uid="{6239BA92-5519-4971-8ADB-7BCDECFBA624}" name="Column10690" dataDxfId="5833"/>
    <tableColumn id="10707" xr3:uid="{F8C8B4DD-04BD-4F0B-8B21-B79684E2702B}" name="Column10691" dataDxfId="5832"/>
    <tableColumn id="10708" xr3:uid="{A0B65560-AFCE-4121-B995-07EF3CF1FA86}" name="Column10692" dataDxfId="5831"/>
    <tableColumn id="10709" xr3:uid="{8FCB508C-E635-4EF0-B9AF-9B329E6638B4}" name="Column10693" dataDxfId="5830"/>
    <tableColumn id="10710" xr3:uid="{FB2DE9E5-8DD2-41DF-9F3F-DEBCE682DECC}" name="Column10694" dataDxfId="5829"/>
    <tableColumn id="10711" xr3:uid="{4707A450-0D5D-47C9-BE2B-9F22DC07DEC5}" name="Column10695" dataDxfId="5828"/>
    <tableColumn id="10712" xr3:uid="{E7842F28-ADF4-499F-BC36-624741295D6F}" name="Column10696" dataDxfId="5827"/>
    <tableColumn id="10713" xr3:uid="{BDBCC2F0-BDF2-4FCB-B762-7E1A75577CCF}" name="Column10697" dataDxfId="5826"/>
    <tableColumn id="10714" xr3:uid="{7EDE38BE-CF48-420D-8D61-072CEBFBFB30}" name="Column10698" dataDxfId="5825"/>
    <tableColumn id="10715" xr3:uid="{597A08E5-7B65-4CFA-A203-BF70A87B0D48}" name="Column10699" dataDxfId="5824"/>
    <tableColumn id="10716" xr3:uid="{4D54FE68-6D32-451E-ABEC-EB47780C493C}" name="Column10700" dataDxfId="5823"/>
    <tableColumn id="10717" xr3:uid="{C3F9551E-E5E1-4FEB-BE06-C278A265E6C7}" name="Column10701" dataDxfId="5822"/>
    <tableColumn id="10718" xr3:uid="{87C69C29-2BEB-4919-8608-B8E70CA16E1B}" name="Column10702" dataDxfId="5821"/>
    <tableColumn id="10719" xr3:uid="{ECEDE67A-EC17-42EC-BF38-840C9E68CDFC}" name="Column10703" dataDxfId="5820"/>
    <tableColumn id="10720" xr3:uid="{56F8015A-18BF-4A4F-8AAC-D5B884A14C9E}" name="Column10704" dataDxfId="5819"/>
    <tableColumn id="10721" xr3:uid="{4CE6BCB9-77EB-4936-8A85-A38FA84A1052}" name="Column10705" dataDxfId="5818"/>
    <tableColumn id="10722" xr3:uid="{0C616A43-2972-4B25-A339-9982962BA7A2}" name="Column10706" dataDxfId="5817"/>
    <tableColumn id="10723" xr3:uid="{54685D7F-D80B-4B6E-9201-845E11B09373}" name="Column10707" dataDxfId="5816"/>
    <tableColumn id="10724" xr3:uid="{15867568-0CEF-4C38-A1FB-A4ED608CE282}" name="Column10708" dataDxfId="5815"/>
    <tableColumn id="10725" xr3:uid="{CC73CD77-8B64-4805-9147-F2939BF06E5B}" name="Column10709" dataDxfId="5814"/>
    <tableColumn id="10726" xr3:uid="{2331F738-E949-4966-B4FE-3C874F9076AE}" name="Column10710" dataDxfId="5813"/>
    <tableColumn id="10727" xr3:uid="{6CA48733-3794-4420-8A98-B96043F00353}" name="Column10711" dataDxfId="5812"/>
    <tableColumn id="10728" xr3:uid="{7EFBB1F5-BF19-4099-A31C-80CDEA5ECF82}" name="Column10712" dataDxfId="5811"/>
    <tableColumn id="10729" xr3:uid="{C3F2FA87-93F6-48C2-88F4-002FE584D909}" name="Column10713" dataDxfId="5810"/>
    <tableColumn id="10730" xr3:uid="{4AA1CF72-7604-4BA6-B51E-8BED54026FB0}" name="Column10714" dataDxfId="5809"/>
    <tableColumn id="10731" xr3:uid="{D9330642-21EA-4022-A43A-D7BA7F8669B6}" name="Column10715" dataDxfId="5808"/>
    <tableColumn id="10732" xr3:uid="{9A42E614-F116-4723-B893-79AB05E3B178}" name="Column10716" dataDxfId="5807"/>
    <tableColumn id="10733" xr3:uid="{20407AA2-6679-4877-A957-DEFAE8D54109}" name="Column10717" dataDxfId="5806"/>
    <tableColumn id="10734" xr3:uid="{540327DA-BDEB-4C22-8975-4B0D91877625}" name="Column10718" dataDxfId="5805"/>
    <tableColumn id="10735" xr3:uid="{346B3AB0-EBBA-4B94-80F9-52584BCF8D9C}" name="Column10719" dataDxfId="5804"/>
    <tableColumn id="10736" xr3:uid="{DF3063CB-9E3D-4BEC-8B98-24B33357AFCB}" name="Column10720" dataDxfId="5803"/>
    <tableColumn id="10737" xr3:uid="{2BBD8351-DEFF-4ED9-9836-4C0F0CFFC0BB}" name="Column10721" dataDxfId="5802"/>
    <tableColumn id="10738" xr3:uid="{489F4FDD-280F-4E55-BB6D-627646784776}" name="Column10722" dataDxfId="5801"/>
    <tableColumn id="10739" xr3:uid="{BE092E6B-E7B4-4DAE-BEF1-60786E6C9CA4}" name="Column10723" dataDxfId="5800"/>
    <tableColumn id="10740" xr3:uid="{5084A154-FDC0-464B-8F8C-42FF29CFD2B7}" name="Column10724" dataDxfId="5799"/>
    <tableColumn id="10741" xr3:uid="{CCA6635D-4E17-4E0C-B579-871D362882B9}" name="Column10725" dataDxfId="5798"/>
    <tableColumn id="10742" xr3:uid="{B7AFAC78-B9FB-4FDD-96E4-AF5D35036314}" name="Column10726" dataDxfId="5797"/>
    <tableColumn id="10743" xr3:uid="{34BAED26-C290-4B60-8757-37A58B7770F8}" name="Column10727" dataDxfId="5796"/>
    <tableColumn id="10744" xr3:uid="{33BB3CC7-4B5E-4432-B5D4-A2801EE13A46}" name="Column10728" dataDxfId="5795"/>
    <tableColumn id="10745" xr3:uid="{4D39C720-446F-43F9-8D85-BCADC454C68F}" name="Column10729" dataDxfId="5794"/>
    <tableColumn id="10746" xr3:uid="{A10135D3-2033-4202-8810-738D5FF246D6}" name="Column10730" dataDxfId="5793"/>
    <tableColumn id="10747" xr3:uid="{7FB7E276-688B-487F-A8DA-460537FFFCD2}" name="Column10731" dataDxfId="5792"/>
    <tableColumn id="10748" xr3:uid="{45B6184A-4C27-4F71-BDC4-1FEAA7D9AFCA}" name="Column10732" dataDxfId="5791"/>
    <tableColumn id="10749" xr3:uid="{844B0710-8951-4F78-BFAE-EB41F165521D}" name="Column10733" dataDxfId="5790"/>
    <tableColumn id="10750" xr3:uid="{4E5E68E1-7A33-4C02-8FE8-496AF993170C}" name="Column10734" dataDxfId="5789"/>
    <tableColumn id="10751" xr3:uid="{4E7C500E-F315-4E13-9A11-287E34B3C4E7}" name="Column10735" dataDxfId="5788"/>
    <tableColumn id="10752" xr3:uid="{BFC253E6-DDBD-4CC0-868C-C8F6488DAB82}" name="Column10736" dataDxfId="5787"/>
    <tableColumn id="10753" xr3:uid="{D83B9C35-C195-4013-8999-F8E9AF893F0A}" name="Column10737" dataDxfId="5786"/>
    <tableColumn id="10754" xr3:uid="{47D6F174-C5CC-4915-95EB-832EF59626A9}" name="Column10738" dataDxfId="5785"/>
    <tableColumn id="10755" xr3:uid="{EB2FBD55-976C-4987-8CEB-2C21A7D2E199}" name="Column10739" dataDxfId="5784"/>
    <tableColumn id="10756" xr3:uid="{5B93E245-C71B-43FD-8EA8-93FFA2B2C7FF}" name="Column10740" dataDxfId="5783"/>
    <tableColumn id="10757" xr3:uid="{EA19D7D7-5311-41B7-A273-95781FD72056}" name="Column10741" dataDxfId="5782"/>
    <tableColumn id="10758" xr3:uid="{E47045BC-886F-4264-9B81-BE1C2641D6C9}" name="Column10742" dataDxfId="5781"/>
    <tableColumn id="10759" xr3:uid="{F2EB250C-E3F5-4C69-B186-582BEFE8C8A4}" name="Column10743" dataDxfId="5780"/>
    <tableColumn id="10760" xr3:uid="{597298D2-5782-493E-8754-1710D7D347A5}" name="Column10744" dataDxfId="5779"/>
    <tableColumn id="10761" xr3:uid="{F0016536-50DC-4E4F-8B84-8B2E8014D769}" name="Column10745" dataDxfId="5778"/>
    <tableColumn id="10762" xr3:uid="{33F123FF-929C-4BB8-BDFA-E437D0913FAE}" name="Column10746" dataDxfId="5777"/>
    <tableColumn id="10763" xr3:uid="{0F2564D0-39E4-418E-8DB8-0CDDEB8A5A4A}" name="Column10747" dataDxfId="5776"/>
    <tableColumn id="10764" xr3:uid="{11CDB621-75E9-402C-B68A-1362079B9E9F}" name="Column10748" dataDxfId="5775"/>
    <tableColumn id="10765" xr3:uid="{B3B840B7-6DA7-4EE9-A255-659B7A8A2104}" name="Column10749" dataDxfId="5774"/>
    <tableColumn id="10766" xr3:uid="{4D263535-E6B3-43BD-BCF0-A9C1E541ACE4}" name="Column10750" dataDxfId="5773"/>
    <tableColumn id="10767" xr3:uid="{DD883026-5BB7-467B-A3AB-583F34E2D0BE}" name="Column10751" dataDxfId="5772"/>
    <tableColumn id="10768" xr3:uid="{0F2DC514-512C-4B62-8B17-A44CCB9D609A}" name="Column10752" dataDxfId="5771"/>
    <tableColumn id="10769" xr3:uid="{52E6E585-AEA5-4404-AD37-57B6E4DE4348}" name="Column10753" dataDxfId="5770"/>
    <tableColumn id="10770" xr3:uid="{296EA372-9418-493E-8FAB-89CD0407FFE0}" name="Column10754" dataDxfId="5769"/>
    <tableColumn id="10771" xr3:uid="{AF874CDF-464F-4573-9AB4-55C182DD4E23}" name="Column10755" dataDxfId="5768"/>
    <tableColumn id="10772" xr3:uid="{F7D9F36C-EE79-4110-B684-A64F155E6E5D}" name="Column10756" dataDxfId="5767"/>
    <tableColumn id="10773" xr3:uid="{71A292F0-07F6-40F6-BFCF-4CFBB1B3FA13}" name="Column10757" dataDxfId="5766"/>
    <tableColumn id="10774" xr3:uid="{534017DE-104B-431A-A718-42835AACE0F1}" name="Column10758" dataDxfId="5765"/>
    <tableColumn id="10775" xr3:uid="{B0797BC5-D571-45B1-8808-9B16EB01F2DA}" name="Column10759" dataDxfId="5764"/>
    <tableColumn id="10776" xr3:uid="{32D8F598-AD42-4599-A11B-097E6C3F161F}" name="Column10760" dataDxfId="5763"/>
    <tableColumn id="10777" xr3:uid="{7ADECFD2-03AB-4184-827B-87ACA4234C54}" name="Column10761" dataDxfId="5762"/>
    <tableColumn id="10778" xr3:uid="{95915ECC-0F06-4DEC-8FFB-77F08BC2CC2B}" name="Column10762" dataDxfId="5761"/>
    <tableColumn id="10779" xr3:uid="{1E021CAF-97EE-4BB0-AAE8-F1A78ED5A1A8}" name="Column10763" dataDxfId="5760"/>
    <tableColumn id="10780" xr3:uid="{4C2BD6DC-317E-46DB-8C44-127AEF609AB7}" name="Column10764" dataDxfId="5759"/>
    <tableColumn id="10781" xr3:uid="{19E6ECE8-CA4E-4828-BB46-4F4D1419F442}" name="Column10765" dataDxfId="5758"/>
    <tableColumn id="10782" xr3:uid="{FDAA446D-AB14-4174-99EC-095F235CAE65}" name="Column10766" dataDxfId="5757"/>
    <tableColumn id="10783" xr3:uid="{18C2E66C-E6BD-4EB6-A414-2055A895C720}" name="Column10767" dataDxfId="5756"/>
    <tableColumn id="10784" xr3:uid="{BE9CF516-C035-4C8A-9ABC-559D816190ED}" name="Column10768" dataDxfId="5755"/>
    <tableColumn id="10785" xr3:uid="{349F8A71-1DD4-42EA-8018-7EA4940B2D98}" name="Column10769" dataDxfId="5754"/>
    <tableColumn id="10786" xr3:uid="{27C9830A-4E31-4F01-84AF-A090EFF9C668}" name="Column10770" dataDxfId="5753"/>
    <tableColumn id="10787" xr3:uid="{4E3EAB11-BFBA-4645-ABD6-40CB8DDC560E}" name="Column10771" dataDxfId="5752"/>
    <tableColumn id="10788" xr3:uid="{0CCB84EE-9DC7-458B-A18F-477D0F2605E4}" name="Column10772" dataDxfId="5751"/>
    <tableColumn id="10789" xr3:uid="{626E9DA2-C029-4267-A10E-15BA3EF94E2D}" name="Column10773" dataDxfId="5750"/>
    <tableColumn id="10790" xr3:uid="{F353B9F1-5F89-4C3E-9BD0-4EECC7C28403}" name="Column10774" dataDxfId="5749"/>
    <tableColumn id="10791" xr3:uid="{2604D57D-ECF2-43BC-A6BF-62F6544EBA22}" name="Column10775" dataDxfId="5748"/>
    <tableColumn id="10792" xr3:uid="{8E34603A-6F99-4D2A-AA5F-40206BEFE29C}" name="Column10776" dataDxfId="5747"/>
    <tableColumn id="10793" xr3:uid="{2D4DF892-0E41-4DF5-87FC-F83E2241D9DE}" name="Column10777" dataDxfId="5746"/>
    <tableColumn id="10794" xr3:uid="{27E3A488-599F-4B03-8E80-688145AA142A}" name="Column10778" dataDxfId="5745"/>
    <tableColumn id="10795" xr3:uid="{ED1EB0DF-7430-493C-AD62-2F05446AF708}" name="Column10779" dataDxfId="5744"/>
    <tableColumn id="10796" xr3:uid="{3A9C172E-3993-48F7-A296-DB36B9AF4508}" name="Column10780" dataDxfId="5743"/>
    <tableColumn id="10797" xr3:uid="{83327126-3A3E-48BD-B740-B60867E0A089}" name="Column10781" dataDxfId="5742"/>
    <tableColumn id="10798" xr3:uid="{AF02948A-EA13-47D1-889F-ADA4276F645E}" name="Column10782" dataDxfId="5741"/>
    <tableColumn id="10799" xr3:uid="{524E72B6-D06E-4F31-AD1D-79D136CA563A}" name="Column10783" dataDxfId="5740"/>
    <tableColumn id="10800" xr3:uid="{3A5879A1-6F91-4874-AB18-6A68CBB6FB6E}" name="Column10784" dataDxfId="5739"/>
    <tableColumn id="10801" xr3:uid="{3E73FB01-02E5-48CC-AEEA-4446EEE5917A}" name="Column10785" dataDxfId="5738"/>
    <tableColumn id="10802" xr3:uid="{349BE7B5-EA1B-4551-A35E-097A3EA2607B}" name="Column10786" dataDxfId="5737"/>
    <tableColumn id="10803" xr3:uid="{3BA7B737-88EB-4506-B49C-1495F07EA747}" name="Column10787" dataDxfId="5736"/>
    <tableColumn id="10804" xr3:uid="{C7821E0B-33F4-4AA1-9BF1-E7819FF89356}" name="Column10788" dataDxfId="5735"/>
    <tableColumn id="10805" xr3:uid="{6CE13F23-4B36-4347-B438-E690762ADD77}" name="Column10789" dataDxfId="5734"/>
    <tableColumn id="10806" xr3:uid="{C9E13641-C5C2-4139-BA1D-0C1361C9CA8B}" name="Column10790" dataDxfId="5733"/>
    <tableColumn id="10807" xr3:uid="{06B20472-2FDA-432C-A45A-8D0FC5356822}" name="Column10791" dataDxfId="5732"/>
    <tableColumn id="10808" xr3:uid="{08724163-B3C6-4796-9451-4A6C9201FD2D}" name="Column10792" dataDxfId="5731"/>
    <tableColumn id="10809" xr3:uid="{3B160484-FD5A-4B83-94BE-A2A66D630BED}" name="Column10793" dataDxfId="5730"/>
    <tableColumn id="10810" xr3:uid="{DA64C7C6-2C81-4F9A-B03E-D7D0E611FA33}" name="Column10794" dataDxfId="5729"/>
    <tableColumn id="10811" xr3:uid="{28AB5D94-389A-4146-8D73-C36C511E70DA}" name="Column10795" dataDxfId="5728"/>
    <tableColumn id="10812" xr3:uid="{7780B7A7-7E90-4F99-A53A-75C032688CDB}" name="Column10796" dataDxfId="5727"/>
    <tableColumn id="10813" xr3:uid="{F26045C1-77F9-456B-A7DE-FDA09F3D6D4B}" name="Column10797" dataDxfId="5726"/>
    <tableColumn id="10814" xr3:uid="{33BE93AD-70F9-427D-B264-9A8AA22FCAAF}" name="Column10798" dataDxfId="5725"/>
    <tableColumn id="10815" xr3:uid="{6A9761B4-DB85-4F0C-A3E9-1DA6B9755FFB}" name="Column10799" dataDxfId="5724"/>
    <tableColumn id="10816" xr3:uid="{93333432-112B-4EE4-A308-34BB827362EA}" name="Column10800" dataDxfId="5723"/>
    <tableColumn id="10817" xr3:uid="{238D28C0-3ECC-4045-980D-4A4258BDE120}" name="Column10801" dataDxfId="5722"/>
    <tableColumn id="10818" xr3:uid="{CF5D9ACA-625A-465A-B928-3E2BC018241C}" name="Column10802" dataDxfId="5721"/>
    <tableColumn id="10819" xr3:uid="{F9E6DA95-73BD-4DFD-BFD3-5DB2EABC7467}" name="Column10803" dataDxfId="5720"/>
    <tableColumn id="10820" xr3:uid="{E64A4CB2-F828-482A-835C-E51C507F238C}" name="Column10804" dataDxfId="5719"/>
    <tableColumn id="10821" xr3:uid="{ED850E3A-6510-4C4C-A14C-54A9F5058AED}" name="Column10805" dataDxfId="5718"/>
    <tableColumn id="10822" xr3:uid="{71F90B03-7C4F-487D-92FF-C93DFC03AC21}" name="Column10806" dataDxfId="5717"/>
    <tableColumn id="10823" xr3:uid="{7B0BA317-3C0D-40CB-8FCF-4B47EAD7DB64}" name="Column10807" dataDxfId="5716"/>
    <tableColumn id="10824" xr3:uid="{6F3DD58A-5CE8-4AA7-BB2B-B7E5AB08AE7A}" name="Column10808" dataDxfId="5715"/>
    <tableColumn id="10825" xr3:uid="{E8C59E54-5698-4E5C-979E-0FFFB618241F}" name="Column10809" dataDxfId="5714"/>
    <tableColumn id="10826" xr3:uid="{F0141200-8E8E-4192-9F6E-3D23BB93E51E}" name="Column10810" dataDxfId="5713"/>
    <tableColumn id="10827" xr3:uid="{95D8116C-C385-4711-A891-4AB90AD5838A}" name="Column10811" dataDxfId="5712"/>
    <tableColumn id="10828" xr3:uid="{D3F74B0F-FCB9-411B-9E79-672E6B64494D}" name="Column10812" dataDxfId="5711"/>
    <tableColumn id="10829" xr3:uid="{2BF97C8B-795A-4CB3-A131-3C21CF17F577}" name="Column10813" dataDxfId="5710"/>
    <tableColumn id="10830" xr3:uid="{2714F609-895D-4D0B-B06D-0A61BE7C82D7}" name="Column10814" dataDxfId="5709"/>
    <tableColumn id="10831" xr3:uid="{56939512-2EAD-4C74-98E4-58633FB67F03}" name="Column10815" dataDxfId="5708"/>
    <tableColumn id="10832" xr3:uid="{52A6C401-70A2-4C01-A31B-C9A30EBF5248}" name="Column10816" dataDxfId="5707"/>
    <tableColumn id="10833" xr3:uid="{E636CFD7-BB88-4744-924D-A185BB6CF8D2}" name="Column10817" dataDxfId="5706"/>
    <tableColumn id="10834" xr3:uid="{C0B0A277-E67D-42B5-9AD2-AB286D197FB8}" name="Column10818" dataDxfId="5705"/>
    <tableColumn id="10835" xr3:uid="{D594C2A7-4E18-40AA-AA38-D1F90ED37690}" name="Column10819" dataDxfId="5704"/>
    <tableColumn id="10836" xr3:uid="{C5E979F7-4F54-45B3-BFB2-99440ED16A57}" name="Column10820" dataDxfId="5703"/>
    <tableColumn id="10837" xr3:uid="{E12F006A-7E7D-4A98-A56F-4851021A14B6}" name="Column10821" dataDxfId="5702"/>
    <tableColumn id="10838" xr3:uid="{5F348E4B-2164-43EF-915B-6BFDAD3E6A63}" name="Column10822" dataDxfId="5701"/>
    <tableColumn id="10839" xr3:uid="{31E40D29-BBDD-4AFD-AEDB-E4BFD59C148F}" name="Column10823" dataDxfId="5700"/>
    <tableColumn id="10840" xr3:uid="{596BA9D4-8A5F-4B09-8238-35FB47644BA2}" name="Column10824" dataDxfId="5699"/>
    <tableColumn id="10841" xr3:uid="{0CE24AF5-270A-4436-BCCA-78FB97E3416B}" name="Column10825" dataDxfId="5698"/>
    <tableColumn id="10842" xr3:uid="{E3EFC29E-EBAD-454B-B617-CB54E0CE7052}" name="Column10826" dataDxfId="5697"/>
    <tableColumn id="10843" xr3:uid="{9EE30D5B-5649-4D48-A7E0-ADB3624F04BE}" name="Column10827" dataDxfId="5696"/>
    <tableColumn id="10844" xr3:uid="{04C294DE-218A-4AB3-BEE2-161AED4EBD51}" name="Column10828" dataDxfId="5695"/>
    <tableColumn id="10845" xr3:uid="{874CFACC-EC12-4E79-8284-BC5DE715FE46}" name="Column10829" dataDxfId="5694"/>
    <tableColumn id="10846" xr3:uid="{702C08E1-5F3E-439D-85DD-03D5B78A49E0}" name="Column10830" dataDxfId="5693"/>
    <tableColumn id="10847" xr3:uid="{5B0387C2-2E83-4F2B-9ADD-101ED479DF80}" name="Column10831" dataDxfId="5692"/>
    <tableColumn id="10848" xr3:uid="{7C8451EE-BD0D-4544-A5D7-E6ABFD67FF33}" name="Column10832" dataDxfId="5691"/>
    <tableColumn id="10849" xr3:uid="{65EEBA84-7086-4F7A-84A1-E78A179DC193}" name="Column10833" dataDxfId="5690"/>
    <tableColumn id="10850" xr3:uid="{C2F7B902-4EA0-4215-9FA9-FE7C933FF1F6}" name="Column10834" dataDxfId="5689"/>
    <tableColumn id="10851" xr3:uid="{3CB5EF46-29CF-4738-BA07-47EE56CB1E02}" name="Column10835" dataDxfId="5688"/>
    <tableColumn id="10852" xr3:uid="{523F7793-7F0E-4179-AA9D-9EB346CA1605}" name="Column10836" dataDxfId="5687"/>
    <tableColumn id="10853" xr3:uid="{AF552FDA-93C7-4EA4-BB48-0267F923DDD8}" name="Column10837" dataDxfId="5686"/>
    <tableColumn id="10854" xr3:uid="{A1821828-F1BB-4191-BE00-4D4876AC60AC}" name="Column10838" dataDxfId="5685"/>
    <tableColumn id="10855" xr3:uid="{3DE1A9C9-15D0-4F62-95A8-E11E37911772}" name="Column10839" dataDxfId="5684"/>
    <tableColumn id="10856" xr3:uid="{0AD9A377-0E33-484B-993F-C9DD02DF5A90}" name="Column10840" dataDxfId="5683"/>
    <tableColumn id="10857" xr3:uid="{6E558CE9-1790-44BD-8089-9147E0961D90}" name="Column10841" dataDxfId="5682"/>
    <tableColumn id="10858" xr3:uid="{9C1F8372-2BF0-4C2C-9A46-659BBFC891CC}" name="Column10842" dataDxfId="5681"/>
    <tableColumn id="10859" xr3:uid="{2DFD39E7-D0D9-4B3C-8877-0E86B2CD4C99}" name="Column10843" dataDxfId="5680"/>
    <tableColumn id="10860" xr3:uid="{5DE758DD-7292-47F6-BD24-9F5CE81CB6A2}" name="Column10844" dataDxfId="5679"/>
    <tableColumn id="10861" xr3:uid="{5E121B58-3BED-4949-B934-D9A64BC22FDA}" name="Column10845" dataDxfId="5678"/>
    <tableColumn id="10862" xr3:uid="{C36B4408-7053-4866-BD32-60C28D814FC2}" name="Column10846" dataDxfId="5677"/>
    <tableColumn id="10863" xr3:uid="{F0D8859D-6E78-4858-809D-EF1533238569}" name="Column10847" dataDxfId="5676"/>
    <tableColumn id="10864" xr3:uid="{E3DFF987-4631-4D15-8CB8-5EC8DF8F2179}" name="Column10848" dataDxfId="5675"/>
    <tableColumn id="10865" xr3:uid="{89A6E30D-4968-425E-AE5B-8AD7ACB21543}" name="Column10849" dataDxfId="5674"/>
    <tableColumn id="10866" xr3:uid="{E02BBD9F-0C22-4963-B126-503268A9DFD3}" name="Column10850" dataDxfId="5673"/>
    <tableColumn id="10867" xr3:uid="{55AA3579-5CF5-4D6B-8AE9-13716E4426DC}" name="Column10851" dataDxfId="5672"/>
    <tableColumn id="10868" xr3:uid="{F397B182-80F0-4432-B58E-23D2B834D146}" name="Column10852" dataDxfId="5671"/>
    <tableColumn id="10869" xr3:uid="{76889A6F-6078-42A8-A9E0-F2808A539D6E}" name="Column10853" dataDxfId="5670"/>
    <tableColumn id="10870" xr3:uid="{9A844B27-FED7-4323-832D-95412FEE997D}" name="Column10854" dataDxfId="5669"/>
    <tableColumn id="10871" xr3:uid="{D4F7E097-4FD1-4A27-8355-6E97ABC94091}" name="Column10855" dataDxfId="5668"/>
    <tableColumn id="10872" xr3:uid="{7737BAE1-2783-409E-9A33-28BC938A0B55}" name="Column10856" dataDxfId="5667"/>
    <tableColumn id="10873" xr3:uid="{310B7487-0010-4B43-B9C6-DBCC0BE706E8}" name="Column10857" dataDxfId="5666"/>
    <tableColumn id="10874" xr3:uid="{CA818203-4E71-41CC-A6AD-6E211B6AA6B9}" name="Column10858" dataDxfId="5665"/>
    <tableColumn id="10875" xr3:uid="{F10BFBF9-FB4F-4803-9068-1CEAC4AA24D1}" name="Column10859" dataDxfId="5664"/>
    <tableColumn id="10876" xr3:uid="{24FFB9C0-B92D-4A76-8E35-7EA0B414F223}" name="Column10860" dataDxfId="5663"/>
    <tableColumn id="10877" xr3:uid="{8CC3B91F-9A7E-4F9A-864C-10413CB9A001}" name="Column10861" dataDxfId="5662"/>
    <tableColumn id="10878" xr3:uid="{477E3319-2537-4411-84D9-A2F8364E8C4E}" name="Column10862" dataDxfId="5661"/>
    <tableColumn id="10879" xr3:uid="{2FF1AD96-7F1C-4F16-AD6D-CC429A94C220}" name="Column10863" dataDxfId="5660"/>
    <tableColumn id="10880" xr3:uid="{54C94B5A-5AA2-4C0E-85AC-501794F83ED9}" name="Column10864" dataDxfId="5659"/>
    <tableColumn id="10881" xr3:uid="{ACE135A3-33A3-4590-8710-178B8F7B0AFF}" name="Column10865" dataDxfId="5658"/>
    <tableColumn id="10882" xr3:uid="{0A7D4E47-8070-4940-9921-0A20BECDF98A}" name="Column10866" dataDxfId="5657"/>
    <tableColumn id="10883" xr3:uid="{3C85C795-E8C1-4685-8D80-B5A93D10C16E}" name="Column10867" dataDxfId="5656"/>
    <tableColumn id="10884" xr3:uid="{EEEAFA78-9DE6-4D04-B0B4-7BD8058007C3}" name="Column10868" dataDxfId="5655"/>
    <tableColumn id="10885" xr3:uid="{5B16393F-DFD3-48B0-A584-26A422BF85F1}" name="Column10869" dataDxfId="5654"/>
    <tableColumn id="10886" xr3:uid="{68D7B871-E54C-43E8-8BFB-F66D15A893D7}" name="Column10870" dataDxfId="5653"/>
    <tableColumn id="10887" xr3:uid="{9007238D-34E2-42C3-97B0-194E9A4A0B6F}" name="Column10871" dataDxfId="5652"/>
    <tableColumn id="10888" xr3:uid="{C0E4D3B8-E22A-4A53-B680-68C2529224CE}" name="Column10872" dataDxfId="5651"/>
    <tableColumn id="10889" xr3:uid="{3A7A0395-E217-48F1-AF59-B8CB714F89F8}" name="Column10873" dataDxfId="5650"/>
    <tableColumn id="10890" xr3:uid="{F7FBB9CF-612F-4DAF-9A8B-7176911ABD3C}" name="Column10874" dataDxfId="5649"/>
    <tableColumn id="10891" xr3:uid="{E6BDB491-B0EB-412A-98D7-C8BC87F8AEAA}" name="Column10875" dataDxfId="5648"/>
    <tableColumn id="10892" xr3:uid="{4F6D66A8-D899-4458-8F53-6F233111BA18}" name="Column10876" dataDxfId="5647"/>
    <tableColumn id="10893" xr3:uid="{2D18A4C5-7407-4CF9-9AEE-3EFEA5849EAA}" name="Column10877" dataDxfId="5646"/>
    <tableColumn id="10894" xr3:uid="{288A8685-9A4F-42FF-98D5-401D0ECA6280}" name="Column10878" dataDxfId="5645"/>
    <tableColumn id="10895" xr3:uid="{59F61DC8-57F6-4E1B-9717-53A4926679A5}" name="Column10879" dataDxfId="5644"/>
    <tableColumn id="10896" xr3:uid="{62CFCF5D-80A8-493B-BFFE-B875CED3CD89}" name="Column10880" dataDxfId="5643"/>
    <tableColumn id="10897" xr3:uid="{DB7A8F71-DA3C-4434-B7E0-5E20B8E8594B}" name="Column10881" dataDxfId="5642"/>
    <tableColumn id="10898" xr3:uid="{C823448E-FA02-4273-B21D-EA0172E19CE3}" name="Column10882" dataDxfId="5641"/>
    <tableColumn id="10899" xr3:uid="{BD745619-CB71-498E-94AE-3EA0A0B62D2F}" name="Column10883" dataDxfId="5640"/>
    <tableColumn id="10900" xr3:uid="{20065408-5BFB-4DDB-8D89-67F0CD1E01C2}" name="Column10884" dataDxfId="5639"/>
    <tableColumn id="10901" xr3:uid="{FA1F2382-E95A-4ABA-AB35-C19EB2524FDA}" name="Column10885" dataDxfId="5638"/>
    <tableColumn id="10902" xr3:uid="{9EEFF56C-5079-4B10-ACCD-448249D2D247}" name="Column10886" dataDxfId="5637"/>
    <tableColumn id="10903" xr3:uid="{C3A6EE7A-37B3-4EE3-8B76-BE6FBA144EAD}" name="Column10887" dataDxfId="5636"/>
    <tableColumn id="10904" xr3:uid="{CCE2299C-2502-4A1A-A8F1-7940C134E904}" name="Column10888" dataDxfId="5635"/>
    <tableColumn id="10905" xr3:uid="{71F4B531-C34D-4D91-85AB-986D327E418A}" name="Column10889" dataDxfId="5634"/>
    <tableColumn id="10906" xr3:uid="{3B1BEFFD-903D-4AE6-A77E-29E6476E4A9A}" name="Column10890" dataDxfId="5633"/>
    <tableColumn id="10907" xr3:uid="{78DC597D-CA2D-4EF5-8B7B-E788A3B2162C}" name="Column10891" dataDxfId="5632"/>
    <tableColumn id="10908" xr3:uid="{63357482-8F8C-41D6-9169-6A47552F6E23}" name="Column10892" dataDxfId="5631"/>
    <tableColumn id="10909" xr3:uid="{1EAAAA38-1FA0-468B-AC03-2C8073990069}" name="Column10893" dataDxfId="5630"/>
    <tableColumn id="10910" xr3:uid="{36D13001-9BCF-4AA7-8578-AD9172F3C336}" name="Column10894" dataDxfId="5629"/>
    <tableColumn id="10911" xr3:uid="{95FA5DF9-7C5F-402B-8190-B30D73BB6503}" name="Column10895" dataDxfId="5628"/>
    <tableColumn id="10912" xr3:uid="{ADB6E771-E4B1-48EC-B61D-6E590B76DA00}" name="Column10896" dataDxfId="5627"/>
    <tableColumn id="10913" xr3:uid="{15C44B50-ECE3-4D63-9967-42CCCAAB55EA}" name="Column10897" dataDxfId="5626"/>
    <tableColumn id="10914" xr3:uid="{7933C743-CCBA-444B-8B80-C37ACF77125E}" name="Column10898" dataDxfId="5625"/>
    <tableColumn id="10915" xr3:uid="{5481E855-AF8A-4EDE-B5C7-30309990F135}" name="Column10899" dataDxfId="5624"/>
    <tableColumn id="10916" xr3:uid="{F0B1D89D-0B2C-4AF4-816A-ED1A9E521667}" name="Column10900" dataDxfId="5623"/>
    <tableColumn id="10917" xr3:uid="{F2497648-4A5E-4578-A156-8CB3406EE120}" name="Column10901" dataDxfId="5622"/>
    <tableColumn id="10918" xr3:uid="{00074BC0-221C-4242-A29E-9D5122B0A1F6}" name="Column10902" dataDxfId="5621"/>
    <tableColumn id="10919" xr3:uid="{6938C7AA-535B-4573-9F1A-E3AC4D219FAD}" name="Column10903" dataDxfId="5620"/>
    <tableColumn id="10920" xr3:uid="{2C8774C8-0E96-4BA2-98AD-766AF8DCB22F}" name="Column10904" dataDxfId="5619"/>
    <tableColumn id="10921" xr3:uid="{C5A0B0DD-D560-4F68-B3F6-AE2B7EEE944C}" name="Column10905" dataDxfId="5618"/>
    <tableColumn id="10922" xr3:uid="{A57AE7D9-4CEE-422D-A3D6-B27284B1A15A}" name="Column10906" dataDxfId="5617"/>
    <tableColumn id="10923" xr3:uid="{5CA4A5E6-894A-4161-81D6-B979CB7145B9}" name="Column10907" dataDxfId="5616"/>
    <tableColumn id="10924" xr3:uid="{3CBC4219-48CD-4FA5-89FE-4D5E1D7FA81B}" name="Column10908" dataDxfId="5615"/>
    <tableColumn id="10925" xr3:uid="{1F7AD212-4ECE-4F7D-B686-086C1BCD96BC}" name="Column10909" dataDxfId="5614"/>
    <tableColumn id="10926" xr3:uid="{E1596A0B-EE92-4859-9EE4-D4524C1D7D3D}" name="Column10910" dataDxfId="5613"/>
    <tableColumn id="10927" xr3:uid="{439D2D03-0AEC-4140-B40D-ECE98A0ECAB5}" name="Column10911" dataDxfId="5612"/>
    <tableColumn id="10928" xr3:uid="{497B2520-BD08-47B8-8E2E-0BE7EBEFE09E}" name="Column10912" dataDxfId="5611"/>
    <tableColumn id="10929" xr3:uid="{8D3899F7-1168-4FB1-8D02-151BE286F6CC}" name="Column10913" dataDxfId="5610"/>
    <tableColumn id="10930" xr3:uid="{5F12A5E8-4B95-4308-9781-2BD6AABC85AA}" name="Column10914" dataDxfId="5609"/>
    <tableColumn id="10931" xr3:uid="{E1448831-02A9-42FA-8B34-9FDD1CB0B09E}" name="Column10915" dataDxfId="5608"/>
    <tableColumn id="10932" xr3:uid="{DE957DB0-399B-4CF4-A4FA-109C008B843B}" name="Column10916" dataDxfId="5607"/>
    <tableColumn id="10933" xr3:uid="{55AA1F9F-07AB-48F9-A7B2-D0663339907D}" name="Column10917" dataDxfId="5606"/>
    <tableColumn id="10934" xr3:uid="{B0625089-1361-4357-8D65-4CEF208F3981}" name="Column10918" dataDxfId="5605"/>
    <tableColumn id="10935" xr3:uid="{586D755C-A5DD-4252-AE6A-015CC257AEB2}" name="Column10919" dataDxfId="5604"/>
    <tableColumn id="10936" xr3:uid="{A46CD618-2092-4ADF-BB5E-5B6828A3B879}" name="Column10920" dataDxfId="5603"/>
    <tableColumn id="10937" xr3:uid="{DEBF685D-3DC8-4194-BD10-F27C2C224867}" name="Column10921" dataDxfId="5602"/>
    <tableColumn id="10938" xr3:uid="{B66BDF81-402A-461C-BFFC-A52AD6584E8E}" name="Column10922" dataDxfId="5601"/>
    <tableColumn id="10939" xr3:uid="{2D411BBF-6178-49F0-8320-F9987C51D73C}" name="Column10923" dataDxfId="5600"/>
    <tableColumn id="10940" xr3:uid="{CF0C28AB-EEF0-409C-ADA8-C78A429AEC90}" name="Column10924" dataDxfId="5599"/>
    <tableColumn id="10941" xr3:uid="{FFA097DF-B7E4-4246-ADD4-3B5ED0158CCA}" name="Column10925" dataDxfId="5598"/>
    <tableColumn id="10942" xr3:uid="{21697D55-E5E0-446F-927B-9726ACD65D26}" name="Column10926" dataDxfId="5597"/>
    <tableColumn id="10943" xr3:uid="{48F52F1A-0924-4E9D-BE89-428C6BAFCCF3}" name="Column10927" dataDxfId="5596"/>
    <tableColumn id="10944" xr3:uid="{FFB519F3-A5C4-4F28-BB7C-4FE23635ADDF}" name="Column10928" dataDxfId="5595"/>
    <tableColumn id="10945" xr3:uid="{B2ACD155-9FB7-40C0-ABC3-CDF6C850CBA7}" name="Column10929" dataDxfId="5594"/>
    <tableColumn id="10946" xr3:uid="{FE6CDB7D-CFFF-44DB-B7CD-2524EA7E3205}" name="Column10930" dataDxfId="5593"/>
    <tableColumn id="10947" xr3:uid="{5059F2FB-C994-4B19-9B4C-897EC591F841}" name="Column10931" dataDxfId="5592"/>
    <tableColumn id="10948" xr3:uid="{73F257C3-0F8D-4B33-9FB5-F01EDCF9031C}" name="Column10932" dataDxfId="5591"/>
    <tableColumn id="10949" xr3:uid="{275343A8-5E56-4412-8C96-239F1FFFE38E}" name="Column10933" dataDxfId="5590"/>
    <tableColumn id="10950" xr3:uid="{6F5F898E-8E87-4F5E-833E-0634905D1538}" name="Column10934" dataDxfId="5589"/>
    <tableColumn id="10951" xr3:uid="{9D3E8EF9-EC10-4741-9E4C-B626C1AC698E}" name="Column10935" dataDxfId="5588"/>
    <tableColumn id="10952" xr3:uid="{BD0EC77A-E9F2-493A-8151-EA8D571F1489}" name="Column10936" dataDxfId="5587"/>
    <tableColumn id="10953" xr3:uid="{711D2CD4-588B-4801-81E0-AEF0171647D0}" name="Column10937" dataDxfId="5586"/>
    <tableColumn id="10954" xr3:uid="{77623235-DFE1-428F-AD9C-03AB6DB1D1E0}" name="Column10938" dataDxfId="5585"/>
    <tableColumn id="10955" xr3:uid="{53190D55-1C6E-40C0-8F4A-737BCBFDFEDA}" name="Column10939" dataDxfId="5584"/>
    <tableColumn id="10956" xr3:uid="{36C57150-66F1-4E58-B1A1-2433E075CC4F}" name="Column10940" dataDxfId="5583"/>
    <tableColumn id="10957" xr3:uid="{691E08C1-2961-4FFA-A9B4-81461603E3FA}" name="Column10941" dataDxfId="5582"/>
    <tableColumn id="10958" xr3:uid="{7B7FAFBE-9209-40E5-84FF-AF4F5D17171C}" name="Column10942" dataDxfId="5581"/>
    <tableColumn id="10959" xr3:uid="{37650151-B4B9-42B9-8803-10AD90B3932C}" name="Column10943" dataDxfId="5580"/>
    <tableColumn id="10960" xr3:uid="{A27764E5-5778-4121-A37A-9974E1BEBB24}" name="Column10944" dataDxfId="5579"/>
    <tableColumn id="10961" xr3:uid="{7A51CDC4-3A97-48E2-80AB-27F0EB6E5400}" name="Column10945" dataDxfId="5578"/>
    <tableColumn id="10962" xr3:uid="{CA859FB9-4F78-4539-9EB7-0801941ED617}" name="Column10946" dataDxfId="5577"/>
    <tableColumn id="10963" xr3:uid="{E9EC4E02-7EB0-4CFE-BA12-B6CF1AD9793E}" name="Column10947" dataDxfId="5576"/>
    <tableColumn id="10964" xr3:uid="{72CE1299-82DC-4001-9692-43F57FDC7371}" name="Column10948" dataDxfId="5575"/>
    <tableColumn id="10965" xr3:uid="{A08E2AEA-D034-42F9-BAD1-5A12CC6DA1A9}" name="Column10949" dataDxfId="5574"/>
    <tableColumn id="10966" xr3:uid="{133E7A61-9C56-4512-B6C1-F49560922C85}" name="Column10950" dataDxfId="5573"/>
    <tableColumn id="10967" xr3:uid="{75050E58-1FDA-4EFF-AE02-2F2D897FE431}" name="Column10951" dataDxfId="5572"/>
    <tableColumn id="10968" xr3:uid="{9B3A178B-3150-4985-A685-94302FD76284}" name="Column10952" dataDxfId="5571"/>
    <tableColumn id="10969" xr3:uid="{60FDE252-42AD-4B6D-A39E-4A7605BAFF25}" name="Column10953" dataDxfId="5570"/>
    <tableColumn id="10970" xr3:uid="{6B7ECEAA-BA99-4C0C-9E7C-AEFC97141319}" name="Column10954" dataDxfId="5569"/>
    <tableColumn id="10971" xr3:uid="{84614CED-AEAF-47E2-B47E-1F44F359A358}" name="Column10955" dataDxfId="5568"/>
    <tableColumn id="10972" xr3:uid="{A995D0A4-4DAC-4DF8-A227-061D0873917E}" name="Column10956" dataDxfId="5567"/>
    <tableColumn id="10973" xr3:uid="{802BDFDB-6BBF-4B2A-8D74-ACBB51FA81E4}" name="Column10957" dataDxfId="5566"/>
    <tableColumn id="10974" xr3:uid="{EAEC94FE-DE15-48F5-A638-1229A4304400}" name="Column10958" dataDxfId="5565"/>
    <tableColumn id="10975" xr3:uid="{CD5BB634-321C-46B8-9CFC-073089986077}" name="Column10959" dataDxfId="5564"/>
    <tableColumn id="10976" xr3:uid="{A963AFF0-58F4-4A1D-9D34-78B34DD87FEE}" name="Column10960" dataDxfId="5563"/>
    <tableColumn id="10977" xr3:uid="{91BEA6DF-FFF2-4F02-B09F-150C4474A4EC}" name="Column10961" dataDxfId="5562"/>
    <tableColumn id="10978" xr3:uid="{0B104070-84B7-4D29-A3A3-CD661D1992DC}" name="Column10962" dataDxfId="5561"/>
    <tableColumn id="10979" xr3:uid="{E56AD9EE-6490-4B58-8D00-BBC5907CACD9}" name="Column10963" dataDxfId="5560"/>
    <tableColumn id="10980" xr3:uid="{391B84B0-6AAE-432E-AB31-3C4B513D086B}" name="Column10964" dataDxfId="5559"/>
    <tableColumn id="10981" xr3:uid="{7C87078E-007A-4E83-AF93-05F90CF574AE}" name="Column10965" dataDxfId="5558"/>
    <tableColumn id="10982" xr3:uid="{69CD19FD-FE7B-491E-9C03-E0E18BDEC517}" name="Column10966" dataDxfId="5557"/>
    <tableColumn id="10983" xr3:uid="{FAF891A9-3518-4731-878A-3453D11B5038}" name="Column10967" dataDxfId="5556"/>
    <tableColumn id="10984" xr3:uid="{3385898F-704F-41CE-9EBB-DDD91F4C02D9}" name="Column10968" dataDxfId="5555"/>
    <tableColumn id="10985" xr3:uid="{EF518A2E-1E77-4713-8EC9-9A246E3A490F}" name="Column10969" dataDxfId="5554"/>
    <tableColumn id="10986" xr3:uid="{9EA524F2-29CB-4216-97A4-0B4ED6C8A7F2}" name="Column10970" dataDxfId="5553"/>
    <tableColumn id="10987" xr3:uid="{14B82476-62F0-4089-8D7D-523CA3EE96B6}" name="Column10971" dataDxfId="5552"/>
    <tableColumn id="10988" xr3:uid="{8BA31D63-6F08-4407-8AD5-5632B7F0939E}" name="Column10972" dataDxfId="5551"/>
    <tableColumn id="10989" xr3:uid="{2DA51A3E-9263-48E9-844A-E31F73A48150}" name="Column10973" dataDxfId="5550"/>
    <tableColumn id="10990" xr3:uid="{88E92E4D-11A2-4F96-83F7-210AC15DF912}" name="Column10974" dataDxfId="5549"/>
    <tableColumn id="10991" xr3:uid="{AE028D02-9AEC-41C0-ACA1-66B07AC6913C}" name="Column10975" dataDxfId="5548"/>
    <tableColumn id="10992" xr3:uid="{E0EAFDCB-FDDC-403B-AEFC-BE2F27040E04}" name="Column10976" dataDxfId="5547"/>
    <tableColumn id="10993" xr3:uid="{E9FB7F1F-8A01-4684-A709-E23E60C6C487}" name="Column10977" dataDxfId="5546"/>
    <tableColumn id="10994" xr3:uid="{E8EDE35F-4170-428F-B3E5-8E4EEC4CFCFA}" name="Column10978" dataDxfId="5545"/>
    <tableColumn id="10995" xr3:uid="{89730B1A-2DB3-4D90-864A-4FBC6A0E4E92}" name="Column10979" dataDxfId="5544"/>
    <tableColumn id="10996" xr3:uid="{3E0C75D5-2A3F-4B7F-8258-6C3C4F8C7EEC}" name="Column10980" dataDxfId="5543"/>
    <tableColumn id="10997" xr3:uid="{8FC399D0-E417-496E-A900-F1C60782EA96}" name="Column10981" dataDxfId="5542"/>
    <tableColumn id="10998" xr3:uid="{0536E4E6-FE5A-40A6-B622-8C80D1BAC4FB}" name="Column10982" dataDxfId="5541"/>
    <tableColumn id="10999" xr3:uid="{75D14928-7949-41C2-BBE6-C5F6327727CB}" name="Column10983" dataDxfId="5540"/>
    <tableColumn id="11000" xr3:uid="{D9C85AAF-972C-49CA-8743-D21E29B52D1C}" name="Column10984" dataDxfId="5539"/>
    <tableColumn id="11001" xr3:uid="{3CBD5F3F-11DF-4055-A1AB-78D05E1CEF60}" name="Column10985" dataDxfId="5538"/>
    <tableColumn id="11002" xr3:uid="{976E3BEF-4583-43C0-9343-71CF3FA6BA87}" name="Column10986" dataDxfId="5537"/>
    <tableColumn id="11003" xr3:uid="{63383FD0-DEE4-4889-819E-213F68C74D2F}" name="Column10987" dataDxfId="5536"/>
    <tableColumn id="11004" xr3:uid="{7454CC87-98AD-4C5F-A061-E65B7D8514EC}" name="Column10988" dataDxfId="5535"/>
    <tableColumn id="11005" xr3:uid="{8CD2E62C-DAE6-4388-B04B-DAECAF35CA8D}" name="Column10989" dataDxfId="5534"/>
    <tableColumn id="11006" xr3:uid="{7F09398E-D0EE-4051-A5F4-C2CC7A138109}" name="Column10990" dataDxfId="5533"/>
    <tableColumn id="11007" xr3:uid="{C458A201-F011-4AC8-8A76-ED1F20D47E85}" name="Column10991" dataDxfId="5532"/>
    <tableColumn id="11008" xr3:uid="{DF65120F-DB85-4EC7-834F-752A4FD1DE11}" name="Column10992" dataDxfId="5531"/>
    <tableColumn id="11009" xr3:uid="{942429D9-136B-4DCD-8503-06D619011C01}" name="Column10993" dataDxfId="5530"/>
    <tableColumn id="11010" xr3:uid="{6D74FFD0-C70E-4E49-8049-F99D4AF6D763}" name="Column10994" dataDxfId="5529"/>
    <tableColumn id="11011" xr3:uid="{E75BFEE2-E5AE-4E4B-BA42-69F4A48E4E04}" name="Column10995" dataDxfId="5528"/>
    <tableColumn id="11012" xr3:uid="{F986DBA0-96AB-4840-8814-B018D709679A}" name="Column10996" dataDxfId="5527"/>
    <tableColumn id="11013" xr3:uid="{7FD94C3A-DA0A-4FCD-8696-456A5FCE762C}" name="Column10997" dataDxfId="5526"/>
    <tableColumn id="11014" xr3:uid="{98155C90-F0D1-4F0B-B37B-CAEA7BD5AA32}" name="Column10998" dataDxfId="5525"/>
    <tableColumn id="11015" xr3:uid="{142E26C3-E650-479C-BE9B-478543195E2A}" name="Column10999" dataDxfId="5524"/>
    <tableColumn id="11016" xr3:uid="{4575801C-3A5E-4AE9-9A4E-6A6BE91AE2D1}" name="Column11000" dataDxfId="5523"/>
    <tableColumn id="11017" xr3:uid="{F45ACA16-B268-447F-84EC-BCFAA4FB536B}" name="Column11001" dataDxfId="5522"/>
    <tableColumn id="11018" xr3:uid="{2CB587B6-71C3-4047-9936-C0B88ECEF0D3}" name="Column11002" dataDxfId="5521"/>
    <tableColumn id="11019" xr3:uid="{16EA3461-BDC7-4B97-8571-FA1D1ED78EF9}" name="Column11003" dataDxfId="5520"/>
    <tableColumn id="11020" xr3:uid="{08A42700-D35E-41A5-8A19-32F5055A7E10}" name="Column11004" dataDxfId="5519"/>
    <tableColumn id="11021" xr3:uid="{78E22AA9-431F-4524-AE4F-9297718F562D}" name="Column11005" dataDxfId="5518"/>
    <tableColumn id="11022" xr3:uid="{9D3EFA41-7E58-4A03-8F33-0A15DBABCE85}" name="Column11006" dataDxfId="5517"/>
    <tableColumn id="11023" xr3:uid="{98F373CC-6A37-4F80-81FC-52DD245AFDB4}" name="Column11007" dataDxfId="5516"/>
    <tableColumn id="11024" xr3:uid="{55C9C4DB-1C68-458D-BF6F-29A2B9B12BE8}" name="Column11008" dataDxfId="5515"/>
    <tableColumn id="11025" xr3:uid="{D55A2BB9-1E81-495F-ADBE-243367005DF1}" name="Column11009" dataDxfId="5514"/>
    <tableColumn id="11026" xr3:uid="{F3B41ECC-25CD-4705-8A1D-409C510D5BCA}" name="Column11010" dataDxfId="5513"/>
    <tableColumn id="11027" xr3:uid="{D1EE5E46-1A62-4788-8D8C-3B1173610878}" name="Column11011" dataDxfId="5512"/>
    <tableColumn id="11028" xr3:uid="{FC58BD40-54BE-4DE7-9E70-DB2978283B33}" name="Column11012" dataDxfId="5511"/>
    <tableColumn id="11029" xr3:uid="{469C6B30-2EFA-4FF6-8CB0-837925677F53}" name="Column11013" dataDxfId="5510"/>
    <tableColumn id="11030" xr3:uid="{073C39E2-FFD3-4DD2-9F71-BFC5C4FEB2D7}" name="Column11014" dataDxfId="5509"/>
    <tableColumn id="11031" xr3:uid="{2584CBC2-013D-4F17-B707-501E9D446B3F}" name="Column11015" dataDxfId="5508"/>
    <tableColumn id="11032" xr3:uid="{1262CF53-F598-4485-923E-17D8038A6F22}" name="Column11016" dataDxfId="5507"/>
    <tableColumn id="11033" xr3:uid="{F02FECC2-7236-48D3-98D2-249C90A6A85F}" name="Column11017" dataDxfId="5506"/>
    <tableColumn id="11034" xr3:uid="{ACF82255-1C4A-47AA-8041-E231F54D4DBF}" name="Column11018" dataDxfId="5505"/>
    <tableColumn id="11035" xr3:uid="{9314A6BA-0772-479D-B813-C6619CF52FA7}" name="Column11019" dataDxfId="5504"/>
    <tableColumn id="11036" xr3:uid="{C8889724-C77C-4FB0-AF2A-76C916A74FEE}" name="Column11020" dataDxfId="5503"/>
    <tableColumn id="11037" xr3:uid="{032331AD-E662-4D5E-AE80-9CFF6757F1C4}" name="Column11021" dataDxfId="5502"/>
    <tableColumn id="11038" xr3:uid="{89351DA1-E9F0-418E-BD80-C702A060A068}" name="Column11022" dataDxfId="5501"/>
    <tableColumn id="11039" xr3:uid="{BE826D4C-3E43-437E-A48C-E5FCAB3B64C3}" name="Column11023" dataDxfId="5500"/>
    <tableColumn id="11040" xr3:uid="{0E3D6EFC-D7CB-416F-A472-4ECC7DFEDF69}" name="Column11024" dataDxfId="5499"/>
    <tableColumn id="11041" xr3:uid="{377DDA39-8D99-4BB0-8783-BDD5B7533F9E}" name="Column11025" dataDxfId="5498"/>
    <tableColumn id="11042" xr3:uid="{97D35E85-8067-46E0-BC08-6607B3D6CCC0}" name="Column11026" dataDxfId="5497"/>
    <tableColumn id="11043" xr3:uid="{07A93358-119E-4696-A63C-C124FD7067AA}" name="Column11027" dataDxfId="5496"/>
    <tableColumn id="11044" xr3:uid="{8B899230-5F01-4EFE-B6F4-5DE81B1BDA42}" name="Column11028" dataDxfId="5495"/>
    <tableColumn id="11045" xr3:uid="{32B9B80F-FF39-4966-99D3-9FBA164DD115}" name="Column11029" dataDxfId="5494"/>
    <tableColumn id="11046" xr3:uid="{24ECE43B-8961-4A6A-AC7F-C7A78382330B}" name="Column11030" dataDxfId="5493"/>
    <tableColumn id="11047" xr3:uid="{568CB16D-4A55-4EFD-8CDF-885B71460622}" name="Column11031" dataDxfId="5492"/>
    <tableColumn id="11048" xr3:uid="{F7EC5B31-6F1F-4876-B97F-5150EAB2E563}" name="Column11032" dataDxfId="5491"/>
    <tableColumn id="11049" xr3:uid="{D0C6063B-4D09-4384-8CB9-6EDCAB973B10}" name="Column11033" dataDxfId="5490"/>
    <tableColumn id="11050" xr3:uid="{DEB7F477-CD6D-4E0F-81AD-6ABDBBA473C8}" name="Column11034" dataDxfId="5489"/>
    <tableColumn id="11051" xr3:uid="{B8F4108B-8422-44D3-88B1-A3348D423900}" name="Column11035" dataDxfId="5488"/>
    <tableColumn id="11052" xr3:uid="{4BAB3E36-61E2-4A0D-BD69-A0E044A8AED5}" name="Column11036" dataDxfId="5487"/>
    <tableColumn id="11053" xr3:uid="{92888B52-6B9E-48BC-AAD7-F99612511FCE}" name="Column11037" dataDxfId="5486"/>
    <tableColumn id="11054" xr3:uid="{2B53D4F9-6FBB-4554-9423-6356F615C7A7}" name="Column11038" dataDxfId="5485"/>
    <tableColumn id="11055" xr3:uid="{DA5F40E3-1506-4FD8-8E05-3A597FE43C00}" name="Column11039" dataDxfId="5484"/>
    <tableColumn id="11056" xr3:uid="{934DC2A2-E3AD-4557-83CA-350E5F6E0D03}" name="Column11040" dataDxfId="5483"/>
    <tableColumn id="11057" xr3:uid="{9DC6CC8E-1304-4D9D-9137-F02DFDC42752}" name="Column11041" dataDxfId="5482"/>
    <tableColumn id="11058" xr3:uid="{FCF70C52-709F-4E9F-A4F1-1FB357906FE9}" name="Column11042" dataDxfId="5481"/>
    <tableColumn id="11059" xr3:uid="{E9454F6E-91A7-4D56-B43A-EC7B5052E21A}" name="Column11043" dataDxfId="5480"/>
    <tableColumn id="11060" xr3:uid="{2DF38F8C-0C8E-409A-B7EB-9AE97951C55C}" name="Column11044" dataDxfId="5479"/>
    <tableColumn id="11061" xr3:uid="{3F444D2E-5C52-4980-95DA-C080628DBF5F}" name="Column11045" dataDxfId="5478"/>
    <tableColumn id="11062" xr3:uid="{0098A5B8-721F-43D3-8808-5D8CE5BC1446}" name="Column11046" dataDxfId="5477"/>
    <tableColumn id="11063" xr3:uid="{E7F88FFE-6DAB-4433-A0F2-0C6B2E91E377}" name="Column11047" dataDxfId="5476"/>
    <tableColumn id="11064" xr3:uid="{B2AA71EA-C361-4051-ABEF-FE0C1F759948}" name="Column11048" dataDxfId="5475"/>
    <tableColumn id="11065" xr3:uid="{87CCDD97-ADBE-499F-A282-E19307158213}" name="Column11049" dataDxfId="5474"/>
    <tableColumn id="11066" xr3:uid="{6ECDFE43-8712-4A49-B48A-E6A56C3D6BA8}" name="Column11050" dataDxfId="5473"/>
    <tableColumn id="11067" xr3:uid="{F77308F7-5F4A-41A7-8A46-5950DEB53514}" name="Column11051" dataDxfId="5472"/>
    <tableColumn id="11068" xr3:uid="{BBBD0869-F3CB-4B97-88DD-7D02BF66DA66}" name="Column11052" dataDxfId="5471"/>
    <tableColumn id="11069" xr3:uid="{D7FB11CF-B503-4C0A-981A-5DED9489B018}" name="Column11053" dataDxfId="5470"/>
    <tableColumn id="11070" xr3:uid="{2E94D7FF-7F00-416F-A636-6E5A1D452544}" name="Column11054" dataDxfId="5469"/>
    <tableColumn id="11071" xr3:uid="{14DE643B-AD5E-4F68-AC2D-75E3627B079C}" name="Column11055" dataDxfId="5468"/>
    <tableColumn id="11072" xr3:uid="{25ED97F5-925E-4CB1-B363-AE0E95EA00D8}" name="Column11056" dataDxfId="5467"/>
    <tableColumn id="11073" xr3:uid="{380E9A41-0219-43BD-8CFF-52F1B60E1095}" name="Column11057" dataDxfId="5466"/>
    <tableColumn id="11074" xr3:uid="{41BA7C29-3A9C-4F9C-821B-3CB3EE283944}" name="Column11058" dataDxfId="5465"/>
    <tableColumn id="11075" xr3:uid="{418D7962-EC60-48AD-8198-9BC1B067B481}" name="Column11059" dataDxfId="5464"/>
    <tableColumn id="11076" xr3:uid="{00D90C4B-EC92-4DDC-A46A-4CBF0263FA51}" name="Column11060" dataDxfId="5463"/>
    <tableColumn id="11077" xr3:uid="{04E096E9-A266-4D2C-A6D1-FC4224C225C7}" name="Column11061" dataDxfId="5462"/>
    <tableColumn id="11078" xr3:uid="{075F1ED6-68F4-4AD5-A630-5E4DE5060FD1}" name="Column11062" dataDxfId="5461"/>
    <tableColumn id="11079" xr3:uid="{F277EE66-C520-411B-B306-B78E9090D3B8}" name="Column11063" dataDxfId="5460"/>
    <tableColumn id="11080" xr3:uid="{F1E42818-685B-4DF2-A2F1-EDDEB151E7BE}" name="Column11064" dataDxfId="5459"/>
    <tableColumn id="11081" xr3:uid="{1B9AFA82-457E-4330-8E5D-7B2478B27266}" name="Column11065" dataDxfId="5458"/>
    <tableColumn id="11082" xr3:uid="{9D1474D4-509F-4551-A578-73394CCA6FB3}" name="Column11066" dataDxfId="5457"/>
    <tableColumn id="11083" xr3:uid="{1DC5C794-7269-4CC7-ABF1-68E775B469DC}" name="Column11067" dataDxfId="5456"/>
    <tableColumn id="11084" xr3:uid="{D6FE295B-1BE2-489C-9086-2451D6227C9F}" name="Column11068" dataDxfId="5455"/>
    <tableColumn id="11085" xr3:uid="{7323BCBC-B2AA-46DA-899B-5FE1F1C71862}" name="Column11069" dataDxfId="5454"/>
    <tableColumn id="11086" xr3:uid="{6C497611-4AF6-4FF0-A02E-9962E86C9904}" name="Column11070" dataDxfId="5453"/>
    <tableColumn id="11087" xr3:uid="{169D9843-0F13-46EA-9A31-5AE75F667029}" name="Column11071" dataDxfId="5452"/>
    <tableColumn id="11088" xr3:uid="{572EBD0F-9E03-440E-9990-B54E3435A97C}" name="Column11072" dataDxfId="5451"/>
    <tableColumn id="11089" xr3:uid="{FD9E6E38-7A46-476D-A195-F0E061B59244}" name="Column11073" dataDxfId="5450"/>
    <tableColumn id="11090" xr3:uid="{8DCCA295-0651-447F-A35B-952BAFCD93CE}" name="Column11074" dataDxfId="5449"/>
    <tableColumn id="11091" xr3:uid="{03B4286A-534E-44F7-B8BF-B31816072B35}" name="Column11075" dataDxfId="5448"/>
    <tableColumn id="11092" xr3:uid="{49B5256A-E1DB-46CC-AFB3-B930CB805583}" name="Column11076" dataDxfId="5447"/>
    <tableColumn id="11093" xr3:uid="{83F925E8-1BA1-4004-9E70-9A40A0B7B358}" name="Column11077" dataDxfId="5446"/>
    <tableColumn id="11094" xr3:uid="{ED48DE7A-5212-410C-B40A-ECCFAC398B66}" name="Column11078" dataDxfId="5445"/>
    <tableColumn id="11095" xr3:uid="{B61229F3-7881-4BDA-B359-963818006EC1}" name="Column11079" dataDxfId="5444"/>
    <tableColumn id="11096" xr3:uid="{9E8B9594-F57B-454F-A1CD-CFFE81C8B22F}" name="Column11080" dataDxfId="5443"/>
    <tableColumn id="11097" xr3:uid="{44529318-E916-40D7-81BE-8D55AB3FF57D}" name="Column11081" dataDxfId="5442"/>
    <tableColumn id="11098" xr3:uid="{F1195C11-5D6D-4560-BD43-3FAE57DC706C}" name="Column11082" dataDxfId="5441"/>
    <tableColumn id="11099" xr3:uid="{A2E239BC-EEF6-44A7-AD68-7256B5E690F2}" name="Column11083" dataDxfId="5440"/>
    <tableColumn id="11100" xr3:uid="{751EC479-0A15-4C29-A10C-7507A67DAE5F}" name="Column11084" dataDxfId="5439"/>
    <tableColumn id="11101" xr3:uid="{BF21CF93-8881-4817-93B7-5067CBAB4F5F}" name="Column11085" dataDxfId="5438"/>
    <tableColumn id="11102" xr3:uid="{44EBABB3-ADF7-4763-B243-960BCB3C3773}" name="Column11086" dataDxfId="5437"/>
    <tableColumn id="11103" xr3:uid="{4A9C2E0F-973F-4A03-BC46-EB47F17A743B}" name="Column11087" dataDxfId="5436"/>
    <tableColumn id="11104" xr3:uid="{D788D7E7-4511-42F6-8C40-F3937E7DF958}" name="Column11088" dataDxfId="5435"/>
    <tableColumn id="11105" xr3:uid="{7324CFE8-88B6-49EA-90B2-B9C790AC4C18}" name="Column11089" dataDxfId="5434"/>
    <tableColumn id="11106" xr3:uid="{785FE57C-7E71-4DF6-BA8C-0DE83B7C1109}" name="Column11090" dataDxfId="5433"/>
    <tableColumn id="11107" xr3:uid="{2942C2FB-7DB4-4209-B600-5E12E45AADC0}" name="Column11091" dataDxfId="5432"/>
    <tableColumn id="11108" xr3:uid="{7456448F-ECFA-49BA-B4FC-DB1FF82DEEC8}" name="Column11092" dataDxfId="5431"/>
    <tableColumn id="11109" xr3:uid="{EBCCAD6A-D70F-4AB2-8E0B-2FF9AE66967D}" name="Column11093" dataDxfId="5430"/>
    <tableColumn id="11110" xr3:uid="{8531A69C-B3F2-491C-998C-216C49EB20B4}" name="Column11094" dataDxfId="5429"/>
    <tableColumn id="11111" xr3:uid="{D2FF1CB8-BFC8-48B6-BEC6-80777B5BC103}" name="Column11095" dataDxfId="5428"/>
    <tableColumn id="11112" xr3:uid="{1C227D2A-BF2E-4BD2-B803-66312B8A110B}" name="Column11096" dataDxfId="5427"/>
    <tableColumn id="11113" xr3:uid="{0AE2ABD4-2AFB-42A7-938B-EF10423CFBC8}" name="Column11097" dataDxfId="5426"/>
    <tableColumn id="11114" xr3:uid="{DFD7AC20-E102-4114-993E-B688E38CAB70}" name="Column11098" dataDxfId="5425"/>
    <tableColumn id="11115" xr3:uid="{F8123528-7295-423A-B61E-8D34D66C1DA3}" name="Column11099" dataDxfId="5424"/>
    <tableColumn id="11116" xr3:uid="{62D84DD7-BE22-423C-827D-B2161BFE762F}" name="Column11100" dataDxfId="5423"/>
    <tableColumn id="11117" xr3:uid="{A16E3FFA-7C81-470E-B195-DD3E616AB556}" name="Column11101" dataDxfId="5422"/>
    <tableColumn id="11118" xr3:uid="{E545DF34-2A4B-423B-86EA-8413BA39C41A}" name="Column11102" dataDxfId="5421"/>
    <tableColumn id="11119" xr3:uid="{02324ED8-94AF-4957-AFB1-F69F4A15329F}" name="Column11103" dataDxfId="5420"/>
    <tableColumn id="11120" xr3:uid="{DF6B4F93-062E-4FB5-BF5B-F5A7AC13CDCD}" name="Column11104" dataDxfId="5419"/>
    <tableColumn id="11121" xr3:uid="{6FB4FA25-6226-4837-A369-76254B972E44}" name="Column11105" dataDxfId="5418"/>
    <tableColumn id="11122" xr3:uid="{74002C6B-9DDF-4FCA-B9D1-C375F609B7F1}" name="Column11106" dataDxfId="5417"/>
    <tableColumn id="11123" xr3:uid="{BB732DD0-0D44-4FCD-81F3-2CB48E05D5B9}" name="Column11107" dataDxfId="5416"/>
    <tableColumn id="11124" xr3:uid="{617617A4-570B-49D2-8766-FF126DC3D118}" name="Column11108" dataDxfId="5415"/>
    <tableColumn id="11125" xr3:uid="{3C41CF2E-168F-4E84-BBCF-FE134E7A9883}" name="Column11109" dataDxfId="5414"/>
    <tableColumn id="11126" xr3:uid="{591DAF9A-1995-4ED7-B4B6-181D6D4AEC36}" name="Column11110" dataDxfId="5413"/>
    <tableColumn id="11127" xr3:uid="{7AC4F4E7-AE12-4D63-A455-5317FD2E9E7D}" name="Column11111" dataDxfId="5412"/>
    <tableColumn id="11128" xr3:uid="{4F1ADE7E-E099-4597-BB11-16126E418E9D}" name="Column11112" dataDxfId="5411"/>
    <tableColumn id="11129" xr3:uid="{01DEE1BC-E7AF-4E08-B828-C9D7F7CD6167}" name="Column11113" dataDxfId="5410"/>
    <tableColumn id="11130" xr3:uid="{E3466882-55F1-48F1-9993-FD4D344E2078}" name="Column11114" dataDxfId="5409"/>
    <tableColumn id="11131" xr3:uid="{201D6ECA-AE7D-461F-A49C-8F6CD43C5201}" name="Column11115" dataDxfId="5408"/>
    <tableColumn id="11132" xr3:uid="{CF4C4483-9665-484B-895F-F2B74DAD4DA2}" name="Column11116" dataDxfId="5407"/>
    <tableColumn id="11133" xr3:uid="{0CED5214-447F-41B7-9DC9-D8A5D303DF60}" name="Column11117" dataDxfId="5406"/>
    <tableColumn id="11134" xr3:uid="{7F27B478-A751-46D7-9482-197DC4440AB3}" name="Column11118" dataDxfId="5405"/>
    <tableColumn id="11135" xr3:uid="{839AA858-23DE-4CE9-9331-F3E2F2EDFB4E}" name="Column11119" dataDxfId="5404"/>
    <tableColumn id="11136" xr3:uid="{442AB418-54D0-44D9-AF1C-505574DE15E5}" name="Column11120" dataDxfId="5403"/>
    <tableColumn id="11137" xr3:uid="{CA6618A2-A68A-4549-B11A-D10FF826D8B0}" name="Column11121" dataDxfId="5402"/>
    <tableColumn id="11138" xr3:uid="{AC3C4C07-811F-4E2B-A92E-17A46236B0BB}" name="Column11122" dataDxfId="5401"/>
    <tableColumn id="11139" xr3:uid="{48F6222B-E3FB-45DD-BCAE-D0384224D6C8}" name="Column11123" dataDxfId="5400"/>
    <tableColumn id="11140" xr3:uid="{56E6BA53-3680-471B-B758-697750B286AE}" name="Column11124" dataDxfId="5399"/>
    <tableColumn id="11141" xr3:uid="{56A94AE5-E8DC-45C5-96FC-F573C600DCB7}" name="Column11125" dataDxfId="5398"/>
    <tableColumn id="11142" xr3:uid="{E73FE038-B4BC-44D4-96F7-0888D355BF90}" name="Column11126" dataDxfId="5397"/>
    <tableColumn id="11143" xr3:uid="{984046D9-34BB-4214-A4FF-D3B543130EF3}" name="Column11127" dataDxfId="5396"/>
    <tableColumn id="11144" xr3:uid="{68920491-56F2-4E01-A275-99E1E18059FC}" name="Column11128" dataDxfId="5395"/>
    <tableColumn id="11145" xr3:uid="{5ACAF28D-D8A6-4AB0-BD4A-8185C29C4A80}" name="Column11129" dataDxfId="5394"/>
    <tableColumn id="11146" xr3:uid="{62DA4170-667E-413C-AE07-9D9C623C4624}" name="Column11130" dataDxfId="5393"/>
    <tableColumn id="11147" xr3:uid="{C5F0E567-E85B-46DF-9398-85131B1274D9}" name="Column11131" dataDxfId="5392"/>
    <tableColumn id="11148" xr3:uid="{9EC49676-DDCC-49FA-ACAC-95ACA51A51A6}" name="Column11132" dataDxfId="5391"/>
    <tableColumn id="11149" xr3:uid="{355B9EED-B769-4178-8855-226EF4D5FCFE}" name="Column11133" dataDxfId="5390"/>
    <tableColumn id="11150" xr3:uid="{F01F7685-97DF-4BAA-AF1A-E2DC6BCA195C}" name="Column11134" dataDxfId="5389"/>
    <tableColumn id="11151" xr3:uid="{C3AFB440-235D-45CE-8839-BD2C2C96C31F}" name="Column11135" dataDxfId="5388"/>
    <tableColumn id="11152" xr3:uid="{D1A1A968-63C0-4E05-B68E-73702E2AE076}" name="Column11136" dataDxfId="5387"/>
    <tableColumn id="11153" xr3:uid="{90CE7FD2-A0A1-4744-8007-B18DAD136B72}" name="Column11137" dataDxfId="5386"/>
    <tableColumn id="11154" xr3:uid="{3315D357-1AD6-4829-B3B5-CD82BDD72B8E}" name="Column11138" dataDxfId="5385"/>
    <tableColumn id="11155" xr3:uid="{450086DE-9582-44D0-81C4-E703C84AB47B}" name="Column11139" dataDxfId="5384"/>
    <tableColumn id="11156" xr3:uid="{365A042E-8AA8-4282-B8BE-88A83D0654EA}" name="Column11140" dataDxfId="5383"/>
    <tableColumn id="11157" xr3:uid="{83BAD36B-09EE-4A8B-AC2B-44F1F4EFC62C}" name="Column11141" dataDxfId="5382"/>
    <tableColumn id="11158" xr3:uid="{9873600A-F19E-47AF-A60F-D51F2E41DEA5}" name="Column11142" dataDxfId="5381"/>
    <tableColumn id="11159" xr3:uid="{CED91B36-7052-4A2F-B905-4D12A17B00EA}" name="Column11143" dataDxfId="5380"/>
    <tableColumn id="11160" xr3:uid="{888EBC15-C6C9-4810-8EC9-0FF1B132FE9C}" name="Column11144" dataDxfId="5379"/>
    <tableColumn id="11161" xr3:uid="{F9E2EEE9-3288-427F-A1E5-1E268AE8D299}" name="Column11145" dataDxfId="5378"/>
    <tableColumn id="11162" xr3:uid="{3228A6B1-5DFC-4BA9-A5E6-402F8B9181A6}" name="Column11146" dataDxfId="5377"/>
    <tableColumn id="11163" xr3:uid="{30B576A4-01E6-4356-BCCB-34BB19C611C0}" name="Column11147" dataDxfId="5376"/>
    <tableColumn id="11164" xr3:uid="{514D895E-E514-4308-BB17-DB0C893619B9}" name="Column11148" dataDxfId="5375"/>
    <tableColumn id="11165" xr3:uid="{9F8A9D9D-7057-4F7F-A660-30EAEB84D5A2}" name="Column11149" dataDxfId="5374"/>
    <tableColumn id="11166" xr3:uid="{C229E0B0-0EEE-4CAA-BFBC-8B9FFD2B9E17}" name="Column11150" dataDxfId="5373"/>
    <tableColumn id="11167" xr3:uid="{F5992285-7FC9-4B65-88B3-B130B59BCBC0}" name="Column11151" dataDxfId="5372"/>
    <tableColumn id="11168" xr3:uid="{31E4CAE2-92EA-45E2-9483-5696AC1EED9F}" name="Column11152" dataDxfId="5371"/>
    <tableColumn id="11169" xr3:uid="{6EAA828F-1D14-4F6A-94F1-0C9D35850198}" name="Column11153" dataDxfId="5370"/>
    <tableColumn id="11170" xr3:uid="{660EAE38-91A2-4684-AD6A-3F29B6FB1837}" name="Column11154" dataDxfId="5369"/>
    <tableColumn id="11171" xr3:uid="{DB6017F5-9216-49D7-B3E0-204177C8F949}" name="Column11155" dataDxfId="5368"/>
    <tableColumn id="11172" xr3:uid="{E39269AA-C99E-482E-AD8E-95D5ABAB1744}" name="Column11156" dataDxfId="5367"/>
    <tableColumn id="11173" xr3:uid="{F3211054-BE5E-4D62-B565-BC52263177DD}" name="Column11157" dataDxfId="5366"/>
    <tableColumn id="11174" xr3:uid="{94A84F0F-0146-48A7-807A-3CD3CB6DE219}" name="Column11158" dataDxfId="5365"/>
    <tableColumn id="11175" xr3:uid="{ECCBF35B-1D17-4655-908D-110B0363C35E}" name="Column11159" dataDxfId="5364"/>
    <tableColumn id="11176" xr3:uid="{DF2B6DED-7739-4A78-BEAC-76A218094CD2}" name="Column11160" dataDxfId="5363"/>
    <tableColumn id="11177" xr3:uid="{62A81D2D-ACA2-4E43-8C36-0D0393324275}" name="Column11161" dataDxfId="5362"/>
    <tableColumn id="11178" xr3:uid="{A30A9DE0-671C-4999-8D56-D97506543758}" name="Column11162" dataDxfId="5361"/>
    <tableColumn id="11179" xr3:uid="{E1F31DCA-0816-4791-B287-767E55613806}" name="Column11163" dataDxfId="5360"/>
    <tableColumn id="11180" xr3:uid="{C00B1C4E-2E9C-4C1D-8D7A-BCBE1FC16AA7}" name="Column11164" dataDxfId="5359"/>
    <tableColumn id="11181" xr3:uid="{82BA3761-AA71-48C8-BA50-8E9B3BC42A36}" name="Column11165" dataDxfId="5358"/>
    <tableColumn id="11182" xr3:uid="{84EF2E63-5B77-4A48-B94E-EFF9DEE088BC}" name="Column11166" dataDxfId="5357"/>
    <tableColumn id="11183" xr3:uid="{1B4B078F-52CC-427C-81F3-6B5BC8894235}" name="Column11167" dataDxfId="5356"/>
    <tableColumn id="11184" xr3:uid="{616C2F6B-B747-4B52-8C2C-26A486A65B14}" name="Column11168" dataDxfId="5355"/>
    <tableColumn id="11185" xr3:uid="{A3F2C2C8-D999-4944-A8BE-DF78E22E1736}" name="Column11169" dataDxfId="5354"/>
    <tableColumn id="11186" xr3:uid="{EF856FBC-B225-4DC4-BD6C-E723ACC26E56}" name="Column11170" dataDxfId="5353"/>
    <tableColumn id="11187" xr3:uid="{4DD502FC-7872-4175-8F91-E9691D60CCF8}" name="Column11171" dataDxfId="5352"/>
    <tableColumn id="11188" xr3:uid="{BA6C9640-9ED6-4E4F-BD6F-2BB3C8BAAA16}" name="Column11172" dataDxfId="5351"/>
    <tableColumn id="11189" xr3:uid="{56A8869A-8BC1-437D-98A1-1ED954C79093}" name="Column11173" dataDxfId="5350"/>
    <tableColumn id="11190" xr3:uid="{0B47E786-3FC2-451B-8E6B-033E062B1A14}" name="Column11174" dataDxfId="5349"/>
    <tableColumn id="11191" xr3:uid="{1C038D4A-DEE7-4E2B-9C75-5A4106C2DBF7}" name="Column11175" dataDxfId="5348"/>
    <tableColumn id="11192" xr3:uid="{F3D4FF7D-FD24-4770-9346-0E034CA570C8}" name="Column11176" dataDxfId="5347"/>
    <tableColumn id="11193" xr3:uid="{AA79D151-271C-4A5A-A8F9-13F56853A802}" name="Column11177" dataDxfId="5346"/>
    <tableColumn id="11194" xr3:uid="{76AE643D-C6B3-424A-A3C2-1004C6D791AD}" name="Column11178" dataDxfId="5345"/>
    <tableColumn id="11195" xr3:uid="{289FC776-531F-44D8-B381-FD76FA4526CF}" name="Column11179" dataDxfId="5344"/>
    <tableColumn id="11196" xr3:uid="{B71E7672-7D05-4B4D-86F3-03F689277ED6}" name="Column11180" dataDxfId="5343"/>
    <tableColumn id="11197" xr3:uid="{9CA81EDB-A432-419B-A831-0DF03479DD10}" name="Column11181" dataDxfId="5342"/>
    <tableColumn id="11198" xr3:uid="{D9C71662-686B-42FE-8895-7161529D7EA7}" name="Column11182" dataDxfId="5341"/>
    <tableColumn id="11199" xr3:uid="{2F928499-5871-4D4F-BB0D-48FF675620B7}" name="Column11183" dataDxfId="5340"/>
    <tableColumn id="11200" xr3:uid="{19AD4D61-8F6C-4FEF-8258-777D8ECA256F}" name="Column11184" dataDxfId="5339"/>
    <tableColumn id="11201" xr3:uid="{E40B59EB-4BA4-45D9-851F-114E6B018762}" name="Column11185" dataDxfId="5338"/>
    <tableColumn id="11202" xr3:uid="{C0F3990B-E155-44EC-A27E-69AA3BF6FE89}" name="Column11186" dataDxfId="5337"/>
    <tableColumn id="11203" xr3:uid="{056DE448-C0C3-441F-A9EF-20C6CC722441}" name="Column11187" dataDxfId="5336"/>
    <tableColumn id="11204" xr3:uid="{6EE11928-4DA4-4739-A8A8-964A00481C14}" name="Column11188" dataDxfId="5335"/>
    <tableColumn id="11205" xr3:uid="{19AA8094-F46A-407E-9253-74BA80785C69}" name="Column11189" dataDxfId="5334"/>
    <tableColumn id="11206" xr3:uid="{4917A53E-E8F6-442D-9E9D-0C07932D0AF3}" name="Column11190" dataDxfId="5333"/>
    <tableColumn id="11207" xr3:uid="{0CB6FB58-22C1-48FE-86B3-AFAEF5448692}" name="Column11191" dataDxfId="5332"/>
    <tableColumn id="11208" xr3:uid="{768926A3-E8D6-4824-A9FB-36AC36D59630}" name="Column11192" dataDxfId="5331"/>
    <tableColumn id="11209" xr3:uid="{BE998F31-FA95-42CF-B8AF-B55A6B4BFFEF}" name="Column11193" dataDxfId="5330"/>
    <tableColumn id="11210" xr3:uid="{E844FA57-C9E7-4943-A442-B13A0D89B269}" name="Column11194" dataDxfId="5329"/>
    <tableColumn id="11211" xr3:uid="{866BA0BB-16CD-42A2-AA89-0F662EF4A4EE}" name="Column11195" dataDxfId="5328"/>
    <tableColumn id="11212" xr3:uid="{FD83EEB8-D0FC-44D7-B368-F5FEAA3153C9}" name="Column11196" dataDxfId="5327"/>
    <tableColumn id="11213" xr3:uid="{7F57CB85-9CD4-42B2-A16A-CB2396230BE0}" name="Column11197" dataDxfId="5326"/>
    <tableColumn id="11214" xr3:uid="{751465B4-B205-425B-993E-6D309A3C4C4A}" name="Column11198" dataDxfId="5325"/>
    <tableColumn id="11215" xr3:uid="{EB61030A-D29F-4951-8E3A-0E529DF13891}" name="Column11199" dataDxfId="5324"/>
    <tableColumn id="11216" xr3:uid="{5DAF5A57-1076-46F6-9660-41A9981EB7B9}" name="Column11200" dataDxfId="5323"/>
    <tableColumn id="11217" xr3:uid="{55F14F3E-FD75-4FFD-9BC6-903D96F21703}" name="Column11201" dataDxfId="5322"/>
    <tableColumn id="11218" xr3:uid="{3CDAFD4D-2881-4981-B09E-64E8F3748B16}" name="Column11202" dataDxfId="5321"/>
    <tableColumn id="11219" xr3:uid="{E6F55045-42FF-4764-9227-B8EF46B86B07}" name="Column11203" dataDxfId="5320"/>
    <tableColumn id="11220" xr3:uid="{E6EBDC42-50C8-496E-A19F-44CF660DC75C}" name="Column11204" dataDxfId="5319"/>
    <tableColumn id="11221" xr3:uid="{119D63A9-35B6-4112-B2D5-8E53673FFA02}" name="Column11205" dataDxfId="5318"/>
    <tableColumn id="11222" xr3:uid="{33E3B128-53A9-4D71-87ED-BA85349FCD98}" name="Column11206" dataDxfId="5317"/>
    <tableColumn id="11223" xr3:uid="{BF86F59B-57A5-484E-88E1-5A2AB9FFA663}" name="Column11207" dataDxfId="5316"/>
    <tableColumn id="11224" xr3:uid="{12EA453F-F7AE-40A5-8059-EE5668B72E59}" name="Column11208" dataDxfId="5315"/>
    <tableColumn id="11225" xr3:uid="{BE742E5C-A1EF-4155-94AF-9007BABA09C8}" name="Column11209" dataDxfId="5314"/>
    <tableColumn id="11226" xr3:uid="{2DB95C19-B896-43E7-B4BF-41F1521F18FC}" name="Column11210" dataDxfId="5313"/>
    <tableColumn id="11227" xr3:uid="{CB7C09B4-7F68-4497-8D0B-B9AB11AA7131}" name="Column11211" dataDxfId="5312"/>
    <tableColumn id="11228" xr3:uid="{E701C7C5-C3C5-4E23-B478-E8D72107B605}" name="Column11212" dataDxfId="5311"/>
    <tableColumn id="11229" xr3:uid="{5A17A8AF-8DF1-404F-BF75-B0D3E1096AB7}" name="Column11213" dataDxfId="5310"/>
    <tableColumn id="11230" xr3:uid="{BB361816-C033-45C3-918F-15B7A4D11500}" name="Column11214" dataDxfId="5309"/>
    <tableColumn id="11231" xr3:uid="{3C26FAF3-42FC-47DE-A2BF-DB2D60D3C686}" name="Column11215" dataDxfId="5308"/>
    <tableColumn id="11232" xr3:uid="{C4FCFA61-B215-449E-9B6C-9F770A134AC8}" name="Column11216" dataDxfId="5307"/>
    <tableColumn id="11233" xr3:uid="{185AD9EC-1C7F-4085-AE59-B9638CF79E8A}" name="Column11217" dataDxfId="5306"/>
    <tableColumn id="11234" xr3:uid="{33B81713-50F0-4EC3-9949-F69AC1E478A5}" name="Column11218" dataDxfId="5305"/>
    <tableColumn id="11235" xr3:uid="{3B3D86A5-2D73-464D-AD05-C53ED262E8DA}" name="Column11219" dataDxfId="5304"/>
    <tableColumn id="11236" xr3:uid="{053C761C-862F-4BA3-B8FF-CA6968D11BB3}" name="Column11220" dataDxfId="5303"/>
    <tableColumn id="11237" xr3:uid="{728E59A2-247C-4226-BF79-8E5CDF2A513C}" name="Column11221" dataDxfId="5302"/>
    <tableColumn id="11238" xr3:uid="{BC347D58-9B18-4010-A835-5A26D7B0B6F1}" name="Column11222" dataDxfId="5301"/>
    <tableColumn id="11239" xr3:uid="{061F85CC-C6DF-4671-9D2F-BAF7EF487CD3}" name="Column11223" dataDxfId="5300"/>
    <tableColumn id="11240" xr3:uid="{1C7D488B-345A-48DC-A723-4FAB6C936992}" name="Column11224" dataDxfId="5299"/>
    <tableColumn id="11241" xr3:uid="{4B6A1B18-48A8-4564-A701-62D2BB3DA6FE}" name="Column11225" dataDxfId="5298"/>
    <tableColumn id="11242" xr3:uid="{5EE3C90B-CED2-449D-BA10-0172B06CF959}" name="Column11226" dataDxfId="5297"/>
    <tableColumn id="11243" xr3:uid="{FF3E708B-16F8-4A06-A019-6A50D718BDAE}" name="Column11227" dataDxfId="5296"/>
    <tableColumn id="11244" xr3:uid="{857C224A-1603-417F-B6E0-5942F4A1DF6C}" name="Column11228" dataDxfId="5295"/>
    <tableColumn id="11245" xr3:uid="{7D08685B-3CD7-427F-8FBE-DD7920B78784}" name="Column11229" dataDxfId="5294"/>
    <tableColumn id="11246" xr3:uid="{9B73DD0F-7655-425D-8943-BC590A995886}" name="Column11230" dataDxfId="5293"/>
    <tableColumn id="11247" xr3:uid="{6D184BCB-79D6-4A3C-B646-DB494E66C298}" name="Column11231" dataDxfId="5292"/>
    <tableColumn id="11248" xr3:uid="{5C68CCE2-171C-40CB-B75E-D8590E9AE23D}" name="Column11232" dataDxfId="5291"/>
    <tableColumn id="11249" xr3:uid="{161F1D2D-1E66-46E8-AA44-4780016047D3}" name="Column11233" dataDxfId="5290"/>
    <tableColumn id="11250" xr3:uid="{8D8E7585-9290-4816-857E-C8AC5EE9162B}" name="Column11234" dataDxfId="5289"/>
    <tableColumn id="11251" xr3:uid="{C0E991BF-3CC4-4022-BD1E-716B1D81B6EE}" name="Column11235" dataDxfId="5288"/>
    <tableColumn id="11252" xr3:uid="{C893BBD6-7AE2-483D-9A8D-DD3241FBD3A5}" name="Column11236" dataDxfId="5287"/>
    <tableColumn id="11253" xr3:uid="{2DA358C1-A228-434E-8B44-EA3D1AC6BE39}" name="Column11237" dataDxfId="5286"/>
    <tableColumn id="11254" xr3:uid="{1F7BEE9C-B868-45EC-91AF-E65CE761CCA2}" name="Column11238" dataDxfId="5285"/>
    <tableColumn id="11255" xr3:uid="{A5AFE579-75C6-4575-81A6-B4B77FBE9D74}" name="Column11239" dataDxfId="5284"/>
    <tableColumn id="11256" xr3:uid="{991C6600-0EF0-4C44-8C65-2F2B4F9CE5E2}" name="Column11240" dataDxfId="5283"/>
    <tableColumn id="11257" xr3:uid="{E73AF799-6130-4D7D-9CCC-434C52D7A9A2}" name="Column11241" dataDxfId="5282"/>
    <tableColumn id="11258" xr3:uid="{958C4CC8-6BE7-43B9-B32B-4D205E1BF3EB}" name="Column11242" dataDxfId="5281"/>
    <tableColumn id="11259" xr3:uid="{D66BAB7B-B9E8-4CB1-842E-AB1A2827F3D7}" name="Column11243" dataDxfId="5280"/>
    <tableColumn id="11260" xr3:uid="{34D0509B-A45B-4199-B5A5-858DB4AFB6F0}" name="Column11244" dataDxfId="5279"/>
    <tableColumn id="11261" xr3:uid="{FCA01335-1B26-45BF-89BF-9368D4707473}" name="Column11245" dataDxfId="5278"/>
    <tableColumn id="11262" xr3:uid="{9B1F09C8-4EC5-495C-8E01-2B60F72D55A0}" name="Column11246" dataDxfId="5277"/>
    <tableColumn id="11263" xr3:uid="{3FE854DE-7FCE-4383-9D4A-EE2F833585AA}" name="Column11247" dataDxfId="5276"/>
    <tableColumn id="11264" xr3:uid="{8EE190BD-55DE-4E47-9A86-C4B289869E55}" name="Column11248" dataDxfId="5275"/>
    <tableColumn id="11265" xr3:uid="{7B778BD1-72A1-44FD-96FB-B2F2EF0EB395}" name="Column11249" dataDxfId="5274"/>
    <tableColumn id="11266" xr3:uid="{B9F5E831-38EF-4FE9-BDD2-94227885BC9B}" name="Column11250" dataDxfId="5273"/>
    <tableColumn id="11267" xr3:uid="{E9C0E677-714F-4B00-A494-E44ED9FB4CF5}" name="Column11251" dataDxfId="5272"/>
    <tableColumn id="11268" xr3:uid="{C00E5EA8-4819-4B99-9711-82D2D7EFF5E0}" name="Column11252" dataDxfId="5271"/>
    <tableColumn id="11269" xr3:uid="{0844E32B-FC82-442A-A116-5ABAE4F8E751}" name="Column11253" dataDxfId="5270"/>
    <tableColumn id="11270" xr3:uid="{5731215A-477A-4DB4-AF9A-C3AF29EC14CE}" name="Column11254" dataDxfId="5269"/>
    <tableColumn id="11271" xr3:uid="{6CF3FC59-ED27-4511-B00E-499566729486}" name="Column11255" dataDxfId="5268"/>
    <tableColumn id="11272" xr3:uid="{7499AF9F-396D-4817-A828-7BFEC8B1F8E1}" name="Column11256" dataDxfId="5267"/>
    <tableColumn id="11273" xr3:uid="{7263DDDB-3697-486E-8914-108614FBC7E0}" name="Column11257" dataDxfId="5266"/>
    <tableColumn id="11274" xr3:uid="{5582BB5C-92EC-4756-BDF6-AA6DB145DCDE}" name="Column11258" dataDxfId="5265"/>
    <tableColumn id="11275" xr3:uid="{6C1CB5B8-6AA8-4DAC-8FB5-3DBAF1F00E68}" name="Column11259" dataDxfId="5264"/>
    <tableColumn id="11276" xr3:uid="{230DBFAC-402F-47B3-93AA-E213EB7A8486}" name="Column11260" dataDxfId="5263"/>
    <tableColumn id="11277" xr3:uid="{2A4B0202-1EB5-49E7-BF94-E8B60FEE445F}" name="Column11261" dataDxfId="5262"/>
    <tableColumn id="11278" xr3:uid="{0057456E-0C85-424C-B49B-C687B8F22D19}" name="Column11262" dataDxfId="5261"/>
    <tableColumn id="11279" xr3:uid="{3BA31AAD-3E6F-4B3A-BFEC-62499CA59EB6}" name="Column11263" dataDxfId="5260"/>
    <tableColumn id="11280" xr3:uid="{854884C5-E350-46FF-8505-0F0AB9F1BD06}" name="Column11264" dataDxfId="5259"/>
    <tableColumn id="11281" xr3:uid="{041C2FA6-69D7-4138-8385-363D91489EF4}" name="Column11265" dataDxfId="5258"/>
    <tableColumn id="11282" xr3:uid="{FC87BD3B-76AD-4899-9E82-B7579E414B2F}" name="Column11266" dataDxfId="5257"/>
    <tableColumn id="11283" xr3:uid="{4A85D28E-BF91-4063-8FB8-957F7D63AE44}" name="Column11267" dataDxfId="5256"/>
    <tableColumn id="11284" xr3:uid="{6F2AE2A6-0EE2-4094-86A1-FA6153B8C917}" name="Column11268" dataDxfId="5255"/>
    <tableColumn id="11285" xr3:uid="{500EDC89-4AAB-44EF-A1B7-4665AE94545E}" name="Column11269" dataDxfId="5254"/>
    <tableColumn id="11286" xr3:uid="{2893F058-EDBA-4AE2-809E-9A542BC661FD}" name="Column11270" dataDxfId="5253"/>
    <tableColumn id="11287" xr3:uid="{E1F64946-58FE-456F-B72C-6CDD44FB3DE0}" name="Column11271" dataDxfId="5252"/>
    <tableColumn id="11288" xr3:uid="{A40EE9F0-2507-4150-A182-D650F0AD6520}" name="Column11272" dataDxfId="5251"/>
    <tableColumn id="11289" xr3:uid="{542454B0-8AA9-42C7-8A59-237E6297AC53}" name="Column11273" dataDxfId="5250"/>
    <tableColumn id="11290" xr3:uid="{2445FB47-52C0-4A76-9F89-A44A27B894A8}" name="Column11274" dataDxfId="5249"/>
    <tableColumn id="11291" xr3:uid="{9E8E0000-3352-4A8F-8AB2-6BE23C02E6D6}" name="Column11275" dataDxfId="5248"/>
    <tableColumn id="11292" xr3:uid="{A408DF3D-24CE-4AE3-A2F9-20DAEF6A788E}" name="Column11276" dataDxfId="5247"/>
    <tableColumn id="11293" xr3:uid="{BEDA0C61-DE34-4012-856A-815FA14F472F}" name="Column11277" dataDxfId="5246"/>
    <tableColumn id="11294" xr3:uid="{EF926195-A3D9-44BE-84ED-2DF278DDC3AB}" name="Column11278" dataDxfId="5245"/>
    <tableColumn id="11295" xr3:uid="{B8E84074-D0F8-4AD3-9873-B09D28023B17}" name="Column11279" dataDxfId="5244"/>
    <tableColumn id="11296" xr3:uid="{F9D58757-102E-4F7E-8A4A-60E1A715A7EE}" name="Column11280" dataDxfId="5243"/>
    <tableColumn id="11297" xr3:uid="{AB153389-3143-46CE-8BE5-3E61E099D197}" name="Column11281" dataDxfId="5242"/>
    <tableColumn id="11298" xr3:uid="{6C1E6A14-CE82-4DA5-8145-9A1562D33643}" name="Column11282" dataDxfId="5241"/>
    <tableColumn id="11299" xr3:uid="{749BAB24-091F-43EB-96A2-C12EE8DD4A1B}" name="Column11283" dataDxfId="5240"/>
    <tableColumn id="11300" xr3:uid="{06284601-FDF7-4CE1-B393-C681FA003DDF}" name="Column11284" dataDxfId="5239"/>
    <tableColumn id="11301" xr3:uid="{36B5AC9F-23F5-425C-9859-5CCE9563610A}" name="Column11285" dataDxfId="5238"/>
    <tableColumn id="11302" xr3:uid="{1338823D-8C22-4BDC-9CE7-B66F441397A6}" name="Column11286" dataDxfId="5237"/>
    <tableColumn id="11303" xr3:uid="{8D467F02-A32C-431C-BCC6-E5E6C7D9D050}" name="Column11287" dataDxfId="5236"/>
    <tableColumn id="11304" xr3:uid="{6277075B-94D2-4629-9B42-2D487A68896E}" name="Column11288" dataDxfId="5235"/>
    <tableColumn id="11305" xr3:uid="{EECBF51C-67E7-4523-AF74-355743C9FC2B}" name="Column11289" dataDxfId="5234"/>
    <tableColumn id="11306" xr3:uid="{7C30B719-D10E-4C8F-BFF5-CFC5440070CD}" name="Column11290" dataDxfId="5233"/>
    <tableColumn id="11307" xr3:uid="{F14DA36A-F102-4B1C-BE98-E9E898EDCA26}" name="Column11291" dataDxfId="5232"/>
    <tableColumn id="11308" xr3:uid="{981727E4-605A-48B6-9062-448839ED3632}" name="Column11292" dataDxfId="5231"/>
    <tableColumn id="11309" xr3:uid="{3732E271-6BD2-46C7-858A-4037846D32B8}" name="Column11293" dataDxfId="5230"/>
    <tableColumn id="11310" xr3:uid="{3A3F10AD-9B08-4BCA-BA80-3AB781D9993E}" name="Column11294" dataDxfId="5229"/>
    <tableColumn id="11311" xr3:uid="{3E8B2744-3924-4E65-A573-A83FB8824262}" name="Column11295" dataDxfId="5228"/>
    <tableColumn id="11312" xr3:uid="{6D18175E-0B84-4EAC-B0DF-8745121C914D}" name="Column11296" dataDxfId="5227"/>
    <tableColumn id="11313" xr3:uid="{8C80D8A3-B877-4009-BF63-F3DD2BA2D637}" name="Column11297" dataDxfId="5226"/>
    <tableColumn id="11314" xr3:uid="{3DCD3EF9-0F9D-476D-AC69-E5C06E133FDA}" name="Column11298" dataDxfId="5225"/>
    <tableColumn id="11315" xr3:uid="{5C8168D4-E591-477D-A933-5F8C562CA104}" name="Column11299" dataDxfId="5224"/>
    <tableColumn id="11316" xr3:uid="{AFCE006E-FEC2-447A-932A-F11BD2833910}" name="Column11300" dataDxfId="5223"/>
    <tableColumn id="11317" xr3:uid="{0BD775A2-8523-4204-846C-E4F60F6FF42F}" name="Column11301" dataDxfId="5222"/>
    <tableColumn id="11318" xr3:uid="{083B6C7F-441E-406D-A935-B0AA9F45D981}" name="Column11302" dataDxfId="5221"/>
    <tableColumn id="11319" xr3:uid="{F3C97B89-82DB-46A6-80CF-6C433D82CFC2}" name="Column11303" dataDxfId="5220"/>
    <tableColumn id="11320" xr3:uid="{9482FCF0-6F06-4B6D-9FAB-ABDAA8E83B68}" name="Column11304" dataDxfId="5219"/>
    <tableColumn id="11321" xr3:uid="{C99495A6-E1B1-4F78-B8C9-CC211DF786BA}" name="Column11305" dataDxfId="5218"/>
    <tableColumn id="11322" xr3:uid="{8A0B7378-C365-4674-8A7E-42B83CA257DA}" name="Column11306" dataDxfId="5217"/>
    <tableColumn id="11323" xr3:uid="{71FC0F09-1EC6-47AA-8F8A-CCE0687BF6B4}" name="Column11307" dataDxfId="5216"/>
    <tableColumn id="11324" xr3:uid="{2FA64825-3584-41C1-AE5B-0BAFAA34917E}" name="Column11308" dataDxfId="5215"/>
    <tableColumn id="11325" xr3:uid="{23080070-F439-446F-903C-077BC826F6B0}" name="Column11309" dataDxfId="5214"/>
    <tableColumn id="11326" xr3:uid="{2BBBC877-77D5-40B0-8389-6D47486D058C}" name="Column11310" dataDxfId="5213"/>
    <tableColumn id="11327" xr3:uid="{37176C9B-7B6E-4D20-8C97-86B8BD6D3500}" name="Column11311" dataDxfId="5212"/>
    <tableColumn id="11328" xr3:uid="{266DE63A-EA0C-4745-911F-22C072081E53}" name="Column11312" dataDxfId="5211"/>
    <tableColumn id="11329" xr3:uid="{C188EBCE-71A5-46A6-B8DC-B6DC3868E743}" name="Column11313" dataDxfId="5210"/>
    <tableColumn id="11330" xr3:uid="{B5990C4A-6485-4526-83ED-74B0CF89602C}" name="Column11314" dataDxfId="5209"/>
    <tableColumn id="11331" xr3:uid="{D7F5D70E-8943-4AA1-B9A7-D27721827071}" name="Column11315" dataDxfId="5208"/>
    <tableColumn id="11332" xr3:uid="{D1A48ACE-53D1-452D-AD61-50C5B146B068}" name="Column11316" dataDxfId="5207"/>
    <tableColumn id="11333" xr3:uid="{2E06B589-37C3-48BA-B2C0-061B7750021D}" name="Column11317" dataDxfId="5206"/>
    <tableColumn id="11334" xr3:uid="{DC6B1219-D012-49F8-8AC0-F6F57A70CD0E}" name="Column11318" dataDxfId="5205"/>
    <tableColumn id="11335" xr3:uid="{6DF35140-6A9C-461B-AB1A-967D6CF26007}" name="Column11319" dataDxfId="5204"/>
    <tableColumn id="11336" xr3:uid="{3691AE91-2C2C-4640-AC0E-F67104851752}" name="Column11320" dataDxfId="5203"/>
    <tableColumn id="11337" xr3:uid="{E0AF30B7-5F0F-49E0-9231-8AD429864AB4}" name="Column11321" dataDxfId="5202"/>
    <tableColumn id="11338" xr3:uid="{F0BB9F0C-8AD0-4282-8E3A-8F0514953F0B}" name="Column11322" dataDxfId="5201"/>
    <tableColumn id="11339" xr3:uid="{5D2897CC-855E-4B27-AE74-294F9897CE4F}" name="Column11323" dataDxfId="5200"/>
    <tableColumn id="11340" xr3:uid="{83548B68-0E11-46EA-B864-900FA3D92E5C}" name="Column11324" dataDxfId="5199"/>
    <tableColumn id="11341" xr3:uid="{529C0CB2-F036-45E5-8611-8410A49271AB}" name="Column11325" dataDxfId="5198"/>
    <tableColumn id="11342" xr3:uid="{D5D831FA-DEE4-4B71-9C43-25321EBB57B7}" name="Column11326" dataDxfId="5197"/>
    <tableColumn id="11343" xr3:uid="{691C8EB3-949F-4184-AA88-67F0E44215A8}" name="Column11327" dataDxfId="5196"/>
    <tableColumn id="11344" xr3:uid="{36EC2536-3DE1-4374-BDCD-C465EF7E94B5}" name="Column11328" dataDxfId="5195"/>
    <tableColumn id="11345" xr3:uid="{B47A2B29-6C11-4F44-916B-51F9950DC928}" name="Column11329" dataDxfId="5194"/>
    <tableColumn id="11346" xr3:uid="{B714B1EF-4162-4B88-AA88-EECA591BE628}" name="Column11330" dataDxfId="5193"/>
    <tableColumn id="11347" xr3:uid="{30BBC508-0960-437C-9039-EF858D5E6434}" name="Column11331" dataDxfId="5192"/>
    <tableColumn id="11348" xr3:uid="{F0D0F4BD-96B8-4018-8BED-ACC2BF264BC9}" name="Column11332" dataDxfId="5191"/>
    <tableColumn id="11349" xr3:uid="{D812F55D-276B-4F61-825F-582585A2E5AC}" name="Column11333" dataDxfId="5190"/>
    <tableColumn id="11350" xr3:uid="{B1254D61-B700-44A6-806B-BC36B30757D8}" name="Column11334" dataDxfId="5189"/>
    <tableColumn id="11351" xr3:uid="{FA1192CF-EADD-40B4-BB7E-586022E77AED}" name="Column11335" dataDxfId="5188"/>
    <tableColumn id="11352" xr3:uid="{58EBD268-46C7-48F9-A450-ABBF86E32D56}" name="Column11336" dataDxfId="5187"/>
    <tableColumn id="11353" xr3:uid="{65508133-8C0A-434B-95A6-6A93F916A4EC}" name="Column11337" dataDxfId="5186"/>
    <tableColumn id="11354" xr3:uid="{FF6203E2-2B87-4F1B-B67C-F3ABBBD076D0}" name="Column11338" dataDxfId="5185"/>
    <tableColumn id="11355" xr3:uid="{F47D05EF-1F7F-4524-BBA3-241B9B63CCB1}" name="Column11339" dataDxfId="5184"/>
    <tableColumn id="11356" xr3:uid="{79ABC9D5-56AC-4095-AFF7-06C7D0358363}" name="Column11340" dataDxfId="5183"/>
    <tableColumn id="11357" xr3:uid="{5BD721F6-E4DA-485F-95B2-65DCC06CD760}" name="Column11341" dataDxfId="5182"/>
    <tableColumn id="11358" xr3:uid="{33EAE87E-EE91-490F-974A-7BAF77BA7DD7}" name="Column11342" dataDxfId="5181"/>
    <tableColumn id="11359" xr3:uid="{F371305F-1B1B-4F98-9180-F871A0A64AE5}" name="Column11343" dataDxfId="5180"/>
    <tableColumn id="11360" xr3:uid="{FD622CAC-3AD1-4A5F-9DC6-A46FE0275033}" name="Column11344" dataDxfId="5179"/>
    <tableColumn id="11361" xr3:uid="{B09AE353-960F-4CEC-BBEB-4277D7EDB7CC}" name="Column11345" dataDxfId="5178"/>
    <tableColumn id="11362" xr3:uid="{F6184261-FD38-4475-AB2F-01B374B5947C}" name="Column11346" dataDxfId="5177"/>
    <tableColumn id="11363" xr3:uid="{BB21633F-FA70-4380-9FD7-DA9547496A8A}" name="Column11347" dataDxfId="5176"/>
    <tableColumn id="11364" xr3:uid="{3D3C05B2-401C-410C-B7FE-91BB35E83F52}" name="Column11348" dataDxfId="5175"/>
    <tableColumn id="11365" xr3:uid="{A4288E57-AEF4-4408-A316-1CE4E6689E4D}" name="Column11349" dataDxfId="5174"/>
    <tableColumn id="11366" xr3:uid="{9C521DD9-1182-4D9B-9CD1-C28A8D184DF6}" name="Column11350" dataDxfId="5173"/>
    <tableColumn id="11367" xr3:uid="{C639A9F1-9E75-4C6D-814D-1B4869D0767E}" name="Column11351" dataDxfId="5172"/>
    <tableColumn id="11368" xr3:uid="{7CF3489D-9144-4D5B-A0B9-CF957CDC0FF1}" name="Column11352" dataDxfId="5171"/>
    <tableColumn id="11369" xr3:uid="{8D691FA8-C5BF-4043-8E01-6F3AA2F6D68B}" name="Column11353" dataDxfId="5170"/>
    <tableColumn id="11370" xr3:uid="{E8D52E9A-1862-4428-8163-DF995EEE580A}" name="Column11354" dataDxfId="5169"/>
    <tableColumn id="11371" xr3:uid="{2ADB0F3D-E646-4026-A5F5-713DF3A94B32}" name="Column11355" dataDxfId="5168"/>
    <tableColumn id="11372" xr3:uid="{80D8E09B-C7DC-468B-80E7-E651BA63153B}" name="Column11356" dataDxfId="5167"/>
    <tableColumn id="11373" xr3:uid="{F0EC88CC-AA6E-4852-A59F-B20329CDF058}" name="Column11357" dataDxfId="5166"/>
    <tableColumn id="11374" xr3:uid="{EF11906A-DB94-4E3C-8205-7214D5CC8A2E}" name="Column11358" dataDxfId="5165"/>
    <tableColumn id="11375" xr3:uid="{40E01F07-EFFB-4D1C-A2CE-87F695CD46D2}" name="Column11359" dataDxfId="5164"/>
    <tableColumn id="11376" xr3:uid="{D767FE25-37B9-4B82-8A8B-E2B960D1F921}" name="Column11360" dataDxfId="5163"/>
    <tableColumn id="11377" xr3:uid="{9288555E-7B8B-43A9-947E-96D830DB01A3}" name="Column11361" dataDxfId="5162"/>
    <tableColumn id="11378" xr3:uid="{3E7C7115-AA8A-4093-912B-9E8214ADDDE4}" name="Column11362" dataDxfId="5161"/>
    <tableColumn id="11379" xr3:uid="{191C0238-9763-4C0B-A39D-33384FC151E4}" name="Column11363" dataDxfId="5160"/>
    <tableColumn id="11380" xr3:uid="{60C4AA9A-F9D5-4A00-A4C7-CAD01053B6B6}" name="Column11364" dataDxfId="5159"/>
    <tableColumn id="11381" xr3:uid="{22391C23-FB3E-4E13-975B-A4A250C5E16D}" name="Column11365" dataDxfId="5158"/>
    <tableColumn id="11382" xr3:uid="{93A26EAB-B6E3-4EA3-89CA-D08351F886C9}" name="Column11366" dataDxfId="5157"/>
    <tableColumn id="11383" xr3:uid="{10A30B34-46FC-452C-AF2D-CC340B41CA0E}" name="Column11367" dataDxfId="5156"/>
    <tableColumn id="11384" xr3:uid="{2FEF5F4C-0A4C-47BC-A374-75F31723CC00}" name="Column11368" dataDxfId="5155"/>
    <tableColumn id="11385" xr3:uid="{0D77222D-E05B-41A3-82F7-0AF35104571C}" name="Column11369" dataDxfId="5154"/>
    <tableColumn id="11386" xr3:uid="{0B11EBD1-D7DB-4B6B-B096-1E86B2EDC363}" name="Column11370" dataDxfId="5153"/>
    <tableColumn id="11387" xr3:uid="{85BEBDB9-01B4-483B-97A7-F6EDCC1D1D77}" name="Column11371" dataDxfId="5152"/>
    <tableColumn id="11388" xr3:uid="{3F1E3A57-B502-4144-ACB4-0CC6C1C63684}" name="Column11372" dataDxfId="5151"/>
    <tableColumn id="11389" xr3:uid="{D004A63D-B1BA-4C4E-B014-23C321F52E66}" name="Column11373" dataDxfId="5150"/>
    <tableColumn id="11390" xr3:uid="{A60BCDCB-4F1F-480F-B292-1C1D42FDE4D7}" name="Column11374" dataDxfId="5149"/>
    <tableColumn id="11391" xr3:uid="{1DB550A4-D76C-4511-9F2A-09EA89E36BD7}" name="Column11375" dataDxfId="5148"/>
    <tableColumn id="11392" xr3:uid="{4FCB2B7C-27F9-46A1-B7D0-2060382EF899}" name="Column11376" dataDxfId="5147"/>
    <tableColumn id="11393" xr3:uid="{4FBCD198-C43E-43C0-ABBD-E2683A004002}" name="Column11377" dataDxfId="5146"/>
    <tableColumn id="11394" xr3:uid="{ABA7E7AF-AF10-4439-AB78-B7624D678ECA}" name="Column11378" dataDxfId="5145"/>
    <tableColumn id="11395" xr3:uid="{FA8CD414-CA9D-427A-B5FE-E2D3AA92F311}" name="Column11379" dataDxfId="5144"/>
    <tableColumn id="11396" xr3:uid="{A7232576-9D6E-4F3D-8AA0-972E2277D3C7}" name="Column11380" dataDxfId="5143"/>
    <tableColumn id="11397" xr3:uid="{67C94639-B02C-48AD-B353-2EA917461907}" name="Column11381" dataDxfId="5142"/>
    <tableColumn id="11398" xr3:uid="{9FD22859-2212-4CB1-8DEE-52E211F55C06}" name="Column11382" dataDxfId="5141"/>
    <tableColumn id="11399" xr3:uid="{BAA1EEED-4BC6-4D04-86A5-E22A231EEC9A}" name="Column11383" dataDxfId="5140"/>
    <tableColumn id="11400" xr3:uid="{320942D0-17B5-4913-8C5C-2EA7E962C590}" name="Column11384" dataDxfId="5139"/>
    <tableColumn id="11401" xr3:uid="{38877440-B5E6-4FF6-8332-1E1D3619941B}" name="Column11385" dataDxfId="5138"/>
    <tableColumn id="11402" xr3:uid="{680D48D0-A785-4667-B64C-63DCBCFCE3F0}" name="Column11386" dataDxfId="5137"/>
    <tableColumn id="11403" xr3:uid="{62464C2C-0BF5-47F1-A93B-6DEB0CEF2BF4}" name="Column11387" dataDxfId="5136"/>
    <tableColumn id="11404" xr3:uid="{0DA22906-B72A-47A6-981A-16E5BEA11F3F}" name="Column11388" dataDxfId="5135"/>
    <tableColumn id="11405" xr3:uid="{290C1314-7F20-403F-ABA9-EFB264F38EAE}" name="Column11389" dataDxfId="5134"/>
    <tableColumn id="11406" xr3:uid="{B0D1F671-2F03-482A-B7E7-37116BE8D977}" name="Column11390" dataDxfId="5133"/>
    <tableColumn id="11407" xr3:uid="{A624609F-0A08-4486-AC5E-DAD306C3D88F}" name="Column11391" dataDxfId="5132"/>
    <tableColumn id="11408" xr3:uid="{A81D57AF-EECB-4708-A3DF-E21180316085}" name="Column11392" dataDxfId="5131"/>
    <tableColumn id="11409" xr3:uid="{1DE0FCA2-B157-486B-A8ED-44A0F7E047DD}" name="Column11393" dataDxfId="5130"/>
    <tableColumn id="11410" xr3:uid="{4BEB65C5-E90D-43F0-8615-EF5BE5E123D8}" name="Column11394" dataDxfId="5129"/>
    <tableColumn id="11411" xr3:uid="{8B69BE4F-DCBD-4694-8978-D81C2F7FE3AD}" name="Column11395" dataDxfId="5128"/>
    <tableColumn id="11412" xr3:uid="{EF872D2D-1024-4F67-AE39-D32858C62B7F}" name="Column11396" dataDxfId="5127"/>
    <tableColumn id="11413" xr3:uid="{E3DACB00-5C1A-4D1A-B88D-5DBC8B5A720E}" name="Column11397" dataDxfId="5126"/>
    <tableColumn id="11414" xr3:uid="{A715479D-DD12-4046-96F9-38F31B6B80F4}" name="Column11398" dataDxfId="5125"/>
    <tableColumn id="11415" xr3:uid="{15C5D6CE-DDF5-4991-8302-37E83880EC55}" name="Column11399" dataDxfId="5124"/>
    <tableColumn id="11416" xr3:uid="{1D0AF3B5-C548-4B33-95D2-6E0B94235801}" name="Column11400" dataDxfId="5123"/>
    <tableColumn id="11417" xr3:uid="{C7A67786-97C9-4AF0-8C01-143F50416412}" name="Column11401" dataDxfId="5122"/>
    <tableColumn id="11418" xr3:uid="{061C8894-0F79-4AC2-B8A3-156EE5475DD1}" name="Column11402" dataDxfId="5121"/>
    <tableColumn id="11419" xr3:uid="{C9E13637-6645-4217-8056-64221AC6C0D8}" name="Column11403" dataDxfId="5120"/>
    <tableColumn id="11420" xr3:uid="{D579D810-DF6F-483F-9242-C0B53341F244}" name="Column11404" dataDxfId="5119"/>
    <tableColumn id="11421" xr3:uid="{C425BAD5-5F1F-4EA6-9160-50AEDC12FDCF}" name="Column11405" dataDxfId="5118"/>
    <tableColumn id="11422" xr3:uid="{1467146C-B7FC-49A2-9343-CDF7BC3BFB1D}" name="Column11406" dataDxfId="5117"/>
    <tableColumn id="11423" xr3:uid="{0D8DEBDC-F1C6-404C-A825-1A5F4F170566}" name="Column11407" dataDxfId="5116"/>
    <tableColumn id="11424" xr3:uid="{6EBD8874-0B44-49AE-82D8-8D04D9522E7B}" name="Column11408" dataDxfId="5115"/>
    <tableColumn id="11425" xr3:uid="{278EED52-5FBC-4D10-8D8D-63B60B76BBA5}" name="Column11409" dataDxfId="5114"/>
    <tableColumn id="11426" xr3:uid="{BCBCC72C-406C-4C47-9DC9-3524D15CA1D7}" name="Column11410" dataDxfId="5113"/>
    <tableColumn id="11427" xr3:uid="{BC31971D-525D-4D7E-8EDF-1A668F41AB4E}" name="Column11411" dataDxfId="5112"/>
    <tableColumn id="11428" xr3:uid="{2EC716C7-207E-4380-889B-DB25EEFD1530}" name="Column11412" dataDxfId="5111"/>
    <tableColumn id="11429" xr3:uid="{E47E93E1-E2C6-4242-BC33-A65C237E5BF4}" name="Column11413" dataDxfId="5110"/>
    <tableColumn id="11430" xr3:uid="{075D55D9-C9BD-4756-9B7B-3B10A78BC1CC}" name="Column11414" dataDxfId="5109"/>
    <tableColumn id="11431" xr3:uid="{87045F77-F230-4B13-B168-3E6E6671EC93}" name="Column11415" dataDxfId="5108"/>
    <tableColumn id="11432" xr3:uid="{31E6E7BB-1ED4-47A1-9489-BFBD80FF4EC8}" name="Column11416" dataDxfId="5107"/>
    <tableColumn id="11433" xr3:uid="{0E06E6E7-8AF4-4291-9B7D-2E1FBE1650B8}" name="Column11417" dataDxfId="5106"/>
    <tableColumn id="11434" xr3:uid="{4D7CB7A0-9AE2-4E7E-9AA8-FC0B7B2C8396}" name="Column11418" dataDxfId="5105"/>
    <tableColumn id="11435" xr3:uid="{5D13A6BE-716D-4C5E-B869-26651D052ACF}" name="Column11419" dataDxfId="5104"/>
    <tableColumn id="11436" xr3:uid="{3D7F6C6D-74CA-498B-92EF-BF37022296CD}" name="Column11420" dataDxfId="5103"/>
    <tableColumn id="11437" xr3:uid="{123CB8F3-E6D6-431F-AF43-519D7D502B25}" name="Column11421" dataDxfId="5102"/>
    <tableColumn id="11438" xr3:uid="{CF8FE191-BEFC-4418-86BD-96583997352D}" name="Column11422" dataDxfId="5101"/>
    <tableColumn id="11439" xr3:uid="{B8CDC3D5-A3ED-40A0-8778-4F755DF1F884}" name="Column11423" dataDxfId="5100"/>
    <tableColumn id="11440" xr3:uid="{315E2708-2306-4E83-AF7B-41793A200B6A}" name="Column11424" dataDxfId="5099"/>
    <tableColumn id="11441" xr3:uid="{0FFE76BD-80CE-4F4E-9D8D-6A3C2DBF6E0B}" name="Column11425" dataDxfId="5098"/>
    <tableColumn id="11442" xr3:uid="{27D14368-A3E2-4CBB-BE3C-AD05705F0FF1}" name="Column11426" dataDxfId="5097"/>
    <tableColumn id="11443" xr3:uid="{25C34838-C9BE-4AF4-A740-1A7E70AC04BE}" name="Column11427" dataDxfId="5096"/>
    <tableColumn id="11444" xr3:uid="{2AB70CCA-3A8B-42B3-9F5D-AA5F4EFDF663}" name="Column11428" dataDxfId="5095"/>
    <tableColumn id="11445" xr3:uid="{677D0C36-AD36-4EE4-81B0-2B6D414E5D75}" name="Column11429" dataDxfId="5094"/>
    <tableColumn id="11446" xr3:uid="{4590AB9F-BC8B-4AE6-AACA-EF51C45C015F}" name="Column11430" dataDxfId="5093"/>
    <tableColumn id="11447" xr3:uid="{73C52F1A-408F-4969-A835-B7881AB9478D}" name="Column11431" dataDxfId="5092"/>
    <tableColumn id="11448" xr3:uid="{92EACD27-1218-4059-9F64-802E323E8F81}" name="Column11432" dataDxfId="5091"/>
    <tableColumn id="11449" xr3:uid="{60EF8B2B-2213-42CF-8097-AB4EAAB56C39}" name="Column11433" dataDxfId="5090"/>
    <tableColumn id="11450" xr3:uid="{10C8E2E2-BDF1-4916-946C-A2F647655A65}" name="Column11434" dataDxfId="5089"/>
    <tableColumn id="11451" xr3:uid="{815A6347-11F5-41E4-9F85-F98793D0F4C0}" name="Column11435" dataDxfId="5088"/>
    <tableColumn id="11452" xr3:uid="{4A59F193-B0F4-45B6-80A7-0A011208EE72}" name="Column11436" dataDxfId="5087"/>
    <tableColumn id="11453" xr3:uid="{B8D6E01F-BD45-4D4B-8982-9D2B225738E6}" name="Column11437" dataDxfId="5086"/>
    <tableColumn id="11454" xr3:uid="{9DCDC921-8B07-4B0B-9B46-A43A3FFE6435}" name="Column11438" dataDxfId="5085"/>
    <tableColumn id="11455" xr3:uid="{BFD651DE-21C4-49CC-B71C-386898F72338}" name="Column11439" dataDxfId="5084"/>
    <tableColumn id="11456" xr3:uid="{C9CC6748-3B9E-4252-8C09-EDB413F54BA8}" name="Column11440" dataDxfId="5083"/>
    <tableColumn id="11457" xr3:uid="{C36EF2B2-354B-4659-9015-8FF402F04EF7}" name="Column11441" dataDxfId="5082"/>
    <tableColumn id="11458" xr3:uid="{6AD2697E-7AFD-4685-B637-14F995DCAAD4}" name="Column11442" dataDxfId="5081"/>
    <tableColumn id="11459" xr3:uid="{40FD4305-EE37-4805-B0FF-CDE427A69678}" name="Column11443" dataDxfId="5080"/>
    <tableColumn id="11460" xr3:uid="{7C922264-D879-432E-B563-4CB0E4D7F33B}" name="Column11444" dataDxfId="5079"/>
    <tableColumn id="11461" xr3:uid="{BBAB963E-D3B5-4F5D-8012-9D4DA01E61A5}" name="Column11445" dataDxfId="5078"/>
    <tableColumn id="11462" xr3:uid="{86CE104D-BCE7-4FF7-930E-835A8824507C}" name="Column11446" dataDxfId="5077"/>
    <tableColumn id="11463" xr3:uid="{0C46AA6F-6EE4-4488-87BF-969D17B57F0A}" name="Column11447" dataDxfId="5076"/>
    <tableColumn id="11464" xr3:uid="{90D04737-48A7-4CB6-A733-7165F7E50D79}" name="Column11448" dataDxfId="5075"/>
    <tableColumn id="11465" xr3:uid="{8E6FFD88-075B-4FE8-A48D-28C58CB3C279}" name="Column11449" dataDxfId="5074"/>
    <tableColumn id="11466" xr3:uid="{48E04A62-9D66-4835-B5BE-A8EA802E4338}" name="Column11450" dataDxfId="5073"/>
    <tableColumn id="11467" xr3:uid="{5A22D134-429A-4133-BF08-5D292661141D}" name="Column11451" dataDxfId="5072"/>
    <tableColumn id="11468" xr3:uid="{913D0250-9BA8-4514-9838-2A2310F432BB}" name="Column11452" dataDxfId="5071"/>
    <tableColumn id="11469" xr3:uid="{49B501CA-39CB-443F-8470-71872E043B53}" name="Column11453" dataDxfId="5070"/>
    <tableColumn id="11470" xr3:uid="{DEEC7F29-694D-42AA-9F39-AE443D7E8872}" name="Column11454" dataDxfId="5069"/>
    <tableColumn id="11471" xr3:uid="{D04CCD93-93B2-4060-9211-CE7426E4FF70}" name="Column11455" dataDxfId="5068"/>
    <tableColumn id="11472" xr3:uid="{4C705ED9-2627-4BEC-BC13-0C5788BB29D1}" name="Column11456" dataDxfId="5067"/>
    <tableColumn id="11473" xr3:uid="{D46E10C2-C1A6-4988-9D43-28849F2E2D30}" name="Column11457" dataDxfId="5066"/>
    <tableColumn id="11474" xr3:uid="{76527285-9A0C-441B-85ED-49AED71E9A64}" name="Column11458" dataDxfId="5065"/>
    <tableColumn id="11475" xr3:uid="{AEAB22E8-B740-4BFE-BE5D-9BD2B12CC5C4}" name="Column11459" dataDxfId="5064"/>
    <tableColumn id="11476" xr3:uid="{C078EF16-41FE-4E07-A1EA-1107D4154B3E}" name="Column11460" dataDxfId="5063"/>
    <tableColumn id="11477" xr3:uid="{E3E9952C-758E-4492-B2E2-2E4445FAED07}" name="Column11461" dataDxfId="5062"/>
    <tableColumn id="11478" xr3:uid="{B36D50C9-B032-40A7-86D7-F9684042B334}" name="Column11462" dataDxfId="5061"/>
    <tableColumn id="11479" xr3:uid="{84DBF5CC-33D4-474E-9383-37F7DED83C90}" name="Column11463" dataDxfId="5060"/>
    <tableColumn id="11480" xr3:uid="{89BCE463-F882-4320-A3EB-C4B0ECE73C4A}" name="Column11464" dataDxfId="5059"/>
    <tableColumn id="11481" xr3:uid="{4BCEA1A2-85B8-4680-8D64-88329699189E}" name="Column11465" dataDxfId="5058"/>
    <tableColumn id="11482" xr3:uid="{131D1443-6B74-4882-AA26-22117F5DC0C5}" name="Column11466" dataDxfId="5057"/>
    <tableColumn id="11483" xr3:uid="{3C939CC4-845F-4716-A167-8B5F83F4147E}" name="Column11467" dataDxfId="5056"/>
    <tableColumn id="11484" xr3:uid="{4495BE22-AC8C-406A-8B41-9753B833AAE3}" name="Column11468" dataDxfId="5055"/>
    <tableColumn id="11485" xr3:uid="{9C155564-9AEB-4A20-918B-901CB93F3ED3}" name="Column11469" dataDxfId="5054"/>
    <tableColumn id="11486" xr3:uid="{0FF78E37-42AE-4906-8415-3BBC8159DAF2}" name="Column11470" dataDxfId="5053"/>
    <tableColumn id="11487" xr3:uid="{FDC54460-5033-47EB-B60C-77CA7CD67E5B}" name="Column11471" dataDxfId="5052"/>
    <tableColumn id="11488" xr3:uid="{D601816B-3F31-4E16-A911-3614D156F27D}" name="Column11472" dataDxfId="5051"/>
    <tableColumn id="11489" xr3:uid="{C1AC6A6F-373A-49BA-B925-20832C218640}" name="Column11473" dataDxfId="5050"/>
    <tableColumn id="11490" xr3:uid="{19C5D105-154B-4CF4-80D1-31D7F9D54E91}" name="Column11474" dataDxfId="5049"/>
    <tableColumn id="11491" xr3:uid="{C04DF381-5739-4D1C-855B-114C7B27FEDE}" name="Column11475" dataDxfId="5048"/>
    <tableColumn id="11492" xr3:uid="{762136AE-C7F0-41BE-906C-0AA37ED08CD0}" name="Column11476" dataDxfId="5047"/>
    <tableColumn id="11493" xr3:uid="{C57C13DC-D979-4186-92CF-744AC09450C3}" name="Column11477" dataDxfId="5046"/>
    <tableColumn id="11494" xr3:uid="{7AA120F1-82BE-4A47-82EA-492B8EE27C32}" name="Column11478" dataDxfId="5045"/>
    <tableColumn id="11495" xr3:uid="{78816FB6-FA44-40D6-82B7-BC655E5401C8}" name="Column11479" dataDxfId="5044"/>
    <tableColumn id="11496" xr3:uid="{5B342BC3-6F16-4A95-9FE8-0D5422962F97}" name="Column11480" dataDxfId="5043"/>
    <tableColumn id="11497" xr3:uid="{5B3AE224-338B-4CD0-B6B4-240953C71F9E}" name="Column11481" dataDxfId="5042"/>
    <tableColumn id="11498" xr3:uid="{DA5BE7EE-3DD6-4E1A-BCC9-9BB3B0D3D00B}" name="Column11482" dataDxfId="5041"/>
    <tableColumn id="11499" xr3:uid="{FD2436C2-1162-4F1A-A594-20FC0F07C191}" name="Column11483" dataDxfId="5040"/>
    <tableColumn id="11500" xr3:uid="{16661D69-6A5E-4809-A956-B638E53B204C}" name="Column11484" dataDxfId="5039"/>
    <tableColumn id="11501" xr3:uid="{D744574E-F779-49F6-B524-CE64FFA01A5D}" name="Column11485" dataDxfId="5038"/>
    <tableColumn id="11502" xr3:uid="{1092D942-1D3F-4C0E-AAE1-6D5BE40E4700}" name="Column11486" dataDxfId="5037"/>
    <tableColumn id="11503" xr3:uid="{999EDAFF-AD20-4551-8E9B-752757F759C9}" name="Column11487" dataDxfId="5036"/>
    <tableColumn id="11504" xr3:uid="{0CB34E70-633A-4282-A92F-B46E0EC23417}" name="Column11488" dataDxfId="5035"/>
    <tableColumn id="11505" xr3:uid="{5D97BE82-5B4D-495A-85B4-7E73AB976D66}" name="Column11489" dataDxfId="5034"/>
    <tableColumn id="11506" xr3:uid="{0E4C46CD-96B9-4BD7-8AEF-830BC5A94333}" name="Column11490" dataDxfId="5033"/>
    <tableColumn id="11507" xr3:uid="{A23826D6-46A7-46A2-8854-1B6C62934B9C}" name="Column11491" dataDxfId="5032"/>
    <tableColumn id="11508" xr3:uid="{E566BCA9-D03B-4F2F-B6A5-9D390F927194}" name="Column11492" dataDxfId="5031"/>
    <tableColumn id="11509" xr3:uid="{3042D822-511E-423F-BD3D-631F7DB69803}" name="Column11493" dataDxfId="5030"/>
    <tableColumn id="11510" xr3:uid="{99011A52-224C-4D96-971B-ECA6C926BE3D}" name="Column11494" dataDxfId="5029"/>
    <tableColumn id="11511" xr3:uid="{8CA2EA60-5EEC-4FF1-81DF-424D9EC851E2}" name="Column11495" dataDxfId="5028"/>
    <tableColumn id="11512" xr3:uid="{F8142675-682C-497D-9353-2BDE96D49E5F}" name="Column11496" dataDxfId="5027"/>
    <tableColumn id="11513" xr3:uid="{7D9EE18C-7F2C-47B9-81D2-0A4392E0AB54}" name="Column11497" dataDxfId="5026"/>
    <tableColumn id="11514" xr3:uid="{84C1DCAA-77F8-4057-95D9-CC845C40DA76}" name="Column11498" dataDxfId="5025"/>
    <tableColumn id="11515" xr3:uid="{CBF91AC4-3B9E-491D-B8D2-1997434E4906}" name="Column11499" dataDxfId="5024"/>
    <tableColumn id="11516" xr3:uid="{CF3014C1-C536-432F-81D8-772C54B90097}" name="Column11500" dataDxfId="5023"/>
    <tableColumn id="11517" xr3:uid="{6CFCA386-9385-4F2A-9CCE-7F13C296DEAF}" name="Column11501" dataDxfId="5022"/>
    <tableColumn id="11518" xr3:uid="{2BCDA871-DC38-4AB4-953D-388D5E3FA4B4}" name="Column11502" dataDxfId="5021"/>
    <tableColumn id="11519" xr3:uid="{11B3CF5E-190B-438F-BD74-92FDFD520B3A}" name="Column11503" dataDxfId="5020"/>
    <tableColumn id="11520" xr3:uid="{29642DB3-CAA2-4F9B-AD22-7B39E2BA3F59}" name="Column11504" dataDxfId="5019"/>
    <tableColumn id="11521" xr3:uid="{CE70079C-4CC1-4191-8729-4BB4E0616FFF}" name="Column11505" dataDxfId="5018"/>
    <tableColumn id="11522" xr3:uid="{7AD4EBB5-A53F-4415-B1DF-2CA52CC522DD}" name="Column11506" dataDxfId="5017"/>
    <tableColumn id="11523" xr3:uid="{48C42D7A-3A49-425F-988F-EF1A380F51E7}" name="Column11507" dataDxfId="5016"/>
    <tableColumn id="11524" xr3:uid="{8A76A548-03C6-43BD-9A44-2C9AE63354CF}" name="Column11508" dataDxfId="5015"/>
    <tableColumn id="11525" xr3:uid="{A8F1EFFC-CBB4-4647-90B9-0FCF28614AA6}" name="Column11509" dataDxfId="5014"/>
    <tableColumn id="11526" xr3:uid="{D8966C29-E1DD-4D27-9568-AB9EFA18B666}" name="Column11510" dataDxfId="5013"/>
    <tableColumn id="11527" xr3:uid="{197D47B1-7C1C-4FAB-8D5D-D7A13D0D0153}" name="Column11511" dataDxfId="5012"/>
    <tableColumn id="11528" xr3:uid="{F6EDD22B-2610-4C3A-A82E-1D375A7AB85E}" name="Column11512" dataDxfId="5011"/>
    <tableColumn id="11529" xr3:uid="{90E433BE-B816-4F40-8DB7-E18AA9BB684C}" name="Column11513" dataDxfId="5010"/>
    <tableColumn id="11530" xr3:uid="{EBDAE0E3-5F43-4608-AAA0-346CC19CEF9B}" name="Column11514" dataDxfId="5009"/>
    <tableColumn id="11531" xr3:uid="{29B41F9B-D72F-4655-A002-1CCBD931C01F}" name="Column11515" dataDxfId="5008"/>
    <tableColumn id="11532" xr3:uid="{0D492E08-BE6F-40C9-9B2B-D1F0EB8746CB}" name="Column11516" dataDxfId="5007"/>
    <tableColumn id="11533" xr3:uid="{D14227E6-E681-430E-BB0F-FBF47F1D2B23}" name="Column11517" dataDxfId="5006"/>
    <tableColumn id="11534" xr3:uid="{99B0CBF7-EC5F-49D8-BAD0-DC759504C102}" name="Column11518" dataDxfId="5005"/>
    <tableColumn id="11535" xr3:uid="{D5723C9D-95A0-44EF-951A-67CCA0277E15}" name="Column11519" dataDxfId="5004"/>
    <tableColumn id="11536" xr3:uid="{788A8167-03BD-47A1-81E9-29B6B75D7FF5}" name="Column11520" dataDxfId="5003"/>
    <tableColumn id="11537" xr3:uid="{44FD108D-5096-4E16-8C2C-3BBB22C3EC2A}" name="Column11521" dataDxfId="5002"/>
    <tableColumn id="11538" xr3:uid="{AC8BB947-B5BC-413C-804D-25901610E950}" name="Column11522" dataDxfId="5001"/>
    <tableColumn id="11539" xr3:uid="{65219E87-7ED6-425E-B2EA-8F34D494F7E4}" name="Column11523" dataDxfId="5000"/>
    <tableColumn id="11540" xr3:uid="{0795DFAD-105C-4E22-B2CB-07BE190F9078}" name="Column11524" dataDxfId="4999"/>
    <tableColumn id="11541" xr3:uid="{FE1165C1-7BA7-4A31-9B3A-D2FC50D4BE71}" name="Column11525" dataDxfId="4998"/>
    <tableColumn id="11542" xr3:uid="{3781DEC2-A607-44F0-9DBA-C66F9E08DCE4}" name="Column11526" dataDxfId="4997"/>
    <tableColumn id="11543" xr3:uid="{3D49F88B-29E1-404C-B172-0C133502E63B}" name="Column11527" dataDxfId="4996"/>
    <tableColumn id="11544" xr3:uid="{02ABBC73-FD51-4B03-821B-687B0191B7CC}" name="Column11528" dataDxfId="4995"/>
    <tableColumn id="11545" xr3:uid="{54904266-3DDF-4360-976D-FDFE01A69321}" name="Column11529" dataDxfId="4994"/>
    <tableColumn id="11546" xr3:uid="{76769CC4-A0B8-40F1-A14A-20B31CFBA71A}" name="Column11530" dataDxfId="4993"/>
    <tableColumn id="11547" xr3:uid="{6DDA2FBD-F245-4AEC-AAC0-160A0A7D300B}" name="Column11531" dataDxfId="4992"/>
    <tableColumn id="11548" xr3:uid="{BBE7BEBD-0A8A-4768-941A-34175E986353}" name="Column11532" dataDxfId="4991"/>
    <tableColumn id="11549" xr3:uid="{05A6E3A1-CCCC-41CD-B8B2-0CB52C4B6774}" name="Column11533" dataDxfId="4990"/>
    <tableColumn id="11550" xr3:uid="{401AA7E9-6A5D-429F-8622-79E24E7C764C}" name="Column11534" dataDxfId="4989"/>
    <tableColumn id="11551" xr3:uid="{6D7449D9-8174-4CA1-B784-7C922A120DC2}" name="Column11535" dataDxfId="4988"/>
    <tableColumn id="11552" xr3:uid="{C24599BD-3E0F-4970-B3C9-1FA9B898F2E6}" name="Column11536" dataDxfId="4987"/>
    <tableColumn id="11553" xr3:uid="{462E1750-3FB6-4136-B0EB-3EBA5FF545A1}" name="Column11537" dataDxfId="4986"/>
    <tableColumn id="11554" xr3:uid="{84944F73-B93F-47B5-8AAB-6E0869B22242}" name="Column11538" dataDxfId="4985"/>
    <tableColumn id="11555" xr3:uid="{D68FF91A-993D-43FC-A88C-BAFD37D48FA4}" name="Column11539" dataDxfId="4984"/>
    <tableColumn id="11556" xr3:uid="{D264BA92-2CFC-47BD-A5AF-3F3488C979A2}" name="Column11540" dataDxfId="4983"/>
    <tableColumn id="11557" xr3:uid="{29D0386F-6A2D-4DBF-99C6-88987E94EF4C}" name="Column11541" dataDxfId="4982"/>
    <tableColumn id="11558" xr3:uid="{3E270E01-FB7A-40C2-8C62-18A6A7127582}" name="Column11542" dataDxfId="4981"/>
    <tableColumn id="11559" xr3:uid="{5FC9B9FC-CC61-4900-97D5-8C46C769C226}" name="Column11543" dataDxfId="4980"/>
    <tableColumn id="11560" xr3:uid="{40AE996B-2E53-484C-AFB2-82BF7AF88706}" name="Column11544" dataDxfId="4979"/>
    <tableColumn id="11561" xr3:uid="{0B127CDB-7AF9-491C-84DA-F04DBFFAB5B4}" name="Column11545" dataDxfId="4978"/>
    <tableColumn id="11562" xr3:uid="{2AD08CC9-33CD-40DD-BA25-F16EC2551949}" name="Column11546" dataDxfId="4977"/>
    <tableColumn id="11563" xr3:uid="{2AAA1E85-4843-4B20-BA95-95B33F9664CE}" name="Column11547" dataDxfId="4976"/>
    <tableColumn id="11564" xr3:uid="{B9EA5C79-9ACF-4CDB-B2E0-0B7F3033DF5C}" name="Column11548" dataDxfId="4975"/>
    <tableColumn id="11565" xr3:uid="{0B3AF8C3-B254-452A-82F5-DBA0104409FB}" name="Column11549" dataDxfId="4974"/>
    <tableColumn id="11566" xr3:uid="{FA9204AB-8366-497A-9068-F307A04905F1}" name="Column11550" dataDxfId="4973"/>
    <tableColumn id="11567" xr3:uid="{ABCB5831-37BA-46A4-A92B-DC2B5FF8C00D}" name="Column11551" dataDxfId="4972"/>
    <tableColumn id="11568" xr3:uid="{6B17A76F-4338-45B4-989F-E8A7EF1A7DE6}" name="Column11552" dataDxfId="4971"/>
    <tableColumn id="11569" xr3:uid="{6467F24F-DD78-4F56-8E00-59D36F0121E7}" name="Column11553" dataDxfId="4970"/>
    <tableColumn id="11570" xr3:uid="{17656BF3-FD1B-46FF-B8BB-0EF8E30D3344}" name="Column11554" dataDxfId="4969"/>
    <tableColumn id="11571" xr3:uid="{42656085-E478-47F0-AB4B-02C3137C3E43}" name="Column11555" dataDxfId="4968"/>
    <tableColumn id="11572" xr3:uid="{5C28A155-9160-45FD-8C0F-C137FD6D9587}" name="Column11556" dataDxfId="4967"/>
    <tableColumn id="11573" xr3:uid="{A47B590B-A09D-4863-B851-9968B81530FD}" name="Column11557" dataDxfId="4966"/>
    <tableColumn id="11574" xr3:uid="{2755E320-1D22-4037-9E13-F7F1880BEFC7}" name="Column11558" dataDxfId="4965"/>
    <tableColumn id="11575" xr3:uid="{22F17B4E-D647-4099-BF73-BC423E868778}" name="Column11559" dataDxfId="4964"/>
    <tableColumn id="11576" xr3:uid="{737D8A4E-11BC-4D65-8C2D-55F48FF0D2BD}" name="Column11560" dataDxfId="4963"/>
    <tableColumn id="11577" xr3:uid="{2E01642C-A07C-4508-A16C-9CF5F63B18C3}" name="Column11561" dataDxfId="4962"/>
    <tableColumn id="11578" xr3:uid="{BC091C02-26C3-4376-A99A-B8D79EC9FB8D}" name="Column11562" dataDxfId="4961"/>
    <tableColumn id="11579" xr3:uid="{ADD92AA5-4803-446C-8CB7-76A656F27499}" name="Column11563" dataDxfId="4960"/>
    <tableColumn id="11580" xr3:uid="{5F356C4B-B11D-463E-830F-7AFE3C0CA4B4}" name="Column11564" dataDxfId="4959"/>
    <tableColumn id="11581" xr3:uid="{386C597C-046B-4DA4-8B85-E55E917852C7}" name="Column11565" dataDxfId="4958"/>
    <tableColumn id="11582" xr3:uid="{F7DF8200-46F7-416C-A90C-080A4E08BF36}" name="Column11566" dataDxfId="4957"/>
    <tableColumn id="11583" xr3:uid="{F26D3EED-D7FE-4342-B634-DA606D014E45}" name="Column11567" dataDxfId="4956"/>
    <tableColumn id="11584" xr3:uid="{1EB385BD-592B-4E41-9955-0EC8CE34B7A2}" name="Column11568" dataDxfId="4955"/>
    <tableColumn id="11585" xr3:uid="{212C3449-8A28-4C84-9213-7362B2C95F15}" name="Column11569" dataDxfId="4954"/>
    <tableColumn id="11586" xr3:uid="{35833A71-E3A3-41EE-AD2F-108D87507584}" name="Column11570" dataDxfId="4953"/>
    <tableColumn id="11587" xr3:uid="{7D01BE02-2873-4F30-AFF6-9A7E1A7884CA}" name="Column11571" dataDxfId="4952"/>
    <tableColumn id="11588" xr3:uid="{6A69C37D-B14F-4D94-81A9-8730A124FAF4}" name="Column11572" dataDxfId="4951"/>
    <tableColumn id="11589" xr3:uid="{4EA33804-731F-495F-84EF-F383BCE504DB}" name="Column11573" dataDxfId="4950"/>
    <tableColumn id="11590" xr3:uid="{548846DA-6BC9-4652-BB28-A6C5936C41E4}" name="Column11574" dataDxfId="4949"/>
    <tableColumn id="11591" xr3:uid="{658B21CB-C93A-4EA1-8511-8C3534626F17}" name="Column11575" dataDxfId="4948"/>
    <tableColumn id="11592" xr3:uid="{B66E568D-43CA-44A0-9F39-6B233247F22A}" name="Column11576" dataDxfId="4947"/>
    <tableColumn id="11593" xr3:uid="{7FCB9E15-2A19-477F-8506-F931129A0875}" name="Column11577" dataDxfId="4946"/>
    <tableColumn id="11594" xr3:uid="{D76D8786-29C0-4A57-AF27-DF6E71D6D2C3}" name="Column11578" dataDxfId="4945"/>
    <tableColumn id="11595" xr3:uid="{FC2B1712-1893-47F4-90D4-D9D151AE2789}" name="Column11579" dataDxfId="4944"/>
    <tableColumn id="11596" xr3:uid="{1DC6CBAE-1F5B-45EE-8422-C159E487354C}" name="Column11580" dataDxfId="4943"/>
    <tableColumn id="11597" xr3:uid="{ECC5AC7B-5707-4D44-8085-D9E0D7974551}" name="Column11581" dataDxfId="4942"/>
    <tableColumn id="11598" xr3:uid="{1006501F-482C-4924-9883-9D8545219829}" name="Column11582" dataDxfId="4941"/>
    <tableColumn id="11599" xr3:uid="{F20D457A-C00B-4022-8A69-DC7F545607D4}" name="Column11583" dataDxfId="4940"/>
    <tableColumn id="11600" xr3:uid="{0798E589-E814-4E80-8157-3D74BC5D728F}" name="Column11584" dataDxfId="4939"/>
    <tableColumn id="11601" xr3:uid="{B68CEC8F-E254-4FE3-B49E-FD154568AC41}" name="Column11585" dataDxfId="4938"/>
    <tableColumn id="11602" xr3:uid="{D90AD0B8-B4BC-4986-B5A3-6975356E2784}" name="Column11586" dataDxfId="4937"/>
    <tableColumn id="11603" xr3:uid="{BAC043FD-6F1F-41B5-A54A-6FCA4EB2F45C}" name="Column11587" dataDxfId="4936"/>
    <tableColumn id="11604" xr3:uid="{A5FBEAED-9956-4862-8823-05AD8F66117B}" name="Column11588" dataDxfId="4935"/>
    <tableColumn id="11605" xr3:uid="{877311D9-323C-4954-9918-CDBE545B516A}" name="Column11589" dataDxfId="4934"/>
    <tableColumn id="11606" xr3:uid="{70BFAEA0-9DA6-4CA2-80C5-21C7DCF7556B}" name="Column11590" dataDxfId="4933"/>
    <tableColumn id="11607" xr3:uid="{79437183-B555-439C-BF1F-CAC15212078E}" name="Column11591" dataDxfId="4932"/>
    <tableColumn id="11608" xr3:uid="{742F15B8-B6C7-4853-A47B-CBAC5078CC65}" name="Column11592" dataDxfId="4931"/>
    <tableColumn id="11609" xr3:uid="{0D5EA8E5-6125-439F-8EB2-2CFFB545C614}" name="Column11593" dataDxfId="4930"/>
    <tableColumn id="11610" xr3:uid="{DE6060F8-B15D-449C-81E2-C6427990F15D}" name="Column11594" dataDxfId="4929"/>
    <tableColumn id="11611" xr3:uid="{CC21081A-9135-4EFA-A2D8-F274BC714791}" name="Column11595" dataDxfId="4928"/>
    <tableColumn id="11612" xr3:uid="{8225C87D-1428-4DDC-B587-DB356CD4DFA8}" name="Column11596" dataDxfId="4927"/>
    <tableColumn id="11613" xr3:uid="{552152B8-DE1C-43AB-9F2A-BBA0BBC17152}" name="Column11597" dataDxfId="4926"/>
    <tableColumn id="11614" xr3:uid="{28462CFE-CFC4-4FF4-8304-C53895A545D7}" name="Column11598" dataDxfId="4925"/>
    <tableColumn id="11615" xr3:uid="{A043434F-B05C-4DF9-8DED-3EFCC6B734A8}" name="Column11599" dataDxfId="4924"/>
    <tableColumn id="11616" xr3:uid="{AB0A0099-E5E2-498F-9EBB-DC6228625CBB}" name="Column11600" dataDxfId="4923"/>
    <tableColumn id="11617" xr3:uid="{BE476928-8126-49AA-B7D8-F575CE8A692B}" name="Column11601" dataDxfId="4922"/>
    <tableColumn id="11618" xr3:uid="{2B128D6F-1258-41C3-8D27-1EBFDF44B3C9}" name="Column11602" dataDxfId="4921"/>
    <tableColumn id="11619" xr3:uid="{8E8748F7-6629-4EE5-AD1F-BA7A21565255}" name="Column11603" dataDxfId="4920"/>
    <tableColumn id="11620" xr3:uid="{CABFAC1F-2004-4BE8-9931-E8376FB6315F}" name="Column11604" dataDxfId="4919"/>
    <tableColumn id="11621" xr3:uid="{774D326A-6701-47C6-AD37-84C5E1D8DD96}" name="Column11605" dataDxfId="4918"/>
    <tableColumn id="11622" xr3:uid="{11261B76-6470-42EB-8F63-7DD81B0324B0}" name="Column11606" dataDxfId="4917"/>
    <tableColumn id="11623" xr3:uid="{29479A34-2B05-491E-A99C-20B510619034}" name="Column11607" dataDxfId="4916"/>
    <tableColumn id="11624" xr3:uid="{2DAF370D-6F8E-4A44-8AD8-48D06DC182B4}" name="Column11608" dataDxfId="4915"/>
    <tableColumn id="11625" xr3:uid="{A89502CB-FF02-4BE3-A4A3-7234337688B1}" name="Column11609" dataDxfId="4914"/>
    <tableColumn id="11626" xr3:uid="{BD315C35-7E03-4DF7-A5D6-9033C478447C}" name="Column11610" dataDxfId="4913"/>
    <tableColumn id="11627" xr3:uid="{EAEFEB54-4F06-4C88-9878-EB35D3F128AF}" name="Column11611" dataDxfId="4912"/>
    <tableColumn id="11628" xr3:uid="{CB29AF4F-337F-4E61-9687-385138260F4E}" name="Column11612" dataDxfId="4911"/>
    <tableColumn id="11629" xr3:uid="{6CC5677D-DD73-454A-8782-334818DBC271}" name="Column11613" dataDxfId="4910"/>
    <tableColumn id="11630" xr3:uid="{DBE2F80F-8A56-409C-9818-60C69CBD116C}" name="Column11614" dataDxfId="4909"/>
    <tableColumn id="11631" xr3:uid="{2453F8ED-730C-4776-A0CE-F619EBF94078}" name="Column11615" dataDxfId="4908"/>
    <tableColumn id="11632" xr3:uid="{E3D82F9A-BA2C-4294-A661-FCBCEDA15CB4}" name="Column11616" dataDxfId="4907"/>
    <tableColumn id="11633" xr3:uid="{2FB06ED6-F64B-402A-8B19-A031998A9977}" name="Column11617" dataDxfId="4906"/>
    <tableColumn id="11634" xr3:uid="{A8B11462-4E60-41F6-AB14-8EBD1BC9BD4D}" name="Column11618" dataDxfId="4905"/>
    <tableColumn id="11635" xr3:uid="{4F3190AE-D8E0-4099-94DD-ED6C6CA5E3A3}" name="Column11619" dataDxfId="4904"/>
    <tableColumn id="11636" xr3:uid="{B9DA1E5C-0216-4CB0-BB51-D19F6FC5660D}" name="Column11620" dataDxfId="4903"/>
    <tableColumn id="11637" xr3:uid="{3C23F82F-2A74-409D-A95E-38C851406EAF}" name="Column11621" dataDxfId="4902"/>
    <tableColumn id="11638" xr3:uid="{FD52A2EB-1356-4F1D-8A72-11A40D099163}" name="Column11622" dataDxfId="4901"/>
    <tableColumn id="11639" xr3:uid="{AFA43A4D-69DC-4F50-B53C-A2C89CEEAF4F}" name="Column11623" dataDxfId="4900"/>
    <tableColumn id="11640" xr3:uid="{1C9EA3CD-6F64-4256-919A-163ABC0F88D1}" name="Column11624" dataDxfId="4899"/>
    <tableColumn id="11641" xr3:uid="{032AE6CB-2DCA-4ADD-B66C-8BE0EC1A9147}" name="Column11625" dataDxfId="4898"/>
    <tableColumn id="11642" xr3:uid="{17FB5525-5C60-44E5-98C7-8A3FE730530C}" name="Column11626" dataDxfId="4897"/>
    <tableColumn id="11643" xr3:uid="{9901CC57-277E-4DD7-B824-1927B73BD967}" name="Column11627" dataDxfId="4896"/>
    <tableColumn id="11644" xr3:uid="{357F8876-3B87-431E-9359-38C0C18EB278}" name="Column11628" dataDxfId="4895"/>
    <tableColumn id="11645" xr3:uid="{30C14866-6A52-4BEF-96C8-AF5D3B947400}" name="Column11629" dataDxfId="4894"/>
    <tableColumn id="11646" xr3:uid="{810E1CB9-A84F-4D7F-82BF-DFC7771D74C5}" name="Column11630" dataDxfId="4893"/>
    <tableColumn id="11647" xr3:uid="{95D656C0-A316-4C48-A728-6E560E16AD60}" name="Column11631" dataDxfId="4892"/>
    <tableColumn id="11648" xr3:uid="{CE6211FC-D82A-4E20-BEA0-D1CF6B81380D}" name="Column11632" dataDxfId="4891"/>
    <tableColumn id="11649" xr3:uid="{147996FD-8990-4299-9804-FC57401121B8}" name="Column11633" dataDxfId="4890"/>
    <tableColumn id="11650" xr3:uid="{4B75B084-5022-463D-9C3A-C400F90FE0E4}" name="Column11634" dataDxfId="4889"/>
    <tableColumn id="11651" xr3:uid="{9FAA55A9-FA71-4596-A07F-91FE06114D65}" name="Column11635" dataDxfId="4888"/>
    <tableColumn id="11652" xr3:uid="{3050276F-D570-4054-B37B-04F95EF494DC}" name="Column11636" dataDxfId="4887"/>
    <tableColumn id="11653" xr3:uid="{25BE8225-0740-4547-B67E-C2A0FAEBC1AD}" name="Column11637" dataDxfId="4886"/>
    <tableColumn id="11654" xr3:uid="{407A39A3-7EDE-499A-9EF6-48259ADFD0B3}" name="Column11638" dataDxfId="4885"/>
    <tableColumn id="11655" xr3:uid="{9B3C8C44-ADC6-4480-8BB1-9F6650D4E700}" name="Column11639" dataDxfId="4884"/>
    <tableColumn id="11656" xr3:uid="{D00145C3-9277-4891-AA93-B229124B8D19}" name="Column11640" dataDxfId="4883"/>
    <tableColumn id="11657" xr3:uid="{070A19C5-B69E-46CB-B355-DA1AC630228A}" name="Column11641" dataDxfId="4882"/>
    <tableColumn id="11658" xr3:uid="{D6E3567D-CD85-42FD-AC18-FA9C39545B01}" name="Column11642" dataDxfId="4881"/>
    <tableColumn id="11659" xr3:uid="{A867F1BC-452B-4AE2-8B8B-471CBAAA6F66}" name="Column11643" dataDxfId="4880"/>
    <tableColumn id="11660" xr3:uid="{24CD25E6-7ABA-4DE7-8C37-47F18A680A75}" name="Column11644" dataDxfId="4879"/>
    <tableColumn id="11661" xr3:uid="{83FACD3B-6411-4CE6-BB17-97DF63E31EC4}" name="Column11645" dataDxfId="4878"/>
    <tableColumn id="11662" xr3:uid="{2CADA6E2-2318-41B3-951F-E09BFF163E1C}" name="Column11646" dataDxfId="4877"/>
    <tableColumn id="11663" xr3:uid="{2E98BAE7-2244-4755-9B2F-F4DD728F0749}" name="Column11647" dataDxfId="4876"/>
    <tableColumn id="11664" xr3:uid="{433BAA6C-6660-4427-A4F1-C34D2EF88CD2}" name="Column11648" dataDxfId="4875"/>
    <tableColumn id="11665" xr3:uid="{EE8A1C1C-79E0-4A68-9895-6977994CBBFE}" name="Column11649" dataDxfId="4874"/>
    <tableColumn id="11666" xr3:uid="{42AA2CC5-B083-49BE-B80E-34EB44C33936}" name="Column11650" dataDxfId="4873"/>
    <tableColumn id="11667" xr3:uid="{720ED62C-C4A4-405D-83C9-EA5D12605293}" name="Column11651" dataDxfId="4872"/>
    <tableColumn id="11668" xr3:uid="{83D58D9D-4046-47BC-A324-DECA348EF4A3}" name="Column11652" dataDxfId="4871"/>
    <tableColumn id="11669" xr3:uid="{302C7D87-3AE1-44D7-A4B7-4DC229E2CC94}" name="Column11653" dataDxfId="4870"/>
    <tableColumn id="11670" xr3:uid="{07B3278D-8DA5-44F6-964D-36D32E6FA5AA}" name="Column11654" dataDxfId="4869"/>
    <tableColumn id="11671" xr3:uid="{DA707EDA-3134-4528-B1B5-241DAF8EBC8B}" name="Column11655" dataDxfId="4868"/>
    <tableColumn id="11672" xr3:uid="{FF74EC07-F31A-4A5B-9F5C-CCA38D8614E1}" name="Column11656" dataDxfId="4867"/>
    <tableColumn id="11673" xr3:uid="{6C6BA54C-3D4C-43D0-94C9-E54335DF9CF6}" name="Column11657" dataDxfId="4866"/>
    <tableColumn id="11674" xr3:uid="{21BB7D32-4E59-4914-B875-33697A48563F}" name="Column11658" dataDxfId="4865"/>
    <tableColumn id="11675" xr3:uid="{67966F13-FCEA-4752-B2FD-600E4EB1F328}" name="Column11659" dataDxfId="4864"/>
    <tableColumn id="11676" xr3:uid="{DAAA3800-78DA-4B1A-A733-8E67ADB2135F}" name="Column11660" dataDxfId="4863"/>
    <tableColumn id="11677" xr3:uid="{F6CDA484-B24A-4D00-9822-D92CF22D7506}" name="Column11661" dataDxfId="4862"/>
    <tableColumn id="11678" xr3:uid="{5384F77A-E8E5-43A5-B34C-CA16DC37670D}" name="Column11662" dataDxfId="4861"/>
    <tableColumn id="11679" xr3:uid="{36FC389D-D36A-4807-B189-C328D8B1589B}" name="Column11663" dataDxfId="4860"/>
    <tableColumn id="11680" xr3:uid="{00C8FF23-23E2-472E-9E66-A6E45EAD26EC}" name="Column11664" dataDxfId="4859"/>
    <tableColumn id="11681" xr3:uid="{BF18507C-6A35-4DE2-A77D-8B007876A8C5}" name="Column11665" dataDxfId="4858"/>
    <tableColumn id="11682" xr3:uid="{F0AC0AA7-4DAE-4A53-A7C6-E89ECFDD69B5}" name="Column11666" dataDxfId="4857"/>
    <tableColumn id="11683" xr3:uid="{829AF856-5765-4436-8F77-3525030F75C6}" name="Column11667" dataDxfId="4856"/>
    <tableColumn id="11684" xr3:uid="{5ACE371D-C4CE-46AA-9C2A-0922A7604CBD}" name="Column11668" dataDxfId="4855"/>
    <tableColumn id="11685" xr3:uid="{6EF67ADE-4551-484A-8E66-FDB0199A76BD}" name="Column11669" dataDxfId="4854"/>
    <tableColumn id="11686" xr3:uid="{EF70FCAA-8C15-419C-B33F-AFB288114877}" name="Column11670" dataDxfId="4853"/>
    <tableColumn id="11687" xr3:uid="{78F2FBD2-1D3D-4949-A869-F74E05511437}" name="Column11671" dataDxfId="4852"/>
    <tableColumn id="11688" xr3:uid="{551AC451-65DA-4FF5-8D1C-0D35789AEAB5}" name="Column11672" dataDxfId="4851"/>
    <tableColumn id="11689" xr3:uid="{4646DAFE-2971-4E38-B6B3-88EF5EB7BC67}" name="Column11673" dataDxfId="4850"/>
    <tableColumn id="11690" xr3:uid="{406BDED3-8A30-49A4-B9B8-C0CCFCE6E34D}" name="Column11674" dataDxfId="4849"/>
    <tableColumn id="11691" xr3:uid="{2FDB47BE-1FA6-4767-9F6C-DF822C152952}" name="Column11675" dataDxfId="4848"/>
    <tableColumn id="11692" xr3:uid="{FF4A0E27-CEF5-4476-89A2-16954537C21B}" name="Column11676" dataDxfId="4847"/>
    <tableColumn id="11693" xr3:uid="{D76FC831-A11B-4906-8052-1B835F130B73}" name="Column11677" dataDxfId="4846"/>
    <tableColumn id="11694" xr3:uid="{444ED87F-D523-4C63-A1DB-FE1A2EC58F0A}" name="Column11678" dataDxfId="4845"/>
    <tableColumn id="11695" xr3:uid="{40175115-0637-4A32-A3A6-042BA8C0C5BA}" name="Column11679" dataDxfId="4844"/>
    <tableColumn id="11696" xr3:uid="{ACA1CE57-7120-49C2-B4ED-97BA9ED81314}" name="Column11680" dataDxfId="4843"/>
    <tableColumn id="11697" xr3:uid="{53705E23-9DE3-4C5D-B87E-6C93EF6013A7}" name="Column11681" dataDxfId="4842"/>
    <tableColumn id="11698" xr3:uid="{5DB2A107-DC29-4CF7-807D-B7921D6CE77E}" name="Column11682" dataDxfId="4841"/>
    <tableColumn id="11699" xr3:uid="{3A457FAC-F512-45B6-A32C-2C9FFF1D8F9E}" name="Column11683" dataDxfId="4840"/>
    <tableColumn id="11700" xr3:uid="{5ED91F72-642A-467F-BCEB-382FFFE181AB}" name="Column11684" dataDxfId="4839"/>
    <tableColumn id="11701" xr3:uid="{1F434472-7DE2-45F8-83E5-473A380FFE9F}" name="Column11685" dataDxfId="4838"/>
    <tableColumn id="11702" xr3:uid="{B41BB0E1-670C-4AA4-8499-800D1A103372}" name="Column11686" dataDxfId="4837"/>
    <tableColumn id="11703" xr3:uid="{F8908B57-742B-4760-AA54-5C89FD4A2AC6}" name="Column11687" dataDxfId="4836"/>
    <tableColumn id="11704" xr3:uid="{4BE675BD-F040-4AB9-9AC8-15AED25C5B50}" name="Column11688" dataDxfId="4835"/>
    <tableColumn id="11705" xr3:uid="{D9A2E116-6A36-40A0-91E3-F5EABB5CF40D}" name="Column11689" dataDxfId="4834"/>
    <tableColumn id="11706" xr3:uid="{E6603973-7813-432F-B8FF-52C54A4865C1}" name="Column11690" dataDxfId="4833"/>
    <tableColumn id="11707" xr3:uid="{107FB741-ACCC-4908-81E5-E00728874A35}" name="Column11691" dataDxfId="4832"/>
    <tableColumn id="11708" xr3:uid="{29F6F81A-94F1-496A-9E67-704388422AD0}" name="Column11692" dataDxfId="4831"/>
    <tableColumn id="11709" xr3:uid="{45978347-FD86-4585-AF4D-308B328D1578}" name="Column11693" dataDxfId="4830"/>
    <tableColumn id="11710" xr3:uid="{AD299086-B3E2-478E-AB41-3BE50438C710}" name="Column11694" dataDxfId="4829"/>
    <tableColumn id="11711" xr3:uid="{E28F0B0F-E312-461A-86FC-8653E6C4A835}" name="Column11695" dataDxfId="4828"/>
    <tableColumn id="11712" xr3:uid="{59778064-C5B2-47E7-AD5C-3FDD576B45B4}" name="Column11696" dataDxfId="4827"/>
    <tableColumn id="11713" xr3:uid="{624EFF3C-2DD2-4EE7-A23A-5F905ACF4922}" name="Column11697" dataDxfId="4826"/>
    <tableColumn id="11714" xr3:uid="{324EF6A8-6D40-4993-8EA1-DA75A8F6D2BB}" name="Column11698" dataDxfId="4825"/>
    <tableColumn id="11715" xr3:uid="{608C7429-9E4A-4AF0-8FF4-41B94995E688}" name="Column11699" dataDxfId="4824"/>
    <tableColumn id="11716" xr3:uid="{99D17573-8A32-439A-9880-BA8B5FDB8E8C}" name="Column11700" dataDxfId="4823"/>
    <tableColumn id="11717" xr3:uid="{97826AF5-05C0-493B-8393-4425EA301EB5}" name="Column11701" dataDxfId="4822"/>
    <tableColumn id="11718" xr3:uid="{81E90F3D-988C-4900-944A-4715C775B29B}" name="Column11702" dataDxfId="4821"/>
    <tableColumn id="11719" xr3:uid="{B70B82F9-9811-4B23-985F-6950D8808825}" name="Column11703" dataDxfId="4820"/>
    <tableColumn id="11720" xr3:uid="{7881E62E-BD75-47A7-9265-9754947AEC0F}" name="Column11704" dataDxfId="4819"/>
    <tableColumn id="11721" xr3:uid="{6674EE70-AE15-446C-A52A-4574ECADD79D}" name="Column11705" dataDxfId="4818"/>
    <tableColumn id="11722" xr3:uid="{E94B37E3-593B-48D5-BFC6-79346608740D}" name="Column11706" dataDxfId="4817"/>
    <tableColumn id="11723" xr3:uid="{D5A79FE7-B26A-4E21-AD66-4E4A3F4C4F05}" name="Column11707" dataDxfId="4816"/>
    <tableColumn id="11724" xr3:uid="{20DB2F95-D1A7-4696-8573-16393DA2DF77}" name="Column11708" dataDxfId="4815"/>
    <tableColumn id="11725" xr3:uid="{49D280D3-3683-4CD7-9098-A9CFC2F1E311}" name="Column11709" dataDxfId="4814"/>
    <tableColumn id="11726" xr3:uid="{693C5AC1-42E8-4ABC-9542-1992B254578F}" name="Column11710" dataDxfId="4813"/>
    <tableColumn id="11727" xr3:uid="{5B1D7677-EBFB-4685-802E-015B1B07F2C8}" name="Column11711" dataDxfId="4812"/>
    <tableColumn id="11728" xr3:uid="{DB3CD13E-37EB-447E-A3E5-C4D7D4E192C1}" name="Column11712" dataDxfId="4811"/>
    <tableColumn id="11729" xr3:uid="{ED9D72A0-A255-4339-825C-E24409111B0F}" name="Column11713" dataDxfId="4810"/>
    <tableColumn id="11730" xr3:uid="{D834CF5D-395A-4F9F-BF1E-28A8DCB7AB00}" name="Column11714" dataDxfId="4809"/>
    <tableColumn id="11731" xr3:uid="{99EE9123-80E3-4268-AEC5-4F57463F3B8F}" name="Column11715" dataDxfId="4808"/>
    <tableColumn id="11732" xr3:uid="{77309F04-1C67-4FC5-9567-8A7751C09B0E}" name="Column11716" dataDxfId="4807"/>
    <tableColumn id="11733" xr3:uid="{15714AF1-E48F-4383-A6D6-0688FC272B30}" name="Column11717" dataDxfId="4806"/>
    <tableColumn id="11734" xr3:uid="{AD1D8CE3-5E02-4D65-80B4-DC9A715B01A9}" name="Column11718" dataDxfId="4805"/>
    <tableColumn id="11735" xr3:uid="{D98B36D8-97B4-40A4-9B1E-48DEC6C53C4B}" name="Column11719" dataDxfId="4804"/>
    <tableColumn id="11736" xr3:uid="{4E915308-7023-4B48-B912-C6635C24037D}" name="Column11720" dataDxfId="4803"/>
    <tableColumn id="11737" xr3:uid="{64C2D936-A6F2-4E93-B360-796B6F734A44}" name="Column11721" dataDxfId="4802"/>
    <tableColumn id="11738" xr3:uid="{179596A3-3AFD-412D-BFA9-F4D6EA2F650D}" name="Column11722" dataDxfId="4801"/>
    <tableColumn id="11739" xr3:uid="{37AB5E67-8FE5-4A25-AF87-0D12593D2483}" name="Column11723" dataDxfId="4800"/>
    <tableColumn id="11740" xr3:uid="{F9C94971-0C74-442A-96CC-35AB3CDC0772}" name="Column11724" dataDxfId="4799"/>
    <tableColumn id="11741" xr3:uid="{DB9F02AE-CBF2-4225-A775-E9FB8CFD8C43}" name="Column11725" dataDxfId="4798"/>
    <tableColumn id="11742" xr3:uid="{E764ACAE-7479-475D-91C4-772E983E0758}" name="Column11726" dataDxfId="4797"/>
    <tableColumn id="11743" xr3:uid="{AEE3BAE5-2C9A-4212-A782-BB24328F3336}" name="Column11727" dataDxfId="4796"/>
    <tableColumn id="11744" xr3:uid="{10A6025A-DB14-42BA-9C13-CD06983B2DA8}" name="Column11728" dataDxfId="4795"/>
    <tableColumn id="11745" xr3:uid="{5996ABC7-8864-4574-859A-FF0C4DD284C6}" name="Column11729" dataDxfId="4794"/>
    <tableColumn id="11746" xr3:uid="{FED37FA0-F1E6-465F-A5E0-4DA9607302BB}" name="Column11730" dataDxfId="4793"/>
    <tableColumn id="11747" xr3:uid="{7CA337B9-50E3-4AC1-B663-261E413157E7}" name="Column11731" dataDxfId="4792"/>
    <tableColumn id="11748" xr3:uid="{6FCB6BC1-538A-4B8D-AEAD-2DC3FC18834A}" name="Column11732" dataDxfId="4791"/>
    <tableColumn id="11749" xr3:uid="{13C3D01A-A1FA-40C8-814B-F9A270474944}" name="Column11733" dataDxfId="4790"/>
    <tableColumn id="11750" xr3:uid="{5CCF4E56-A457-49CC-80AC-93B5575D84BE}" name="Column11734" dataDxfId="4789"/>
    <tableColumn id="11751" xr3:uid="{BEA74796-6CFC-4FB9-B290-64E9AEB9FDF7}" name="Column11735" dataDxfId="4788"/>
    <tableColumn id="11752" xr3:uid="{CF1BCDAF-E2D9-4FF9-8D79-7DC2511AF33D}" name="Column11736" dataDxfId="4787"/>
    <tableColumn id="11753" xr3:uid="{3A1B10B6-65C9-45D3-842A-2E03242C25D1}" name="Column11737" dataDxfId="4786"/>
    <tableColumn id="11754" xr3:uid="{59AA15E9-7CD2-4984-81B9-D40936E293C4}" name="Column11738" dataDxfId="4785"/>
    <tableColumn id="11755" xr3:uid="{9C8DB49F-A55C-4452-A85C-D9D17AD5C7FF}" name="Column11739" dataDxfId="4784"/>
    <tableColumn id="11756" xr3:uid="{9CC40559-7A99-4865-8236-2D4DFFEA5FD6}" name="Column11740" dataDxfId="4783"/>
    <tableColumn id="11757" xr3:uid="{2C283737-1B4B-4314-B0E8-F6F1CEAC1180}" name="Column11741" dataDxfId="4782"/>
    <tableColumn id="11758" xr3:uid="{ABA5DEA3-36C4-4620-90B6-960B126E4E95}" name="Column11742" dataDxfId="4781"/>
    <tableColumn id="11759" xr3:uid="{B5ECEEAF-CA49-4068-BBD5-205C36D87FA5}" name="Column11743" dataDxfId="4780"/>
    <tableColumn id="11760" xr3:uid="{9B95EF69-B894-4C1E-B4D0-AA6D6BB21488}" name="Column11744" dataDxfId="4779"/>
    <tableColumn id="11761" xr3:uid="{CC4EE36C-DC7E-430B-837E-C03F445D77E2}" name="Column11745" dataDxfId="4778"/>
    <tableColumn id="11762" xr3:uid="{31482DBA-070D-4615-A559-82593E9E1812}" name="Column11746" dataDxfId="4777"/>
    <tableColumn id="11763" xr3:uid="{314B4FC8-D30A-43F3-B814-BDECEF4C44CA}" name="Column11747" dataDxfId="4776"/>
    <tableColumn id="11764" xr3:uid="{CE14007E-A601-4F30-8028-27B88E9CBB24}" name="Column11748" dataDxfId="4775"/>
    <tableColumn id="11765" xr3:uid="{1BC016AF-0269-488C-A49B-CCD28885CE97}" name="Column11749" dataDxfId="4774"/>
    <tableColumn id="11766" xr3:uid="{B4756705-A3C5-435C-BAF5-FCFB40D24784}" name="Column11750" dataDxfId="4773"/>
    <tableColumn id="11767" xr3:uid="{AD2CE76B-E195-49B9-BBE5-B3871AE37619}" name="Column11751" dataDxfId="4772"/>
    <tableColumn id="11768" xr3:uid="{854842D2-D9E8-4A7E-BB6B-19C520F72466}" name="Column11752" dataDxfId="4771"/>
    <tableColumn id="11769" xr3:uid="{5EA1D002-1D44-4AA4-BCD6-1E87FDC6751D}" name="Column11753" dataDxfId="4770"/>
    <tableColumn id="11770" xr3:uid="{46C5B09B-1383-435C-A7AC-FA2A090E7667}" name="Column11754" dataDxfId="4769"/>
    <tableColumn id="11771" xr3:uid="{E0A07E4D-2BF0-4EDD-82A7-C2FF12E356A2}" name="Column11755" dataDxfId="4768"/>
    <tableColumn id="11772" xr3:uid="{30F291AE-64E4-4F2F-9C20-E9E2DBDE83D8}" name="Column11756" dataDxfId="4767"/>
    <tableColumn id="11773" xr3:uid="{3164098A-9530-41E0-91D8-8AD0B36DE730}" name="Column11757" dataDxfId="4766"/>
    <tableColumn id="11774" xr3:uid="{10637E4D-21FB-478A-AE0B-E3D242767DE1}" name="Column11758" dataDxfId="4765"/>
    <tableColumn id="11775" xr3:uid="{E05AE7AC-BB1C-4CB7-BA40-1007A7610D00}" name="Column11759" dataDxfId="4764"/>
    <tableColumn id="11776" xr3:uid="{BDA41F25-04CE-4CBF-A06F-9FDADB565EE6}" name="Column11760" dataDxfId="4763"/>
    <tableColumn id="11777" xr3:uid="{7C6B4CEC-2282-4A8D-86CE-3A8353237B9C}" name="Column11761" dataDxfId="4762"/>
    <tableColumn id="11778" xr3:uid="{5EEEF737-76BD-469A-9D94-18A9710377FA}" name="Column11762" dataDxfId="4761"/>
    <tableColumn id="11779" xr3:uid="{418A2D7D-7C64-48D2-AB89-6F6C115CDB50}" name="Column11763" dataDxfId="4760"/>
    <tableColumn id="11780" xr3:uid="{5CF1D569-0488-487C-BFFA-A6C03A4D3A2A}" name="Column11764" dataDxfId="4759"/>
    <tableColumn id="11781" xr3:uid="{4782E14B-BFA4-4F88-813C-7A16839FA1E2}" name="Column11765" dataDxfId="4758"/>
    <tableColumn id="11782" xr3:uid="{1BF638CD-8EBA-4951-ADFB-958731E5D487}" name="Column11766" dataDxfId="4757"/>
    <tableColumn id="11783" xr3:uid="{67A5385B-6B01-4561-BAEC-6B47070A06FA}" name="Column11767" dataDxfId="4756"/>
    <tableColumn id="11784" xr3:uid="{90A6FE9C-5A9F-4913-8ECF-29BA24E7AEBD}" name="Column11768" dataDxfId="4755"/>
    <tableColumn id="11785" xr3:uid="{3B6A4E5C-EA51-45FA-BC2C-7B632DC43300}" name="Column11769" dataDxfId="4754"/>
    <tableColumn id="11786" xr3:uid="{C319721D-84DC-4492-B209-099EEE5141A0}" name="Column11770" dataDxfId="4753"/>
    <tableColumn id="11787" xr3:uid="{A7630F89-3F52-4D44-B657-1B87787BC6B1}" name="Column11771" dataDxfId="4752"/>
    <tableColumn id="11788" xr3:uid="{033251DA-D3B6-4EC6-9B6C-195B944C54AE}" name="Column11772" dataDxfId="4751"/>
    <tableColumn id="11789" xr3:uid="{315EDE34-C403-4813-98EB-E89CC90C72DF}" name="Column11773" dataDxfId="4750"/>
    <tableColumn id="11790" xr3:uid="{2A583FAE-33B4-4E68-9AF7-4FB9F698B19C}" name="Column11774" dataDxfId="4749"/>
    <tableColumn id="11791" xr3:uid="{1D71F909-F84F-4A22-B198-C61143040038}" name="Column11775" dataDxfId="4748"/>
    <tableColumn id="11792" xr3:uid="{15356F07-95B9-41AC-99B8-F75DD39B8E94}" name="Column11776" dataDxfId="4747"/>
    <tableColumn id="11793" xr3:uid="{284232E6-600D-416F-82F2-1BA79E2624F1}" name="Column11777" dataDxfId="4746"/>
    <tableColumn id="11794" xr3:uid="{A20C290A-D0E4-4FF7-AD54-9489217594CD}" name="Column11778" dataDxfId="4745"/>
    <tableColumn id="11795" xr3:uid="{603F0F13-FDF7-403C-BB12-A85CEAA933F9}" name="Column11779" dataDxfId="4744"/>
    <tableColumn id="11796" xr3:uid="{42A92D2A-E867-4906-BCBC-22B7C2BBF273}" name="Column11780" dataDxfId="4743"/>
    <tableColumn id="11797" xr3:uid="{AB447FDE-77D1-4964-B441-28005979D432}" name="Column11781" dataDxfId="4742"/>
    <tableColumn id="11798" xr3:uid="{7A912FB6-E9B3-4DEF-A57E-B50F562BA93B}" name="Column11782" dataDxfId="4741"/>
    <tableColumn id="11799" xr3:uid="{A60AABB3-57FA-48DA-8D2D-F1D75AEDFBDB}" name="Column11783" dataDxfId="4740"/>
    <tableColumn id="11800" xr3:uid="{C01B9A3E-1821-4FF4-BCB2-610B17068A27}" name="Column11784" dataDxfId="4739"/>
    <tableColumn id="11801" xr3:uid="{1ACAE5B4-0EF2-43D2-870C-E2CC130BF866}" name="Column11785" dataDxfId="4738"/>
    <tableColumn id="11802" xr3:uid="{B528F7DD-97D1-42D3-9878-7934125ACF0C}" name="Column11786" dataDxfId="4737"/>
    <tableColumn id="11803" xr3:uid="{79BAC882-7F28-4896-BEF4-6E7FA99A23DF}" name="Column11787" dataDxfId="4736"/>
    <tableColumn id="11804" xr3:uid="{DCBD4A26-D910-4848-A30B-C5822B037621}" name="Column11788" dataDxfId="4735"/>
    <tableColumn id="11805" xr3:uid="{EDFC0480-3357-46F1-AE4E-2694E3716196}" name="Column11789" dataDxfId="4734"/>
    <tableColumn id="11806" xr3:uid="{91230C5B-1CD3-460C-8C72-B7B081755DFB}" name="Column11790" dataDxfId="4733"/>
    <tableColumn id="11807" xr3:uid="{3CE4B07A-8C1C-49D9-B0F6-38A81C9E6076}" name="Column11791" dataDxfId="4732"/>
    <tableColumn id="11808" xr3:uid="{FB6A7A54-B627-4453-AFB9-AF5AE6C07A23}" name="Column11792" dataDxfId="4731"/>
    <tableColumn id="11809" xr3:uid="{5E14209D-9A57-42A4-B4A3-A366C3C7650D}" name="Column11793" dataDxfId="4730"/>
    <tableColumn id="11810" xr3:uid="{415D0123-E30C-485B-984F-38261D3214B1}" name="Column11794" dataDxfId="4729"/>
    <tableColumn id="11811" xr3:uid="{CB6A3D03-47F1-4060-8005-43D2F33E3BAB}" name="Column11795" dataDxfId="4728"/>
    <tableColumn id="11812" xr3:uid="{2482BEEE-3D45-4F9C-A3D1-2DEC4B8C1455}" name="Column11796" dataDxfId="4727"/>
    <tableColumn id="11813" xr3:uid="{EC2C4154-531F-4D6E-B2F7-6F613BECFC3D}" name="Column11797" dataDxfId="4726"/>
    <tableColumn id="11814" xr3:uid="{A7EAFE5B-F270-4F94-A18E-8907AA185C42}" name="Column11798" dataDxfId="4725"/>
    <tableColumn id="11815" xr3:uid="{1F29F373-187D-4B7E-ABE4-054486F9FA73}" name="Column11799" dataDxfId="4724"/>
    <tableColumn id="11816" xr3:uid="{81EA2CFF-F30D-4C9E-8B47-DC76DF1FDC3D}" name="Column11800" dataDxfId="4723"/>
    <tableColumn id="11817" xr3:uid="{9CD3A036-6198-4F38-8824-39835E878273}" name="Column11801" dataDxfId="4722"/>
    <tableColumn id="11818" xr3:uid="{489475BF-B0C8-4902-9233-EE0EBB9745AE}" name="Column11802" dataDxfId="4721"/>
    <tableColumn id="11819" xr3:uid="{D8977DA0-B413-497D-A47A-20BAB65552CE}" name="Column11803" dataDxfId="4720"/>
    <tableColumn id="11820" xr3:uid="{5345DB61-DEB6-4D9A-8231-441C446D91C8}" name="Column11804" dataDxfId="4719"/>
    <tableColumn id="11821" xr3:uid="{0A7F90FA-7BDC-4423-91C5-D52D08C5E0D8}" name="Column11805" dataDxfId="4718"/>
    <tableColumn id="11822" xr3:uid="{25517D07-A1F3-4DD5-90E4-99D69C1C2FA8}" name="Column11806" dataDxfId="4717"/>
    <tableColumn id="11823" xr3:uid="{3199DFCD-8E6A-4715-9D62-7B0C88C28EE3}" name="Column11807" dataDxfId="4716"/>
    <tableColumn id="11824" xr3:uid="{811F5B4E-3464-409E-9920-90BDD15FF34E}" name="Column11808" dataDxfId="4715"/>
    <tableColumn id="11825" xr3:uid="{D18572CF-B7B1-4101-855D-CB0F53E67858}" name="Column11809" dataDxfId="4714"/>
    <tableColumn id="11826" xr3:uid="{0FABC39C-C12D-4823-8874-9E02CFB83C15}" name="Column11810" dataDxfId="4713"/>
    <tableColumn id="11827" xr3:uid="{AB486F99-C44E-49A6-BBE4-DB3B3A121D6B}" name="Column11811" dataDxfId="4712"/>
    <tableColumn id="11828" xr3:uid="{1470A8A9-FC0F-4B03-8AF3-F1B14D525321}" name="Column11812" dataDxfId="4711"/>
    <tableColumn id="11829" xr3:uid="{A8BDCF90-0484-4115-B483-43D065C0D4DB}" name="Column11813" dataDxfId="4710"/>
    <tableColumn id="11830" xr3:uid="{80CAB815-908F-4AB6-9412-48BFB77D9254}" name="Column11814" dataDxfId="4709"/>
    <tableColumn id="11831" xr3:uid="{611DF850-0284-472B-BFB0-60BB5DF4B69E}" name="Column11815" dataDxfId="4708"/>
    <tableColumn id="11832" xr3:uid="{942E09E3-3BB4-418F-81D1-2BC36EB5E5B2}" name="Column11816" dataDxfId="4707"/>
    <tableColumn id="11833" xr3:uid="{0F8728C3-CAEE-419E-A20B-938B05A796EA}" name="Column11817" dataDxfId="4706"/>
    <tableColumn id="11834" xr3:uid="{301BFEDB-2930-480A-8609-97D868F9A2E9}" name="Column11818" dataDxfId="4705"/>
    <tableColumn id="11835" xr3:uid="{697D0225-3697-4225-BEB6-8528D27D520F}" name="Column11819" dataDxfId="4704"/>
    <tableColumn id="11836" xr3:uid="{81ED7167-CE3E-4EB1-83A3-DF953C1B190F}" name="Column11820" dataDxfId="4703"/>
    <tableColumn id="11837" xr3:uid="{C1F1CF21-08AD-456D-A3C8-59C4B1F79659}" name="Column11821" dataDxfId="4702"/>
    <tableColumn id="11838" xr3:uid="{1A24A87C-EFCF-4375-9E8E-4BF01ADB76F5}" name="Column11822" dataDxfId="4701"/>
    <tableColumn id="11839" xr3:uid="{70B223EE-1C19-4B01-9DB9-2C54FA138235}" name="Column11823" dataDxfId="4700"/>
    <tableColumn id="11840" xr3:uid="{BC647B7A-AA17-44B1-B2F7-2EFEE64774CF}" name="Column11824" dataDxfId="4699"/>
    <tableColumn id="11841" xr3:uid="{FEFAFE74-28C7-4999-BA8B-119E2669CFDE}" name="Column11825" dataDxfId="4698"/>
    <tableColumn id="11842" xr3:uid="{9EBA76B9-FC88-427B-8796-7BA26E56682A}" name="Column11826" dataDxfId="4697"/>
    <tableColumn id="11843" xr3:uid="{1BB17710-EAA2-4CE2-89B8-891C04151E0A}" name="Column11827" dataDxfId="4696"/>
    <tableColumn id="11844" xr3:uid="{EE87F6D9-FE45-476A-BBBD-D9F2D0B4F99D}" name="Column11828" dataDxfId="4695"/>
    <tableColumn id="11845" xr3:uid="{5F46916F-6AC8-42C8-B9B9-D18F6D2B6C14}" name="Column11829" dataDxfId="4694"/>
    <tableColumn id="11846" xr3:uid="{AB5B58AE-FD40-48FF-84AE-4B910584A726}" name="Column11830" dataDxfId="4693"/>
    <tableColumn id="11847" xr3:uid="{423545BB-3564-4BAA-B372-A6FF7E8B273B}" name="Column11831" dataDxfId="4692"/>
    <tableColumn id="11848" xr3:uid="{DB4DAC84-45CC-47D1-8879-EA2F4BE11377}" name="Column11832" dataDxfId="4691"/>
    <tableColumn id="11849" xr3:uid="{43E369F3-8A35-477E-AFED-E58067BF29E7}" name="Column11833" dataDxfId="4690"/>
    <tableColumn id="11850" xr3:uid="{D5C5CD3E-A36C-4F64-BE46-DD215BCF05ED}" name="Column11834" dataDxfId="4689"/>
    <tableColumn id="11851" xr3:uid="{672F9E6F-3DDA-47BC-8DE6-0282210C3DF2}" name="Column11835" dataDxfId="4688"/>
    <tableColumn id="11852" xr3:uid="{6431E58A-CF2A-43D5-9136-C0A950C8440F}" name="Column11836" dataDxfId="4687"/>
    <tableColumn id="11853" xr3:uid="{D48F45A1-A4F9-4B01-8A5D-234939F3C18E}" name="Column11837" dataDxfId="4686"/>
    <tableColumn id="11854" xr3:uid="{5B81CC39-B28F-4B6B-AF9E-447CE0878D0E}" name="Column11838" dataDxfId="4685"/>
    <tableColumn id="11855" xr3:uid="{0646922E-F8EF-4F67-B88E-569A3C7826AD}" name="Column11839" dataDxfId="4684"/>
    <tableColumn id="11856" xr3:uid="{81E89029-4056-4BE2-B913-1FC70F3D4828}" name="Column11840" dataDxfId="4683"/>
    <tableColumn id="11857" xr3:uid="{01C607DD-0B8D-4D2A-BDF3-89633975ACD7}" name="Column11841" dataDxfId="4682"/>
    <tableColumn id="11858" xr3:uid="{E9277676-E534-41ED-993A-9F5FE8C78021}" name="Column11842" dataDxfId="4681"/>
    <tableColumn id="11859" xr3:uid="{ED885B28-8CF1-4C4D-8481-006DCCD81B84}" name="Column11843" dataDxfId="4680"/>
    <tableColumn id="11860" xr3:uid="{8252BB4A-A4A4-4705-81F1-049B57DC95BE}" name="Column11844" dataDxfId="4679"/>
    <tableColumn id="11861" xr3:uid="{091CE251-267C-4C07-9E1E-73ECCB209931}" name="Column11845" dataDxfId="4678"/>
    <tableColumn id="11862" xr3:uid="{A820FB11-98F9-40AA-9E0F-50D6342C5301}" name="Column11846" dataDxfId="4677"/>
    <tableColumn id="11863" xr3:uid="{BF4D52A9-F5F1-4AA3-944A-FF4A8DB4C031}" name="Column11847" dataDxfId="4676"/>
    <tableColumn id="11864" xr3:uid="{1838BB7C-8495-43EB-82B0-14A0B03A74E8}" name="Column11848" dataDxfId="4675"/>
    <tableColumn id="11865" xr3:uid="{AABFB488-F68B-4DD9-9FFA-16713B3497DB}" name="Column11849" dataDxfId="4674"/>
    <tableColumn id="11866" xr3:uid="{209572A3-ABA0-4617-85ED-79E77FD3C1CE}" name="Column11850" dataDxfId="4673"/>
    <tableColumn id="11867" xr3:uid="{EC1AC7E8-62EC-45CB-8964-64B3BDDB62BD}" name="Column11851" dataDxfId="4672"/>
    <tableColumn id="11868" xr3:uid="{C8ED26C0-924B-4C75-9D6F-8A7C4E7D8155}" name="Column11852" dataDxfId="4671"/>
    <tableColumn id="11869" xr3:uid="{E8569B87-DEFD-49D2-B678-695D8D6F6CBF}" name="Column11853" dataDxfId="4670"/>
    <tableColumn id="11870" xr3:uid="{F04AFD42-3745-4C82-87FB-3F9D8950F656}" name="Column11854" dataDxfId="4669"/>
    <tableColumn id="11871" xr3:uid="{4DF0E71D-2B8F-4F91-B149-E5D04B028295}" name="Column11855" dataDxfId="4668"/>
    <tableColumn id="11872" xr3:uid="{FF528EF4-8987-451E-B1B6-E125E198861F}" name="Column11856" dataDxfId="4667"/>
    <tableColumn id="11873" xr3:uid="{CEBAF50D-F8FD-42F7-8F7D-96F78BE9AD77}" name="Column11857" dataDxfId="4666"/>
    <tableColumn id="11874" xr3:uid="{FF67DF19-3189-4EEC-96E6-A6E28905AD5C}" name="Column11858" dataDxfId="4665"/>
    <tableColumn id="11875" xr3:uid="{59110EEA-A60E-4630-B09F-BD5CC5F22155}" name="Column11859" dataDxfId="4664"/>
    <tableColumn id="11876" xr3:uid="{B0DA1804-A324-42D9-B814-1A58E1524F91}" name="Column11860" dataDxfId="4663"/>
    <tableColumn id="11877" xr3:uid="{ADED76FA-6CF7-4DEF-9B4F-CB23709C5980}" name="Column11861" dataDxfId="4662"/>
    <tableColumn id="11878" xr3:uid="{E78487F4-1E84-4A83-B5AD-5D0FF47AB4C3}" name="Column11862" dataDxfId="4661"/>
    <tableColumn id="11879" xr3:uid="{E97A7F72-BB4C-435A-B595-E958A8370330}" name="Column11863" dataDxfId="4660"/>
    <tableColumn id="11880" xr3:uid="{862BC68D-42EA-4FB4-9837-5A3D5A8E836F}" name="Column11864" dataDxfId="4659"/>
    <tableColumn id="11881" xr3:uid="{60E9B050-6448-4C6C-BAA8-F34114B9158F}" name="Column11865" dataDxfId="4658"/>
    <tableColumn id="11882" xr3:uid="{C70BBDEE-CE8E-4A6A-B793-CAD2AC04EC36}" name="Column11866" dataDxfId="4657"/>
    <tableColumn id="11883" xr3:uid="{F4199E81-BDE0-412F-9A73-710B27748208}" name="Column11867" dataDxfId="4656"/>
    <tableColumn id="11884" xr3:uid="{A5BFA793-C9A6-4DB6-BB20-D4B6706788D1}" name="Column11868" dataDxfId="4655"/>
    <tableColumn id="11885" xr3:uid="{B6A0F006-BCE9-4269-BE8B-824703215AAC}" name="Column11869" dataDxfId="4654"/>
    <tableColumn id="11886" xr3:uid="{A0165E1F-E7A4-4C09-ABF2-4D37B0E1FC44}" name="Column11870" dataDxfId="4653"/>
    <tableColumn id="11887" xr3:uid="{233BC86A-7B37-4829-8984-430533E23CDA}" name="Column11871" dataDxfId="4652"/>
    <tableColumn id="11888" xr3:uid="{F3C499CD-EB33-4B8E-B47F-B06DBD229AA5}" name="Column11872" dataDxfId="4651"/>
    <tableColumn id="11889" xr3:uid="{3919E62D-1CEB-49B9-A3A1-253C124F16E6}" name="Column11873" dataDxfId="4650"/>
    <tableColumn id="11890" xr3:uid="{87202DFA-18DA-4816-A36C-92A333416C91}" name="Column11874" dataDxfId="4649"/>
    <tableColumn id="11891" xr3:uid="{10AD45BB-A324-4DAD-9127-C8B49925509F}" name="Column11875" dataDxfId="4648"/>
    <tableColumn id="11892" xr3:uid="{85E38532-6575-404A-B97B-A0E7B6967A14}" name="Column11876" dataDxfId="4647"/>
    <tableColumn id="11893" xr3:uid="{CA75A65D-5738-4B95-B400-BBFEB2237387}" name="Column11877" dataDxfId="4646"/>
    <tableColumn id="11894" xr3:uid="{B5373B0E-8333-41BB-8970-779A0E9EBB7D}" name="Column11878" dataDxfId="4645"/>
    <tableColumn id="11895" xr3:uid="{B4144507-9363-449D-8069-C1E109CAB394}" name="Column11879" dataDxfId="4644"/>
    <tableColumn id="11896" xr3:uid="{D484317C-73FA-47F5-A416-51B95876EBB3}" name="Column11880" dataDxfId="4643"/>
    <tableColumn id="11897" xr3:uid="{E6B3DFC9-3CD5-449A-B44E-24ABB452D0E4}" name="Column11881" dataDxfId="4642"/>
    <tableColumn id="11898" xr3:uid="{0DE48595-1550-49BC-8D22-74A71D35605B}" name="Column11882" dataDxfId="4641"/>
    <tableColumn id="11899" xr3:uid="{ABD82084-298E-4C71-BEDE-DE48820508C9}" name="Column11883" dataDxfId="4640"/>
    <tableColumn id="11900" xr3:uid="{C92AE6FC-01CF-4F6A-84F6-778115D81E93}" name="Column11884" dataDxfId="4639"/>
    <tableColumn id="11901" xr3:uid="{FD1987F5-3CC2-4186-9028-35CD5FA8A5DC}" name="Column11885" dataDxfId="4638"/>
    <tableColumn id="11902" xr3:uid="{6C0E7B23-5C83-42BB-9AED-3179A6957264}" name="Column11886" dataDxfId="4637"/>
    <tableColumn id="11903" xr3:uid="{E03D6FCB-00F4-4CF9-88EE-08E9C265580B}" name="Column11887" dataDxfId="4636"/>
    <tableColumn id="11904" xr3:uid="{70AF1013-E568-4189-968B-F169A8E9771A}" name="Column11888" dataDxfId="4635"/>
    <tableColumn id="11905" xr3:uid="{91C553E5-0A07-4029-9AD2-BE6BEF93F5FC}" name="Column11889" dataDxfId="4634"/>
    <tableColumn id="11906" xr3:uid="{8C4EA184-27D5-44CC-93F3-859B25BCEFC4}" name="Column11890" dataDxfId="4633"/>
    <tableColumn id="11907" xr3:uid="{C46599AB-3D3B-43AB-9607-492C1F977900}" name="Column11891" dataDxfId="4632"/>
    <tableColumn id="11908" xr3:uid="{B204CEF7-2E3A-4AD8-9B0F-345636390A7B}" name="Column11892" dataDxfId="4631"/>
    <tableColumn id="11909" xr3:uid="{E1394D4E-C579-45C3-8295-4DF0522F90B4}" name="Column11893" dataDxfId="4630"/>
    <tableColumn id="11910" xr3:uid="{6575208D-A76F-451F-A12B-7A7CC31DBDF0}" name="Column11894" dataDxfId="4629"/>
    <tableColumn id="11911" xr3:uid="{1BD243F9-9EF8-49BC-91EC-0D29D68381B0}" name="Column11895" dataDxfId="4628"/>
    <tableColumn id="11912" xr3:uid="{B8E88005-04BC-42A0-BE05-E73C736B3FD1}" name="Column11896" dataDxfId="4627"/>
    <tableColumn id="11913" xr3:uid="{B70822F0-A73C-4C0C-94C7-E770393C0B10}" name="Column11897" dataDxfId="4626"/>
    <tableColumn id="11914" xr3:uid="{91A92A41-038F-4760-AD5D-FC1E11E23B81}" name="Column11898" dataDxfId="4625"/>
    <tableColumn id="11915" xr3:uid="{A9D8714C-AF7B-4250-89FA-505AA1CA4B04}" name="Column11899" dataDxfId="4624"/>
    <tableColumn id="11916" xr3:uid="{1F89C972-9322-450E-A6B1-A241A280C0C9}" name="Column11900" dataDxfId="4623"/>
    <tableColumn id="11917" xr3:uid="{00515A26-5B58-46FB-967C-0B38D7AE8CE4}" name="Column11901" dataDxfId="4622"/>
    <tableColumn id="11918" xr3:uid="{0132A0EB-3C49-4D83-93D3-A28BFB84D541}" name="Column11902" dataDxfId="4621"/>
    <tableColumn id="11919" xr3:uid="{C791ED92-E187-485B-B031-4934580BB233}" name="Column11903" dataDxfId="4620"/>
    <tableColumn id="11920" xr3:uid="{92D0DB06-7C67-45FE-ACA7-38F58D07EBAB}" name="Column11904" dataDxfId="4619"/>
    <tableColumn id="11921" xr3:uid="{EBB7F5BC-3534-4F0A-8BDB-8B83B62075AF}" name="Column11905" dataDxfId="4618"/>
    <tableColumn id="11922" xr3:uid="{9708F5ED-9D29-4B28-8E07-3A9A3409C2E7}" name="Column11906" dataDxfId="4617"/>
    <tableColumn id="11923" xr3:uid="{59BCBFB8-29F0-402E-BDBC-43086F4CE882}" name="Column11907" dataDxfId="4616"/>
    <tableColumn id="11924" xr3:uid="{4CDABBC9-8675-48C7-ADC2-0386DD61D870}" name="Column11908" dataDxfId="4615"/>
    <tableColumn id="11925" xr3:uid="{67771141-7305-4B56-83AE-B1D64DA8A9B2}" name="Column11909" dataDxfId="4614"/>
    <tableColumn id="11926" xr3:uid="{F0AE4888-7C53-4555-891C-7DB3B6884BE3}" name="Column11910" dataDxfId="4613"/>
    <tableColumn id="11927" xr3:uid="{5A9ABA23-D569-41F1-A2D8-9BA85D4ED8B6}" name="Column11911" dataDxfId="4612"/>
    <tableColumn id="11928" xr3:uid="{C03B9C4D-BC0F-4CC2-8945-A5330ED71013}" name="Column11912" dataDxfId="4611"/>
    <tableColumn id="11929" xr3:uid="{68DB8583-03A1-401E-B5DF-696A58E9384F}" name="Column11913" dataDxfId="4610"/>
    <tableColumn id="11930" xr3:uid="{AA9D7CF6-78D2-4B12-9511-30C253B4A103}" name="Column11914" dataDxfId="4609"/>
    <tableColumn id="11931" xr3:uid="{266D67F7-7052-49E9-B18D-4BCEEE508C1B}" name="Column11915" dataDxfId="4608"/>
    <tableColumn id="11932" xr3:uid="{F2DAB4E8-76F4-4A15-A32F-EB147D4935E1}" name="Column11916" dataDxfId="4607"/>
    <tableColumn id="11933" xr3:uid="{50EBE8F5-5FE7-414C-8D2B-CBDC91211601}" name="Column11917" dataDxfId="4606"/>
    <tableColumn id="11934" xr3:uid="{938DC1B4-D64B-4D89-8B14-B7B8A8914E76}" name="Column11918" dataDxfId="4605"/>
    <tableColumn id="11935" xr3:uid="{352A6826-7056-4227-BC4E-C60D71E8C13E}" name="Column11919" dataDxfId="4604"/>
    <tableColumn id="11936" xr3:uid="{91022D2B-2229-4E3D-8A9D-88C400581A6F}" name="Column11920" dataDxfId="4603"/>
    <tableColumn id="11937" xr3:uid="{FB031999-27F1-4AFB-B829-70DCE82FEF53}" name="Column11921" dataDxfId="4602"/>
    <tableColumn id="11938" xr3:uid="{D177A166-2C48-4510-A3BD-6C41ACD1DE5E}" name="Column11922" dataDxfId="4601"/>
    <tableColumn id="11939" xr3:uid="{29772933-B140-45AF-9503-8E05ECD51E44}" name="Column11923" dataDxfId="4600"/>
    <tableColumn id="11940" xr3:uid="{ECA3A27E-4048-4837-B690-3004B9055155}" name="Column11924" dataDxfId="4599"/>
    <tableColumn id="11941" xr3:uid="{E1DA6E97-A46E-4D4E-8816-8B362A70E613}" name="Column11925" dataDxfId="4598"/>
    <tableColumn id="11942" xr3:uid="{2EEFB41E-EA4E-4BD7-9AAF-5916126B0A59}" name="Column11926" dataDxfId="4597"/>
    <tableColumn id="11943" xr3:uid="{D4D63FB2-5C19-4575-8083-B0DC90691F34}" name="Column11927" dataDxfId="4596"/>
    <tableColumn id="11944" xr3:uid="{7A8ABE6E-0ABE-4F62-B2A1-7D5B545F5C56}" name="Column11928" dataDxfId="4595"/>
    <tableColumn id="11945" xr3:uid="{64135040-247A-47B4-A907-F925CC93782F}" name="Column11929" dataDxfId="4594"/>
    <tableColumn id="11946" xr3:uid="{FF4020EC-52B7-4FD4-B228-D4E2DC66BC63}" name="Column11930" dataDxfId="4593"/>
    <tableColumn id="11947" xr3:uid="{16B9AF73-E1C6-42D4-857D-E85057E6D26B}" name="Column11931" dataDxfId="4592"/>
    <tableColumn id="11948" xr3:uid="{ABE474BD-E9EA-4E33-93F1-CC4F439D8DC7}" name="Column11932" dataDxfId="4591"/>
    <tableColumn id="11949" xr3:uid="{4BC73221-21FC-4242-BB76-9CF055C39CF6}" name="Column11933" dataDxfId="4590"/>
    <tableColumn id="11950" xr3:uid="{1B92A802-CBC5-45D1-9046-155E104F27DF}" name="Column11934" dataDxfId="4589"/>
    <tableColumn id="11951" xr3:uid="{A9EC65F5-8EE3-4916-94FC-2BB8ECD86CC9}" name="Column11935" dataDxfId="4588"/>
    <tableColumn id="11952" xr3:uid="{D219B3A7-B6FB-4985-88BA-CCAB8F9CDC4B}" name="Column11936" dataDxfId="4587"/>
    <tableColumn id="11953" xr3:uid="{76FD57C9-3053-4768-A8F3-FF298679FA41}" name="Column11937" dataDxfId="4586"/>
    <tableColumn id="11954" xr3:uid="{F125E16F-FE0C-48A2-8357-9FDF5803D26B}" name="Column11938" dataDxfId="4585"/>
    <tableColumn id="11955" xr3:uid="{4A084455-ADB4-49E2-A0EA-AEE59F963D5C}" name="Column11939" dataDxfId="4584"/>
    <tableColumn id="11956" xr3:uid="{0B348061-2E8F-4F43-B4C4-56F366A6A194}" name="Column11940" dataDxfId="4583"/>
    <tableColumn id="11957" xr3:uid="{DC820E85-B77E-4C5D-AA54-14BFC9C32AB2}" name="Column11941" dataDxfId="4582"/>
    <tableColumn id="11958" xr3:uid="{D9C54A75-5065-4BF2-93F2-BA486D7BA4C9}" name="Column11942" dataDxfId="4581"/>
    <tableColumn id="11959" xr3:uid="{203E43CC-694F-4421-B89F-04DEE6015B2E}" name="Column11943" dataDxfId="4580"/>
    <tableColumn id="11960" xr3:uid="{893FABE0-A4AE-4787-B49C-B00803CE93D5}" name="Column11944" dataDxfId="4579"/>
    <tableColumn id="11961" xr3:uid="{A6AFD98D-0A30-45BC-9F13-C4BED31B95BE}" name="Column11945" dataDxfId="4578"/>
    <tableColumn id="11962" xr3:uid="{9D310977-2450-4CC0-91C5-880B7B602BBC}" name="Column11946" dataDxfId="4577"/>
    <tableColumn id="11963" xr3:uid="{A2B5918A-5230-42E1-8F9B-09FC4EBEA319}" name="Column11947" dataDxfId="4576"/>
    <tableColumn id="11964" xr3:uid="{B55C6F8F-E7DE-41E8-9101-2793C4FA8F3E}" name="Column11948" dataDxfId="4575"/>
    <tableColumn id="11965" xr3:uid="{87EA1E91-FCCC-44E7-B32F-57E2AB93A187}" name="Column11949" dataDxfId="4574"/>
    <tableColumn id="11966" xr3:uid="{E5E2274A-DA7A-4770-BA26-9F62BBFC61F9}" name="Column11950" dataDxfId="4573"/>
    <tableColumn id="11967" xr3:uid="{6645EFC3-9A6A-43CD-ADF1-2C31035C4366}" name="Column11951" dataDxfId="4572"/>
    <tableColumn id="11968" xr3:uid="{A6A037C2-D24A-4D4B-8E54-D013103092B7}" name="Column11952" dataDxfId="4571"/>
    <tableColumn id="11969" xr3:uid="{687B4B44-F585-40DF-9A9F-FACA9D8F9AD0}" name="Column11953" dataDxfId="4570"/>
    <tableColumn id="11970" xr3:uid="{9CCD4630-16DA-4300-B968-B3D77CD5FB78}" name="Column11954" dataDxfId="4569"/>
    <tableColumn id="11971" xr3:uid="{2FF0EEFA-AD73-409E-B3A0-93C440D8397C}" name="Column11955" dataDxfId="4568"/>
    <tableColumn id="11972" xr3:uid="{6ACB4C78-08A4-42EF-88FF-99011883AE2D}" name="Column11956" dataDxfId="4567"/>
    <tableColumn id="11973" xr3:uid="{6C6F9867-CBED-4F56-93E7-41D3F6B233D3}" name="Column11957" dataDxfId="4566"/>
    <tableColumn id="11974" xr3:uid="{F787496A-0DEA-4B7F-9875-8098B408C454}" name="Column11958" dataDxfId="4565"/>
    <tableColumn id="11975" xr3:uid="{9518ADFC-F2D5-4458-B9C1-5AF53B8E3B21}" name="Column11959" dataDxfId="4564"/>
    <tableColumn id="11976" xr3:uid="{EB00CA70-31D5-4AEA-A913-92C485452392}" name="Column11960" dataDxfId="4563"/>
    <tableColumn id="11977" xr3:uid="{A40EEC82-F0B4-4BD5-9857-797954721C45}" name="Column11961" dataDxfId="4562"/>
    <tableColumn id="11978" xr3:uid="{D53FB663-C031-433F-A65C-98D980F08A07}" name="Column11962" dataDxfId="4561"/>
    <tableColumn id="11979" xr3:uid="{DCD8CB6B-2FB1-4B7D-A7E8-16B603DD9C36}" name="Column11963" dataDxfId="4560"/>
    <tableColumn id="11980" xr3:uid="{7DF9F5CF-1578-406C-9475-2A67CFC14428}" name="Column11964" dataDxfId="4559"/>
    <tableColumn id="11981" xr3:uid="{DD4A4187-0F6A-4A2B-814D-D937983012CD}" name="Column11965" dataDxfId="4558"/>
    <tableColumn id="11982" xr3:uid="{85EF526A-691E-4F2C-B78A-B67BBB04F438}" name="Column11966" dataDxfId="4557"/>
    <tableColumn id="11983" xr3:uid="{7BA20F79-D5FE-4B40-9224-0F292778C9A2}" name="Column11967" dataDxfId="4556"/>
    <tableColumn id="11984" xr3:uid="{F80CF8C7-0426-4AB3-BF1B-3538B1D0D288}" name="Column11968" dataDxfId="4555"/>
    <tableColumn id="11985" xr3:uid="{9B114514-DB49-4871-847F-F9825E1AB512}" name="Column11969" dataDxfId="4554"/>
    <tableColumn id="11986" xr3:uid="{DDB12797-4AD7-4A92-A8E1-0B3E4030DC00}" name="Column11970" dataDxfId="4553"/>
    <tableColumn id="11987" xr3:uid="{CF7453AA-4B87-4695-85F3-26F3977DB389}" name="Column11971" dataDxfId="4552"/>
    <tableColumn id="11988" xr3:uid="{13F3FB50-C2B6-4D72-B831-21185E9DF6AF}" name="Column11972" dataDxfId="4551"/>
    <tableColumn id="11989" xr3:uid="{3B76B373-DD7C-4128-9CF5-F13085E42516}" name="Column11973" dataDxfId="4550"/>
    <tableColumn id="11990" xr3:uid="{77655E46-2721-4E1F-B516-55A3B53C5849}" name="Column11974" dataDxfId="4549"/>
    <tableColumn id="11991" xr3:uid="{479A9220-853F-41C5-85E4-D2D596CD5E6E}" name="Column11975" dataDxfId="4548"/>
    <tableColumn id="11992" xr3:uid="{8F31787A-4431-4418-93D7-C857A2EDB995}" name="Column11976" dataDxfId="4547"/>
    <tableColumn id="11993" xr3:uid="{D68E1D2F-4B5B-4FC2-939C-6C6C77444CC0}" name="Column11977" dataDxfId="4546"/>
    <tableColumn id="11994" xr3:uid="{DC2EA1EB-878D-4B09-BA7E-8953AE057254}" name="Column11978" dataDxfId="4545"/>
    <tableColumn id="11995" xr3:uid="{0D4D4444-C68A-413D-9C45-75CF23E16764}" name="Column11979" dataDxfId="4544"/>
    <tableColumn id="11996" xr3:uid="{FF1BC4FB-1844-45A1-8A33-3DA4DD0066B7}" name="Column11980" dataDxfId="4543"/>
    <tableColumn id="11997" xr3:uid="{6F1B7A05-EF9F-466A-85D0-B405F3120035}" name="Column11981" dataDxfId="4542"/>
    <tableColumn id="11998" xr3:uid="{DDD59647-F1F8-4018-8AED-5F39FF784262}" name="Column11982" dataDxfId="4541"/>
    <tableColumn id="11999" xr3:uid="{FC2D393D-9017-4F65-802B-5327133A517A}" name="Column11983" dataDxfId="4540"/>
    <tableColumn id="12000" xr3:uid="{604B8337-3D62-41B4-85FE-19B8D201C37D}" name="Column11984" dataDxfId="4539"/>
    <tableColumn id="12001" xr3:uid="{F9801BF7-EC52-401D-A939-F8FEF6F2A2B4}" name="Column11985" dataDxfId="4538"/>
    <tableColumn id="12002" xr3:uid="{0C014B94-E78D-4813-A0C0-A272D59C05A8}" name="Column11986" dataDxfId="4537"/>
    <tableColumn id="12003" xr3:uid="{85B7880A-B8D6-4FCE-88D1-B2C2468D2835}" name="Column11987" dataDxfId="4536"/>
    <tableColumn id="12004" xr3:uid="{788D0A4C-C180-4A9D-B230-7E3A4DBBC915}" name="Column11988" dataDxfId="4535"/>
    <tableColumn id="12005" xr3:uid="{A16D076E-FB41-466F-91CF-979617FCBCB7}" name="Column11989" dataDxfId="4534"/>
    <tableColumn id="12006" xr3:uid="{224D509C-637A-4F49-A51F-841D11EF341E}" name="Column11990" dataDxfId="4533"/>
    <tableColumn id="12007" xr3:uid="{F6B5373C-292F-4880-9B8E-D9EFE7CBE561}" name="Column11991" dataDxfId="4532"/>
    <tableColumn id="12008" xr3:uid="{958A3DF5-3287-481E-B374-F03D8D469862}" name="Column11992" dataDxfId="4531"/>
    <tableColumn id="12009" xr3:uid="{B60A95CD-3373-4166-ACAA-877216A54D23}" name="Column11993" dataDxfId="4530"/>
    <tableColumn id="12010" xr3:uid="{5F4C2EF5-B95D-4D63-8308-0A7BB8C5C725}" name="Column11994" dataDxfId="4529"/>
    <tableColumn id="12011" xr3:uid="{76EDE9D1-564C-475B-A1B8-B6C3AAABFFC7}" name="Column11995" dataDxfId="4528"/>
    <tableColumn id="12012" xr3:uid="{C5F3E689-AA02-466C-B377-015D546ADBC6}" name="Column11996" dataDxfId="4527"/>
    <tableColumn id="12013" xr3:uid="{11620B29-BFE5-4CEB-A51C-F5A97A39137A}" name="Column11997" dataDxfId="4526"/>
    <tableColumn id="12014" xr3:uid="{EB80228E-ABC1-4CD9-B934-181C0B0F74DD}" name="Column11998" dataDxfId="4525"/>
    <tableColumn id="12015" xr3:uid="{88E7A6EB-7B47-4F59-94CD-959963B19469}" name="Column11999" dataDxfId="4524"/>
    <tableColumn id="12016" xr3:uid="{C36872AA-C819-4DAA-A6C8-E1CAC27F8D62}" name="Column12000" dataDxfId="4523"/>
    <tableColumn id="12017" xr3:uid="{A6F760DE-FD67-410F-9E8E-B5D27D6A9B36}" name="Column12001" dataDxfId="4522"/>
    <tableColumn id="12018" xr3:uid="{4D365C13-9268-4EDB-9AA7-6DF1500C6F75}" name="Column12002" dataDxfId="4521"/>
    <tableColumn id="12019" xr3:uid="{8248C6AD-A610-4B0D-9AFF-1C8F19F083EE}" name="Column12003" dataDxfId="4520"/>
    <tableColumn id="12020" xr3:uid="{DAD691DC-9BEE-4C48-88F7-BDD2E85B2C77}" name="Column12004" dataDxfId="4519"/>
    <tableColumn id="12021" xr3:uid="{1DFC9E59-07B2-4E00-8D15-B7E580FC0771}" name="Column12005" dataDxfId="4518"/>
    <tableColumn id="12022" xr3:uid="{F79EF0D2-3D8A-45C9-9234-172651A4203B}" name="Column12006" dataDxfId="4517"/>
    <tableColumn id="12023" xr3:uid="{A996E359-313F-405B-A059-E76E60F66216}" name="Column12007" dataDxfId="4516"/>
    <tableColumn id="12024" xr3:uid="{8CAA301B-3299-4867-9970-E0836C8F3AD3}" name="Column12008" dataDxfId="4515"/>
    <tableColumn id="12025" xr3:uid="{70882BFD-CE76-4528-9AFE-3AC5FECD8D93}" name="Column12009" dataDxfId="4514"/>
    <tableColumn id="12026" xr3:uid="{7F9218A4-0025-478B-9F7D-3E11DDBE858C}" name="Column12010" dataDxfId="4513"/>
    <tableColumn id="12027" xr3:uid="{10FBB7BF-75B3-44CA-9A94-94899F450801}" name="Column12011" dataDxfId="4512"/>
    <tableColumn id="12028" xr3:uid="{7C63761F-4072-4267-A2CD-C56E6FA60540}" name="Column12012" dataDxfId="4511"/>
    <tableColumn id="12029" xr3:uid="{DB392C76-A6E2-4BC8-A5F9-3C11D1BA67FF}" name="Column12013" dataDxfId="4510"/>
    <tableColumn id="12030" xr3:uid="{43E31F8A-BC91-4E1A-AD5D-268B5D9B3489}" name="Column12014" dataDxfId="4509"/>
    <tableColumn id="12031" xr3:uid="{8D45AAA8-1834-4677-B789-C6608577F31A}" name="Column12015" dataDxfId="4508"/>
    <tableColumn id="12032" xr3:uid="{FF7E8CB2-DABF-40DE-9DC2-3DEDFB8C6E3A}" name="Column12016" dataDxfId="4507"/>
    <tableColumn id="12033" xr3:uid="{D5BE298E-FCA9-41C7-AB25-2232A21B3183}" name="Column12017" dataDxfId="4506"/>
    <tableColumn id="12034" xr3:uid="{23CC96A9-6D21-4C16-B00E-44767C13CFE7}" name="Column12018" dataDxfId="4505"/>
    <tableColumn id="12035" xr3:uid="{39EEAF7F-0F57-4AA3-8F5D-2A8281FB00C2}" name="Column12019" dataDxfId="4504"/>
    <tableColumn id="12036" xr3:uid="{06FF309D-5BFE-4448-81D6-BE258248B689}" name="Column12020" dataDxfId="4503"/>
    <tableColumn id="12037" xr3:uid="{BEAD0050-D396-4C9A-B152-F4476BACDE73}" name="Column12021" dataDxfId="4502"/>
    <tableColumn id="12038" xr3:uid="{17B841B5-5CED-4D7A-8A0A-9038C1DB48F8}" name="Column12022" dataDxfId="4501"/>
    <tableColumn id="12039" xr3:uid="{F5BCE184-F9B5-45B3-B282-C505E3528B79}" name="Column12023" dataDxfId="4500"/>
    <tableColumn id="12040" xr3:uid="{534AD4D9-CF6C-460B-8E37-9BF2237F0EC4}" name="Column12024" dataDxfId="4499"/>
    <tableColumn id="12041" xr3:uid="{C438E88E-45DB-43DC-8BE3-4C46076C80EB}" name="Column12025" dataDxfId="4498"/>
    <tableColumn id="12042" xr3:uid="{5AA4E5CE-5118-479E-92AE-09430A44F71F}" name="Column12026" dataDxfId="4497"/>
    <tableColumn id="12043" xr3:uid="{6F36D012-7145-4894-82A9-69FDC034363C}" name="Column12027" dataDxfId="4496"/>
    <tableColumn id="12044" xr3:uid="{3CBFDF5F-EEDD-43EB-9389-8620CFB33D4A}" name="Column12028" dataDxfId="4495"/>
    <tableColumn id="12045" xr3:uid="{3F500971-17E1-4F49-AC2C-5824B2BBFBFB}" name="Column12029" dataDxfId="4494"/>
    <tableColumn id="12046" xr3:uid="{B0905AE7-6E58-4EF8-A19D-0D3C50708092}" name="Column12030" dataDxfId="4493"/>
    <tableColumn id="12047" xr3:uid="{6A4CC147-5705-4D13-A9E9-EB9CF1E081AE}" name="Column12031" dataDxfId="4492"/>
    <tableColumn id="12048" xr3:uid="{411465EE-3A28-4D6E-B046-B8B1FDA1114F}" name="Column12032" dataDxfId="4491"/>
    <tableColumn id="12049" xr3:uid="{8353CFC2-F69B-4E91-8374-E3C043FA4DAE}" name="Column12033" dataDxfId="4490"/>
    <tableColumn id="12050" xr3:uid="{19A2A6A2-3F0B-437F-B612-C005AAC8059C}" name="Column12034" dataDxfId="4489"/>
    <tableColumn id="12051" xr3:uid="{B8D67E4B-1D23-43B5-A5FB-7238220034E7}" name="Column12035" dataDxfId="4488"/>
    <tableColumn id="12052" xr3:uid="{36100D1F-3C69-4C35-8D92-808F18000CAC}" name="Column12036" dataDxfId="4487"/>
    <tableColumn id="12053" xr3:uid="{630F63F1-F791-4619-B049-026BA2AAC6F1}" name="Column12037" dataDxfId="4486"/>
    <tableColumn id="12054" xr3:uid="{DEF76454-8CF0-4CFB-95D5-AE901DBB3D3A}" name="Column12038" dataDxfId="4485"/>
    <tableColumn id="12055" xr3:uid="{3855DF64-7CC6-4354-8756-D201127F1735}" name="Column12039" dataDxfId="4484"/>
    <tableColumn id="12056" xr3:uid="{63F11805-C38E-42A1-9817-9F092A13D046}" name="Column12040" dataDxfId="4483"/>
    <tableColumn id="12057" xr3:uid="{D13988D6-6119-4C0D-898B-E7EEF42B7DB9}" name="Column12041" dataDxfId="4482"/>
    <tableColumn id="12058" xr3:uid="{028C4C67-6A44-4199-BF93-C872D077D8F4}" name="Column12042" dataDxfId="4481"/>
    <tableColumn id="12059" xr3:uid="{B04A9ACF-0232-44C3-9296-590228878E67}" name="Column12043" dataDxfId="4480"/>
    <tableColumn id="12060" xr3:uid="{F6DAF4D8-AB4E-4F94-8262-19F916A7817B}" name="Column12044" dataDxfId="4479"/>
    <tableColumn id="12061" xr3:uid="{E0AF4320-5486-4678-85FF-E2578B66B1C7}" name="Column12045" dataDxfId="4478"/>
    <tableColumn id="12062" xr3:uid="{B9F88CA4-14EC-4133-A0DA-948509A04FCA}" name="Column12046" dataDxfId="4477"/>
    <tableColumn id="12063" xr3:uid="{A58D39E8-4423-438C-9D42-1E9FDC9DED01}" name="Column12047" dataDxfId="4476"/>
    <tableColumn id="12064" xr3:uid="{8A19D8A0-ECCF-4E31-B153-8FBBC3B5932F}" name="Column12048" dataDxfId="4475"/>
    <tableColumn id="12065" xr3:uid="{3A900354-6FE0-44DA-9A08-C24358A3209B}" name="Column12049" dataDxfId="4474"/>
    <tableColumn id="12066" xr3:uid="{0AFBE0D8-882C-46CB-B983-D5E9BE16A2EB}" name="Column12050" dataDxfId="4473"/>
    <tableColumn id="12067" xr3:uid="{E796C61F-7810-484E-BC0A-BF388389452C}" name="Column12051" dataDxfId="4472"/>
    <tableColumn id="12068" xr3:uid="{23E824E4-5AAA-448E-AF6E-345472C83ADB}" name="Column12052" dataDxfId="4471"/>
    <tableColumn id="12069" xr3:uid="{0A3615CC-D729-40F2-9ADF-54537C8BC347}" name="Column12053" dataDxfId="4470"/>
    <tableColumn id="12070" xr3:uid="{E88E4688-EF7D-4997-91E2-FCE98EEF0CB7}" name="Column12054" dataDxfId="4469"/>
    <tableColumn id="12071" xr3:uid="{B30E4D2F-FDB8-43AD-B787-9C5CE45FF5A3}" name="Column12055" dataDxfId="4468"/>
    <tableColumn id="12072" xr3:uid="{87F19F8B-D4DC-44E6-BBBD-F297FF46CF04}" name="Column12056" dataDxfId="4467"/>
    <tableColumn id="12073" xr3:uid="{02F7A164-D8E1-492A-BAEB-848F8FC65BD4}" name="Column12057" dataDxfId="4466"/>
    <tableColumn id="12074" xr3:uid="{F52E8189-77F7-4585-AA25-B9ACD5F929A8}" name="Column12058" dataDxfId="4465"/>
    <tableColumn id="12075" xr3:uid="{6FA47F79-1ADE-4549-8E37-FEB119ECC6E7}" name="Column12059" dataDxfId="4464"/>
    <tableColumn id="12076" xr3:uid="{0C918D00-9A4C-4552-B289-F751C056B7EE}" name="Column12060" dataDxfId="4463"/>
    <tableColumn id="12077" xr3:uid="{0DF669DB-BBA4-40EA-8F31-CC9EB8DE4A64}" name="Column12061" dataDxfId="4462"/>
    <tableColumn id="12078" xr3:uid="{49BFF288-515A-400E-953B-45C552CE2969}" name="Column12062" dataDxfId="4461"/>
    <tableColumn id="12079" xr3:uid="{83D47F3C-152E-4697-8459-440273010AB1}" name="Column12063" dataDxfId="4460"/>
    <tableColumn id="12080" xr3:uid="{D60407E1-B12E-4C57-AC7F-DE4150C90719}" name="Column12064" dataDxfId="4459"/>
    <tableColumn id="12081" xr3:uid="{2657FE50-EEF9-41C5-838E-FE147B5002E8}" name="Column12065" dataDxfId="4458"/>
    <tableColumn id="12082" xr3:uid="{33F8A075-3F88-48C1-940F-9C59C51172EF}" name="Column12066" dataDxfId="4457"/>
    <tableColumn id="12083" xr3:uid="{C4AADDB6-443A-4E6D-AA3D-573041000277}" name="Column12067" dataDxfId="4456"/>
    <tableColumn id="12084" xr3:uid="{1D2E164B-378B-4C90-BC16-8B16F529F9C4}" name="Column12068" dataDxfId="4455"/>
    <tableColumn id="12085" xr3:uid="{2D793B77-4E18-4E1B-8439-0B67C7311A75}" name="Column12069" dataDxfId="4454"/>
    <tableColumn id="12086" xr3:uid="{5CAE354F-31FF-47BD-8E63-CEA11267D00F}" name="Column12070" dataDxfId="4453"/>
    <tableColumn id="12087" xr3:uid="{C61048BC-CCC2-4179-A7A0-ADDACE21B08D}" name="Column12071" dataDxfId="4452"/>
    <tableColumn id="12088" xr3:uid="{6DE426A0-65A0-46AA-AFE8-2483C99B2010}" name="Column12072" dataDxfId="4451"/>
    <tableColumn id="12089" xr3:uid="{DADCD23F-31E1-4974-A5BF-E01BBDD4C9D0}" name="Column12073" dataDxfId="4450"/>
    <tableColumn id="12090" xr3:uid="{BD48A4F9-F8F5-4609-9863-03A3DA23D4C5}" name="Column12074" dataDxfId="4449"/>
    <tableColumn id="12091" xr3:uid="{6856490E-31C7-4462-AC23-1F25F6668103}" name="Column12075" dataDxfId="4448"/>
    <tableColumn id="12092" xr3:uid="{313612F8-65B4-46EF-B97A-6BA0E01D7B01}" name="Column12076" dataDxfId="4447"/>
    <tableColumn id="12093" xr3:uid="{4F7A243C-E3DB-4750-8EA1-CB02DCF32D2E}" name="Column12077" dataDxfId="4446"/>
    <tableColumn id="12094" xr3:uid="{FE2365AA-67CA-4E76-8A9D-7596151197EF}" name="Column12078" dataDxfId="4445"/>
    <tableColumn id="12095" xr3:uid="{54183DCA-495B-4E53-B015-53F3B45E6DD5}" name="Column12079" dataDxfId="4444"/>
    <tableColumn id="12096" xr3:uid="{8ED7535B-9E00-4606-988C-58A271FA529D}" name="Column12080" dataDxfId="4443"/>
    <tableColumn id="12097" xr3:uid="{B10355C0-E715-4AEA-98DE-483F87F94D65}" name="Column12081" dataDxfId="4442"/>
    <tableColumn id="12098" xr3:uid="{D44A4B80-71A8-4B8E-B077-A30E60DAA360}" name="Column12082" dataDxfId="4441"/>
    <tableColumn id="12099" xr3:uid="{E5EEEB4F-1F6E-42B2-8756-158372596400}" name="Column12083" dataDxfId="4440"/>
    <tableColumn id="12100" xr3:uid="{89C4CB2B-06CE-4968-988F-467D2B36D120}" name="Column12084" dataDxfId="4439"/>
    <tableColumn id="12101" xr3:uid="{3DBCCCA7-D1C5-4BE5-9BF6-7773A3EE4B4B}" name="Column12085" dataDxfId="4438"/>
    <tableColumn id="12102" xr3:uid="{87550B71-E00D-4CBC-9CBB-315E34E005A1}" name="Column12086" dataDxfId="4437"/>
    <tableColumn id="12103" xr3:uid="{BE4521C8-F4A9-4E3C-BC9C-E5B1B28CE64B}" name="Column12087" dataDxfId="4436"/>
    <tableColumn id="12104" xr3:uid="{F3B465AF-6159-41AD-80C0-F07FD51B1A40}" name="Column12088" dataDxfId="4435"/>
    <tableColumn id="12105" xr3:uid="{B239C7C2-151D-4901-8E66-ECEA9EDD82F0}" name="Column12089" dataDxfId="4434"/>
    <tableColumn id="12106" xr3:uid="{B56C82B0-ED2F-41BD-A77D-DDE0EC6B751D}" name="Column12090" dataDxfId="4433"/>
    <tableColumn id="12107" xr3:uid="{09A13262-91AA-41BD-8F26-6EBB39939726}" name="Column12091" dataDxfId="4432"/>
    <tableColumn id="12108" xr3:uid="{E0787073-E902-4EA2-9C9F-C5BF62128E5F}" name="Column12092" dataDxfId="4431"/>
    <tableColumn id="12109" xr3:uid="{717D0C77-F4CE-402D-94F1-9076FE82054D}" name="Column12093" dataDxfId="4430"/>
    <tableColumn id="12110" xr3:uid="{92A9D065-206E-457D-8126-E36E9CB85FB3}" name="Column12094" dataDxfId="4429"/>
    <tableColumn id="12111" xr3:uid="{504580E2-F658-4A53-9F8B-8C743E5B769D}" name="Column12095" dataDxfId="4428"/>
    <tableColumn id="12112" xr3:uid="{F4DC17C2-61EC-4806-9485-6D482ABA564F}" name="Column12096" dataDxfId="4427"/>
    <tableColumn id="12113" xr3:uid="{53BBA855-77EA-4923-B3D3-896EC625BAE8}" name="Column12097" dataDxfId="4426"/>
    <tableColumn id="12114" xr3:uid="{6A636DBE-9525-458E-A04F-46AA4BCE03F3}" name="Column12098" dataDxfId="4425"/>
    <tableColumn id="12115" xr3:uid="{BED6A6D8-1B4B-42AD-95FC-59AB64259B12}" name="Column12099" dataDxfId="4424"/>
    <tableColumn id="12116" xr3:uid="{1F16F49C-1479-43D2-97AC-723E14A38B62}" name="Column12100" dataDxfId="4423"/>
    <tableColumn id="12117" xr3:uid="{6B292146-B0E7-4BFC-9AA9-8AF43EF0A618}" name="Column12101" dataDxfId="4422"/>
    <tableColumn id="12118" xr3:uid="{564D0F36-782C-4A64-AD52-6516F8B122DA}" name="Column12102" dataDxfId="4421"/>
    <tableColumn id="12119" xr3:uid="{89169531-C426-4952-8C09-9D70CB50B3E6}" name="Column12103" dataDxfId="4420"/>
    <tableColumn id="12120" xr3:uid="{D5FB7744-FBEA-4497-94A0-AB6251BA2A1B}" name="Column12104" dataDxfId="4419"/>
    <tableColumn id="12121" xr3:uid="{683F2829-17FD-4AD5-A31B-9383F6EE7961}" name="Column12105" dataDxfId="4418"/>
    <tableColumn id="12122" xr3:uid="{6BFAEB18-1D57-4EF9-8CBF-79061EAC15FC}" name="Column12106" dataDxfId="4417"/>
    <tableColumn id="12123" xr3:uid="{87723F70-A13F-426A-AE10-44B02BDA89BE}" name="Column12107" dataDxfId="4416"/>
    <tableColumn id="12124" xr3:uid="{00511ABF-F587-4005-B701-2B5A847C4A98}" name="Column12108" dataDxfId="4415"/>
    <tableColumn id="12125" xr3:uid="{25FF493A-C34C-4568-9490-D122CE8E5F9B}" name="Column12109" dataDxfId="4414"/>
    <tableColumn id="12126" xr3:uid="{B55813BD-EA4A-48F6-A1F1-7D912F827F39}" name="Column12110" dataDxfId="4413"/>
    <tableColumn id="12127" xr3:uid="{8202E3AF-8F9D-42D2-AAFE-AB144C4DA159}" name="Column12111" dataDxfId="4412"/>
    <tableColumn id="12128" xr3:uid="{B1ECAB38-92EB-4EF8-92B1-3EDABE789223}" name="Column12112" dataDxfId="4411"/>
    <tableColumn id="12129" xr3:uid="{B1C8A743-CC28-4B90-ACE5-B2C79AE3F8A3}" name="Column12113" dataDxfId="4410"/>
    <tableColumn id="12130" xr3:uid="{2EED3F49-083E-4172-9204-2CC09D7878DB}" name="Column12114" dataDxfId="4409"/>
    <tableColumn id="12131" xr3:uid="{A28CE1BF-D230-4BBC-B864-B0B55F762D0C}" name="Column12115" dataDxfId="4408"/>
    <tableColumn id="12132" xr3:uid="{E2540041-51C2-489D-892B-FA5D5216A8B1}" name="Column12116" dataDxfId="4407"/>
    <tableColumn id="12133" xr3:uid="{C3DECB79-A88A-49FB-BBB6-041181873D74}" name="Column12117" dataDxfId="4406"/>
    <tableColumn id="12134" xr3:uid="{C2AFE2CA-7546-4A15-A6CE-EA07683E1FD5}" name="Column12118" dataDxfId="4405"/>
    <tableColumn id="12135" xr3:uid="{53BCFB31-793B-4FE1-AA7D-530204303219}" name="Column12119" dataDxfId="4404"/>
    <tableColumn id="12136" xr3:uid="{6ECDBE2C-0405-4A83-98FC-AA8A9FC0C9D3}" name="Column12120" dataDxfId="4403"/>
    <tableColumn id="12137" xr3:uid="{7BC8D4B0-5E7D-4FDF-91A1-063364A73E8B}" name="Column12121" dataDxfId="4402"/>
    <tableColumn id="12138" xr3:uid="{A392DD52-5D6A-4FD3-BA47-3297D3FDAE62}" name="Column12122" dataDxfId="4401"/>
    <tableColumn id="12139" xr3:uid="{4594FD4A-FC5F-4FBD-8157-40D0D8582FBF}" name="Column12123" dataDxfId="4400"/>
    <tableColumn id="12140" xr3:uid="{A50D7926-A8A2-4FD1-8398-F9AF4A886FC1}" name="Column12124" dataDxfId="4399"/>
    <tableColumn id="12141" xr3:uid="{C4881A9B-82AC-4C30-99A2-28CFBDF7FA89}" name="Column12125" dataDxfId="4398"/>
    <tableColumn id="12142" xr3:uid="{7C032ABC-FD76-417F-9F81-89E25F42E03C}" name="Column12126" dataDxfId="4397"/>
    <tableColumn id="12143" xr3:uid="{AF0EC22E-BE15-40D8-B13A-91158C7ED976}" name="Column12127" dataDxfId="4396"/>
    <tableColumn id="12144" xr3:uid="{D5DEAB14-E75E-450B-B71F-9A839722A207}" name="Column12128" dataDxfId="4395"/>
    <tableColumn id="12145" xr3:uid="{0C8888D4-A259-4FB0-B61D-6F8431C7FC66}" name="Column12129" dataDxfId="4394"/>
    <tableColumn id="12146" xr3:uid="{A73F2AE1-C1AE-4059-9B6F-2D9747E5464F}" name="Column12130" dataDxfId="4393"/>
    <tableColumn id="12147" xr3:uid="{D39355C3-E004-4F57-BA80-B7F7A5A50531}" name="Column12131" dataDxfId="4392"/>
    <tableColumn id="12148" xr3:uid="{EE6766F8-59BE-4657-8FB5-716CE2C492DA}" name="Column12132" dataDxfId="4391"/>
    <tableColumn id="12149" xr3:uid="{B3F973EA-FB9D-42E2-B6D6-FEB1E22A2983}" name="Column12133" dataDxfId="4390"/>
    <tableColumn id="12150" xr3:uid="{CD2E2BF5-C92A-41C7-99BC-B1C6AFB164D6}" name="Column12134" dataDxfId="4389"/>
    <tableColumn id="12151" xr3:uid="{1505DD85-8972-4161-95E2-15773088E22D}" name="Column12135" dataDxfId="4388"/>
    <tableColumn id="12152" xr3:uid="{C759F189-CD66-4AAD-9ECC-20588BC0259E}" name="Column12136" dataDxfId="4387"/>
    <tableColumn id="12153" xr3:uid="{D043D07F-9663-470F-87F3-E45E8F0AF2D8}" name="Column12137" dataDxfId="4386"/>
    <tableColumn id="12154" xr3:uid="{A681EFF5-BB50-461E-AE86-4233573BB51B}" name="Column12138" dataDxfId="4385"/>
    <tableColumn id="12155" xr3:uid="{262AE074-C354-4EC9-B8C6-2E16FC18E8C6}" name="Column12139" dataDxfId="4384"/>
    <tableColumn id="12156" xr3:uid="{79921F41-C91F-48A7-AAF4-3539F37FAC0E}" name="Column12140" dataDxfId="4383"/>
    <tableColumn id="12157" xr3:uid="{C76F5C22-E06E-44CB-A1EF-DC74E640B91B}" name="Column12141" dataDxfId="4382"/>
    <tableColumn id="12158" xr3:uid="{21E054F0-47F3-4323-9106-79D0CEFFAD23}" name="Column12142" dataDxfId="4381"/>
    <tableColumn id="12159" xr3:uid="{A9C3C15C-51A0-464A-9029-C1B2E92A799D}" name="Column12143" dataDxfId="4380"/>
    <tableColumn id="12160" xr3:uid="{8DF91CEA-FDF6-4E0A-856F-C778E5F89068}" name="Column12144" dataDxfId="4379"/>
    <tableColumn id="12161" xr3:uid="{26561AD5-440D-4177-9D66-C251BBE8E099}" name="Column12145" dataDxfId="4378"/>
    <tableColumn id="12162" xr3:uid="{D30EEF0E-18CC-4372-9186-F67FC6CECAC1}" name="Column12146" dataDxfId="4377"/>
    <tableColumn id="12163" xr3:uid="{6B768BAD-CD60-4DA9-9FB4-6EAB46511194}" name="Column12147" dataDxfId="4376"/>
    <tableColumn id="12164" xr3:uid="{03736932-1E1B-44A3-8070-E7A3E7F0167E}" name="Column12148" dataDxfId="4375"/>
    <tableColumn id="12165" xr3:uid="{E300B2E5-21B2-405F-9F56-C1F67B09AB15}" name="Column12149" dataDxfId="4374"/>
    <tableColumn id="12166" xr3:uid="{0A69664F-A378-4382-A08F-2B1A0EC3AB40}" name="Column12150" dataDxfId="4373"/>
    <tableColumn id="12167" xr3:uid="{55F1B1E4-DE29-4947-8AAD-71547FE4392D}" name="Column12151" dataDxfId="4372"/>
    <tableColumn id="12168" xr3:uid="{8339DCD1-DE8E-4836-AC3E-3C4ADE8E1185}" name="Column12152" dataDxfId="4371"/>
    <tableColumn id="12169" xr3:uid="{F55F3375-E80A-43D5-B1A6-2E78FEE84174}" name="Column12153" dataDxfId="4370"/>
    <tableColumn id="12170" xr3:uid="{4FA89A43-6C43-43A1-8CDB-B9F2BD9E58F9}" name="Column12154" dataDxfId="4369"/>
    <tableColumn id="12171" xr3:uid="{9C77F349-73BE-4E01-8DA3-DC7EC2329131}" name="Column12155" dataDxfId="4368"/>
    <tableColumn id="12172" xr3:uid="{D6546E07-E58B-45CF-A052-75CD86E86B40}" name="Column12156" dataDxfId="4367"/>
    <tableColumn id="12173" xr3:uid="{912668FB-A229-4CD6-BFE5-E7F2E73A78F2}" name="Column12157" dataDxfId="4366"/>
    <tableColumn id="12174" xr3:uid="{EEDC7D62-9015-498D-9A10-F4A0C6A902E7}" name="Column12158" dataDxfId="4365"/>
    <tableColumn id="12175" xr3:uid="{C153E293-0D05-489C-A7ED-B188A73B0F49}" name="Column12159" dataDxfId="4364"/>
    <tableColumn id="12176" xr3:uid="{AEC23683-3341-4F64-8455-A40592389516}" name="Column12160" dataDxfId="4363"/>
    <tableColumn id="12177" xr3:uid="{1B6F202E-B83D-4A70-A9D7-A50BBAA63370}" name="Column12161" dataDxfId="4362"/>
    <tableColumn id="12178" xr3:uid="{03B14946-396A-44CD-8E33-15106108F342}" name="Column12162" dataDxfId="4361"/>
    <tableColumn id="12179" xr3:uid="{209EFDDB-5A1C-4A69-8298-820370F81907}" name="Column12163" dataDxfId="4360"/>
    <tableColumn id="12180" xr3:uid="{7157C983-C121-4CDB-B22E-BC14F5744A47}" name="Column12164" dataDxfId="4359"/>
    <tableColumn id="12181" xr3:uid="{05A1218B-DEEE-4309-B378-92CC18E8B4EF}" name="Column12165" dataDxfId="4358"/>
    <tableColumn id="12182" xr3:uid="{44737542-EEC0-4854-A91F-96C634A57374}" name="Column12166" dataDxfId="4357"/>
    <tableColumn id="12183" xr3:uid="{1368185D-5949-457F-9ADD-030FF90AAAF5}" name="Column12167" dataDxfId="4356"/>
    <tableColumn id="12184" xr3:uid="{1D908472-8C87-440D-AB0E-80E6B8ABE5A6}" name="Column12168" dataDxfId="4355"/>
    <tableColumn id="12185" xr3:uid="{DE9A053E-6ACF-4977-8BC9-E863FEAEC3B2}" name="Column12169" dataDxfId="4354"/>
    <tableColumn id="12186" xr3:uid="{73B951BC-1193-439D-B08E-8C5402863438}" name="Column12170" dataDxfId="4353"/>
    <tableColumn id="12187" xr3:uid="{743FE29A-1FA7-4239-8B95-ED3DB071BCD2}" name="Column12171" dataDxfId="4352"/>
    <tableColumn id="12188" xr3:uid="{5CBE566A-27A9-47B6-AF16-6E6B3EA746D5}" name="Column12172" dataDxfId="4351"/>
    <tableColumn id="12189" xr3:uid="{2DFAF90A-633C-43F6-A653-77DC24A7C670}" name="Column12173" dataDxfId="4350"/>
    <tableColumn id="12190" xr3:uid="{8F29AAF9-ED56-4729-B181-3F6CC8CB4F24}" name="Column12174" dataDxfId="4349"/>
    <tableColumn id="12191" xr3:uid="{70BCFF6B-2F79-48DD-9DC2-80E7F1D1462E}" name="Column12175" dataDxfId="4348"/>
    <tableColumn id="12192" xr3:uid="{4B0778AA-85DA-42BD-A749-6A50BA4208DD}" name="Column12176" dataDxfId="4347"/>
    <tableColumn id="12193" xr3:uid="{5D03F07A-59D8-447D-81B7-65D3DF404ED5}" name="Column12177" dataDxfId="4346"/>
    <tableColumn id="12194" xr3:uid="{F7D6DE25-0287-4E6E-911C-51BF4DEDCF77}" name="Column12178" dataDxfId="4345"/>
    <tableColumn id="12195" xr3:uid="{6710AE11-A59E-4B75-8EA9-077E6B29914F}" name="Column12179" dataDxfId="4344"/>
    <tableColumn id="12196" xr3:uid="{422DE6F5-9876-4F82-8BD5-2EF5B92349FF}" name="Column12180" dataDxfId="4343"/>
    <tableColumn id="12197" xr3:uid="{E02AC069-FA52-4B62-AFC1-D81EAAC5BD67}" name="Column12181" dataDxfId="4342"/>
    <tableColumn id="12198" xr3:uid="{9DA453A0-5264-4806-99E2-F20C6EF2FA70}" name="Column12182" dataDxfId="4341"/>
    <tableColumn id="12199" xr3:uid="{1B3924BA-7135-445E-BE70-0538DE14A878}" name="Column12183" dataDxfId="4340"/>
    <tableColumn id="12200" xr3:uid="{E0FBEA69-F5D5-49B8-A39D-C10D47026668}" name="Column12184" dataDxfId="4339"/>
    <tableColumn id="12201" xr3:uid="{0BBE5404-F24E-4280-AB70-D30B3088B0A5}" name="Column12185" dataDxfId="4338"/>
    <tableColumn id="12202" xr3:uid="{9E104B58-D042-40F0-A9A4-43FC69761323}" name="Column12186" dataDxfId="4337"/>
    <tableColumn id="12203" xr3:uid="{24C25C13-B318-4751-9025-5C46319391DB}" name="Column12187" dataDxfId="4336"/>
    <tableColumn id="12204" xr3:uid="{D7173235-0E6E-4881-B1D1-FE95D7BFF530}" name="Column12188" dataDxfId="4335"/>
    <tableColumn id="12205" xr3:uid="{CB5AA5D3-C158-45FA-8DB9-527CDF832848}" name="Column12189" dataDxfId="4334"/>
    <tableColumn id="12206" xr3:uid="{C3570B62-B406-4548-9578-E22A76B9D614}" name="Column12190" dataDxfId="4333"/>
    <tableColumn id="12207" xr3:uid="{7ABE613A-DC0D-42E3-AF3A-2EAD204E4926}" name="Column12191" dataDxfId="4332"/>
    <tableColumn id="12208" xr3:uid="{D6D0C1E6-C44D-4DD6-B801-4E55974F7939}" name="Column12192" dataDxfId="4331"/>
    <tableColumn id="12209" xr3:uid="{B257E008-8F85-4019-8E90-439DAD1F54CC}" name="Column12193" dataDxfId="4330"/>
    <tableColumn id="12210" xr3:uid="{9525F396-BF96-44C9-B3AD-6FA1B1F483B7}" name="Column12194" dataDxfId="4329"/>
    <tableColumn id="12211" xr3:uid="{CA96288B-F4DD-4433-BDEC-FBBE0A818E44}" name="Column12195" dataDxfId="4328"/>
    <tableColumn id="12212" xr3:uid="{0A37DC45-89ED-44DA-80A4-65E6C64AADBC}" name="Column12196" dataDxfId="4327"/>
    <tableColumn id="12213" xr3:uid="{77E9D695-B082-433C-8350-2DB12F10CA54}" name="Column12197" dataDxfId="4326"/>
    <tableColumn id="12214" xr3:uid="{63395D22-77FD-4D2B-9B6D-FAD8366A5021}" name="Column12198" dataDxfId="4325"/>
    <tableColumn id="12215" xr3:uid="{E2CA66EA-327A-4226-A127-0AB69C561CE4}" name="Column12199" dataDxfId="4324"/>
    <tableColumn id="12216" xr3:uid="{C47C8025-B203-49B8-AF75-B915F32586CB}" name="Column12200" dataDxfId="4323"/>
    <tableColumn id="12217" xr3:uid="{CEFC343A-FDFC-40C0-A504-1985A5BC30CE}" name="Column12201" dataDxfId="4322"/>
    <tableColumn id="12218" xr3:uid="{116F912C-5973-4939-B2C6-65BA1FC113FF}" name="Column12202" dataDxfId="4321"/>
    <tableColumn id="12219" xr3:uid="{107D91B1-3748-4D75-BD76-D0B80089F428}" name="Column12203" dataDxfId="4320"/>
    <tableColumn id="12220" xr3:uid="{2336E2AC-8639-44B4-9A5D-93074992281B}" name="Column12204" dataDxfId="4319"/>
    <tableColumn id="12221" xr3:uid="{98075FDD-6D61-4882-B98E-C812A4C55003}" name="Column12205" dataDxfId="4318"/>
    <tableColumn id="12222" xr3:uid="{C9B733A8-C1B3-42F5-8646-3B20DF7515A8}" name="Column12206" dataDxfId="4317"/>
    <tableColumn id="12223" xr3:uid="{F1265E4E-0D3F-4FE3-A37C-1EA5565C7744}" name="Column12207" dataDxfId="4316"/>
    <tableColumn id="12224" xr3:uid="{F5DDF964-3D21-4CBD-8D5B-DE94D2CF14B5}" name="Column12208" dataDxfId="4315"/>
    <tableColumn id="12225" xr3:uid="{2ED39273-C474-4E03-8195-7C691ECC340B}" name="Column12209" dataDxfId="4314"/>
    <tableColumn id="12226" xr3:uid="{041DAF2E-9A1B-4168-9448-9E2C01305EA6}" name="Column12210" dataDxfId="4313"/>
    <tableColumn id="12227" xr3:uid="{86CD858F-D5D3-42F5-9BC9-7FD7972B1E68}" name="Column12211" dataDxfId="4312"/>
    <tableColumn id="12228" xr3:uid="{4B5D8969-34CA-47F5-9518-3CB224AB2882}" name="Column12212" dataDxfId="4311"/>
    <tableColumn id="12229" xr3:uid="{1EF3CCD9-79F0-4798-B4CE-4FB2EA72B5FA}" name="Column12213" dataDxfId="4310"/>
    <tableColumn id="12230" xr3:uid="{C26E9EB7-9D46-4C25-8970-291656E411CF}" name="Column12214" dataDxfId="4309"/>
    <tableColumn id="12231" xr3:uid="{CB5DFA79-8A1E-4517-A3C0-56131D16B693}" name="Column12215" dataDxfId="4308"/>
    <tableColumn id="12232" xr3:uid="{0B7C4EFB-2108-4415-A7BF-8C863B5BB154}" name="Column12216" dataDxfId="4307"/>
    <tableColumn id="12233" xr3:uid="{4F57C02E-9F8A-4FDC-8D11-9727670F485A}" name="Column12217" dataDxfId="4306"/>
    <tableColumn id="12234" xr3:uid="{A3E4D33A-0547-4D24-A154-FC04D7F72473}" name="Column12218" dataDxfId="4305"/>
    <tableColumn id="12235" xr3:uid="{80849460-F50D-400C-95D9-99E0D8448D28}" name="Column12219" dataDxfId="4304"/>
    <tableColumn id="12236" xr3:uid="{4B03AED0-FF0D-4E80-A354-94B5FE4C4E8D}" name="Column12220" dataDxfId="4303"/>
    <tableColumn id="12237" xr3:uid="{79640CE5-5DEB-447D-870D-2572A273BB58}" name="Column12221" dataDxfId="4302"/>
    <tableColumn id="12238" xr3:uid="{AEF99E9E-05E5-4D12-B798-5D4C0DF73900}" name="Column12222" dataDxfId="4301"/>
    <tableColumn id="12239" xr3:uid="{AF9AD0E3-AEDC-4EA5-BE91-5F3B77BCD7BC}" name="Column12223" dataDxfId="4300"/>
    <tableColumn id="12240" xr3:uid="{F5B309B5-D720-404D-8A41-83D580B78E2F}" name="Column12224" dataDxfId="4299"/>
    <tableColumn id="12241" xr3:uid="{3AD0F20F-14EB-4012-8F56-938087767FCD}" name="Column12225" dataDxfId="4298"/>
    <tableColumn id="12242" xr3:uid="{EA33F83B-5A6B-4D79-BB5F-ECE3A8C686EE}" name="Column12226" dataDxfId="4297"/>
    <tableColumn id="12243" xr3:uid="{3246BFDF-97C1-4EB5-A8A5-F6548F7CAB21}" name="Column12227" dataDxfId="4296"/>
    <tableColumn id="12244" xr3:uid="{3520B416-276B-4060-BBDF-72E1D2C9110E}" name="Column12228" dataDxfId="4295"/>
    <tableColumn id="12245" xr3:uid="{0ED31701-18FA-4B7B-AD87-89BC702D5CA3}" name="Column12229" dataDxfId="4294"/>
    <tableColumn id="12246" xr3:uid="{A30D1DB2-B5E1-483C-97E4-82BD3E31B118}" name="Column12230" dataDxfId="4293"/>
    <tableColumn id="12247" xr3:uid="{29644B4E-C682-45CC-9EF4-5B18B3888361}" name="Column12231" dataDxfId="4292"/>
    <tableColumn id="12248" xr3:uid="{6DA78FBA-2EE0-48C2-A2F2-A3FC62A6F46C}" name="Column12232" dataDxfId="4291"/>
    <tableColumn id="12249" xr3:uid="{C9440A62-CE45-4585-8684-5AF651A619F7}" name="Column12233" dataDxfId="4290"/>
    <tableColumn id="12250" xr3:uid="{0D7966A3-F9BD-4287-8C1B-6EA4A304C1B9}" name="Column12234" dataDxfId="4289"/>
    <tableColumn id="12251" xr3:uid="{0C5908AF-A9EE-4A9D-8888-C620B7D0D338}" name="Column12235" dataDxfId="4288"/>
    <tableColumn id="12252" xr3:uid="{B5243470-EBCA-43DE-8F85-31E3B7A2CA82}" name="Column12236" dataDxfId="4287"/>
    <tableColumn id="12253" xr3:uid="{7DCC0115-D611-47B9-8490-6CAB1D31FF5C}" name="Column12237" dataDxfId="4286"/>
    <tableColumn id="12254" xr3:uid="{9F64D2CE-2780-4181-A2CA-B39CA69AD3F5}" name="Column12238" dataDxfId="4285"/>
    <tableColumn id="12255" xr3:uid="{CA3AA355-A182-407D-A4AB-9F16DF397F69}" name="Column12239" dataDxfId="4284"/>
    <tableColumn id="12256" xr3:uid="{1FE7D96D-16CD-4DCA-81D2-BA260611C457}" name="Column12240" dataDxfId="4283"/>
    <tableColumn id="12257" xr3:uid="{31C64E7D-1FD1-43C5-BC29-775B67BCA640}" name="Column12241" dataDxfId="4282"/>
    <tableColumn id="12258" xr3:uid="{0F168E01-541A-4AAA-B92D-D1805AE3A25A}" name="Column12242" dataDxfId="4281"/>
    <tableColumn id="12259" xr3:uid="{0C073055-080A-492B-835D-CB0A3C241E3A}" name="Column12243" dataDxfId="4280"/>
    <tableColumn id="12260" xr3:uid="{EF9CFB87-3067-4D15-B1DE-584A8C01E644}" name="Column12244" dataDxfId="4279"/>
    <tableColumn id="12261" xr3:uid="{32DEAA99-70E9-4E4B-B375-8817E8D19FD9}" name="Column12245" dataDxfId="4278"/>
    <tableColumn id="12262" xr3:uid="{599CF9B8-45D6-4D06-9BD2-54568D311040}" name="Column12246" dataDxfId="4277"/>
    <tableColumn id="12263" xr3:uid="{AB147865-C326-4754-8C5A-4FBA3B3734B6}" name="Column12247" dataDxfId="4276"/>
    <tableColumn id="12264" xr3:uid="{11B6FF71-4120-4460-BCD5-8E78C3B6BE03}" name="Column12248" dataDxfId="4275"/>
    <tableColumn id="12265" xr3:uid="{FFC940B1-EDF5-4773-B71D-644A28FBB787}" name="Column12249" dataDxfId="4274"/>
    <tableColumn id="12266" xr3:uid="{51164A4E-FF0F-4F6D-BDEB-51017A2D43C9}" name="Column12250" dataDxfId="4273"/>
    <tableColumn id="12267" xr3:uid="{B53056AB-1D06-42D8-B224-63CEF7F9340A}" name="Column12251" dataDxfId="4272"/>
    <tableColumn id="12268" xr3:uid="{0140CB3D-C58C-4224-A9F0-98F5BDC1A2E4}" name="Column12252" dataDxfId="4271"/>
    <tableColumn id="12269" xr3:uid="{8D4AED24-B979-4419-9544-4FEB391D7BEE}" name="Column12253" dataDxfId="4270"/>
    <tableColumn id="12270" xr3:uid="{4F207B99-B362-4BD4-AC70-85D879FE5EDC}" name="Column12254" dataDxfId="4269"/>
    <tableColumn id="12271" xr3:uid="{D750070D-2ED3-4A8F-B933-B01935194B53}" name="Column12255" dataDxfId="4268"/>
    <tableColumn id="12272" xr3:uid="{86671AB8-A273-4F7C-8730-8289948829C2}" name="Column12256" dataDxfId="4267"/>
    <tableColumn id="12273" xr3:uid="{5DE566E0-C0B4-4F17-A40C-5BB85C62706D}" name="Column12257" dataDxfId="4266"/>
    <tableColumn id="12274" xr3:uid="{E1587E7D-E144-4B4C-86C0-0153AE4552FD}" name="Column12258" dataDxfId="4265"/>
    <tableColumn id="12275" xr3:uid="{4027B83B-2CFE-455E-BE2C-59A6142F0244}" name="Column12259" dataDxfId="4264"/>
    <tableColumn id="12276" xr3:uid="{328132C9-9D66-4EE7-AFAD-174335581597}" name="Column12260" dataDxfId="4263"/>
    <tableColumn id="12277" xr3:uid="{E711F3E3-12AF-40B6-B82D-FD2714630650}" name="Column12261" dataDxfId="4262"/>
    <tableColumn id="12278" xr3:uid="{4F895352-54F6-4249-8C3D-2FE1EDA1D956}" name="Column12262" dataDxfId="4261"/>
    <tableColumn id="12279" xr3:uid="{4F02A034-02B5-4A09-9956-E312F878A1DF}" name="Column12263" dataDxfId="4260"/>
    <tableColumn id="12280" xr3:uid="{5A976758-FCDF-4CBC-A0A1-ABEA37F85721}" name="Column12264" dataDxfId="4259"/>
    <tableColumn id="12281" xr3:uid="{F20CED28-38BE-41D8-B597-5D7737E970DC}" name="Column12265" dataDxfId="4258"/>
    <tableColumn id="12282" xr3:uid="{9AB66A15-05EC-4C7B-97FC-B73016D62907}" name="Column12266" dataDxfId="4257"/>
    <tableColumn id="12283" xr3:uid="{9E7B7151-1D4D-4BCC-92F7-DD4FA9CB3C18}" name="Column12267" dataDxfId="4256"/>
    <tableColumn id="12284" xr3:uid="{2719DF8A-5C0E-47AE-8B78-EFB92D4CF286}" name="Column12268" dataDxfId="4255"/>
    <tableColumn id="12285" xr3:uid="{A72DA6B9-BABC-4C04-9CDF-6FEC0891BFB4}" name="Column12269" dataDxfId="4254"/>
    <tableColumn id="12286" xr3:uid="{87C4BEC2-6294-4AE7-8E81-52A921B25A67}" name="Column12270" dataDxfId="4253"/>
    <tableColumn id="12287" xr3:uid="{6FC67637-4A9E-4789-A545-FE865DA3CE9E}" name="Column12271" dataDxfId="4252"/>
    <tableColumn id="12288" xr3:uid="{D0761CED-0E2C-4C2D-99BD-678C515C20B0}" name="Column12272" dataDxfId="4251"/>
    <tableColumn id="12289" xr3:uid="{DE95CC00-212B-44E7-8969-647BCC862A09}" name="Column12273" dataDxfId="4250"/>
    <tableColumn id="12290" xr3:uid="{C637C16E-89A6-44F1-98C4-C5B807AC1944}" name="Column12274" dataDxfId="4249"/>
    <tableColumn id="12291" xr3:uid="{2D676CE3-760E-4979-949F-5A55E6A1DFDF}" name="Column12275" dataDxfId="4248"/>
    <tableColumn id="12292" xr3:uid="{75CBD84A-0B32-4120-B4D4-E6001DBA78DE}" name="Column12276" dataDxfId="4247"/>
    <tableColumn id="12293" xr3:uid="{9EBF4E43-7EC8-476C-BFF2-F0010854D6B7}" name="Column12277" dataDxfId="4246"/>
    <tableColumn id="12294" xr3:uid="{418ABD1F-8D1E-4992-8BAF-0E103A807D8A}" name="Column12278" dataDxfId="4245"/>
    <tableColumn id="12295" xr3:uid="{D14A5D14-09FD-4D38-BFE1-EF0C396F7B9A}" name="Column12279" dataDxfId="4244"/>
    <tableColumn id="12296" xr3:uid="{29F28331-0F33-4FA6-825F-3DE467E4902E}" name="Column12280" dataDxfId="4243"/>
    <tableColumn id="12297" xr3:uid="{978F6F96-5586-46DB-B97F-727A43D2DC25}" name="Column12281" dataDxfId="4242"/>
    <tableColumn id="12298" xr3:uid="{18950859-09F6-44DA-8414-7C350EE9EB32}" name="Column12282" dataDxfId="4241"/>
    <tableColumn id="12299" xr3:uid="{967D7D9A-C89C-4E44-94C2-B161C0002F5C}" name="Column12283" dataDxfId="4240"/>
    <tableColumn id="12300" xr3:uid="{51DEB0A8-6D9A-4CDB-96E1-2CE115866C4A}" name="Column12284" dataDxfId="4239"/>
    <tableColumn id="12301" xr3:uid="{C1B8E012-0686-4ABD-9640-AAF69EA82942}" name="Column12285" dataDxfId="4238"/>
    <tableColumn id="12302" xr3:uid="{83323320-F70A-48B7-9EE8-2B196C6E7A65}" name="Column12286" dataDxfId="4237"/>
    <tableColumn id="12303" xr3:uid="{1A532D2D-FE9B-4928-B50F-D5C49BB96D19}" name="Column12287" dataDxfId="4236"/>
    <tableColumn id="12304" xr3:uid="{5D9AD84C-B301-4A8E-8999-B23FF30B1220}" name="Column12288" dataDxfId="4235"/>
    <tableColumn id="12305" xr3:uid="{8E8ED29D-22A4-4AD2-8F11-BAA2E79A90E9}" name="Column12289" dataDxfId="4234"/>
    <tableColumn id="12306" xr3:uid="{77103011-41F2-471A-A38A-9E8CD870B808}" name="Column12290" dataDxfId="4233"/>
    <tableColumn id="12307" xr3:uid="{0DED6979-ECAA-4D07-B4BF-9BCAC6BE5995}" name="Column12291" dataDxfId="4232"/>
    <tableColumn id="12308" xr3:uid="{8E2D673C-3062-4BBB-9C74-E57B96B61DA8}" name="Column12292" dataDxfId="4231"/>
    <tableColumn id="12309" xr3:uid="{028DA31A-8DD8-4E2F-81E5-28EA36B5D40D}" name="Column12293" dataDxfId="4230"/>
    <tableColumn id="12310" xr3:uid="{87EDDBB4-433D-4671-9864-EE2BEFAEDF6F}" name="Column12294" dataDxfId="4229"/>
    <tableColumn id="12311" xr3:uid="{38F26C53-0847-4BAB-8C62-CFCDCF3A660F}" name="Column12295" dataDxfId="4228"/>
    <tableColumn id="12312" xr3:uid="{860B4C7B-00BC-4764-A50F-43C516E138F3}" name="Column12296" dataDxfId="4227"/>
    <tableColumn id="12313" xr3:uid="{69219DD8-CBD7-4A55-B0A8-115BC37D1AD1}" name="Column12297" dataDxfId="4226"/>
    <tableColumn id="12314" xr3:uid="{F8F8C6D1-AB54-46C4-9B70-C497841890C2}" name="Column12298" dataDxfId="4225"/>
    <tableColumn id="12315" xr3:uid="{CD476DD1-51FE-4CA4-82ED-004027AFAD1C}" name="Column12299" dataDxfId="4224"/>
    <tableColumn id="12316" xr3:uid="{056DE111-1845-43FE-BAB6-D97DB5E80D66}" name="Column12300" dataDxfId="4223"/>
    <tableColumn id="12317" xr3:uid="{A557EF70-4541-4AE2-82C5-BC1F236757AA}" name="Column12301" dataDxfId="4222"/>
    <tableColumn id="12318" xr3:uid="{2F45749E-254C-4B7A-ABD4-E83688218937}" name="Column12302" dataDxfId="4221"/>
    <tableColumn id="12319" xr3:uid="{72871EE8-5298-4F1E-A038-8D0AC2DEEC11}" name="Column12303" dataDxfId="4220"/>
    <tableColumn id="12320" xr3:uid="{189B4908-FCCA-4952-8A23-B58FF014103E}" name="Column12304" dataDxfId="4219"/>
    <tableColumn id="12321" xr3:uid="{AACBFB1C-749A-49C6-8719-FFF368B2565F}" name="Column12305" dataDxfId="4218"/>
    <tableColumn id="12322" xr3:uid="{EABAFEED-1495-4643-8D34-8F1BBA2AF58C}" name="Column12306" dataDxfId="4217"/>
    <tableColumn id="12323" xr3:uid="{FB9C5D56-C3C6-447C-8D51-5518F4D8A4EB}" name="Column12307" dataDxfId="4216"/>
    <tableColumn id="12324" xr3:uid="{F621882D-BAE2-43B2-870A-251AB1B83E74}" name="Column12308" dataDxfId="4215"/>
    <tableColumn id="12325" xr3:uid="{891AA4E7-96C1-4404-BAB2-BA960886755A}" name="Column12309" dataDxfId="4214"/>
    <tableColumn id="12326" xr3:uid="{08EE87A6-5A0E-4413-91F4-B18FD54AC010}" name="Column12310" dataDxfId="4213"/>
    <tableColumn id="12327" xr3:uid="{45C4372A-271F-4014-B6D7-1968D374FED8}" name="Column12311" dataDxfId="4212"/>
    <tableColumn id="12328" xr3:uid="{69A306E8-9485-427D-9519-CF01EF95CF3E}" name="Column12312" dataDxfId="4211"/>
    <tableColumn id="12329" xr3:uid="{0338D8D1-43D9-47CF-AE15-7E023474D5C4}" name="Column12313" dataDxfId="4210"/>
    <tableColumn id="12330" xr3:uid="{A236D477-281A-43BA-BC5C-4144458F4BCD}" name="Column12314" dataDxfId="4209"/>
    <tableColumn id="12331" xr3:uid="{07396B78-7792-4312-8609-3BD78F28B4DE}" name="Column12315" dataDxfId="4208"/>
    <tableColumn id="12332" xr3:uid="{C98276A0-1846-40E7-A454-6DC1FD505890}" name="Column12316" dataDxfId="4207"/>
    <tableColumn id="12333" xr3:uid="{2D2570E5-EBDE-4A4F-9B24-77B2B1013227}" name="Column12317" dataDxfId="4206"/>
    <tableColumn id="12334" xr3:uid="{F7DFD8FA-1A15-4CB4-AC1B-788B823E2CC8}" name="Column12318" dataDxfId="4205"/>
    <tableColumn id="12335" xr3:uid="{60A8A5CF-6593-42E9-A2A2-D1F36DF52F85}" name="Column12319" dataDxfId="4204"/>
    <tableColumn id="12336" xr3:uid="{0252F8CE-1A95-4308-AC92-4A2C047D0E36}" name="Column12320" dataDxfId="4203"/>
    <tableColumn id="12337" xr3:uid="{343F7B47-C8B6-4EB1-8FFD-4160D1349A6E}" name="Column12321" dataDxfId="4202"/>
    <tableColumn id="12338" xr3:uid="{6ACB736D-D311-4A34-9BF4-C007C45D4433}" name="Column12322" dataDxfId="4201"/>
    <tableColumn id="12339" xr3:uid="{3AE820B6-BF50-4DE0-A39E-43D26A9FFC50}" name="Column12323" dataDxfId="4200"/>
    <tableColumn id="12340" xr3:uid="{2B1E45F8-6329-41DD-80D3-8395466B732C}" name="Column12324" dataDxfId="4199"/>
    <tableColumn id="12341" xr3:uid="{ADB4A725-B77A-4E60-BAC6-C6604ECA1CC7}" name="Column12325" dataDxfId="4198"/>
    <tableColumn id="12342" xr3:uid="{38E03912-7BF2-4002-B98F-4D4A1FA896DE}" name="Column12326" dataDxfId="4197"/>
    <tableColumn id="12343" xr3:uid="{164AA430-55DC-49E7-B079-2ADAF77FEEB5}" name="Column12327" dataDxfId="4196"/>
    <tableColumn id="12344" xr3:uid="{83A4A530-3F15-49A6-A38A-25C840DD650B}" name="Column12328" dataDxfId="4195"/>
    <tableColumn id="12345" xr3:uid="{ADB13401-E974-4FB0-8E21-CB2FD6E74715}" name="Column12329" dataDxfId="4194"/>
    <tableColumn id="12346" xr3:uid="{65938D2C-8BF3-4DB4-8353-B2A665430A99}" name="Column12330" dataDxfId="4193"/>
    <tableColumn id="12347" xr3:uid="{C5875DD6-209A-44DF-81D9-783C33AD22A2}" name="Column12331" dataDxfId="4192"/>
    <tableColumn id="12348" xr3:uid="{0F89588B-2018-4185-B4D4-8DB7B0A7FBE1}" name="Column12332" dataDxfId="4191"/>
    <tableColumn id="12349" xr3:uid="{4A020A14-FA42-44D0-84F3-7E76121B1B90}" name="Column12333" dataDxfId="4190"/>
    <tableColumn id="12350" xr3:uid="{C91C6866-28E8-4E75-81CA-124BC576A7F5}" name="Column12334" dataDxfId="4189"/>
    <tableColumn id="12351" xr3:uid="{0FAB35DD-9214-409D-802A-A24289C86DB0}" name="Column12335" dataDxfId="4188"/>
    <tableColumn id="12352" xr3:uid="{C520DD88-44EE-4C7A-B589-D9D5765EBFD1}" name="Column12336" dataDxfId="4187"/>
    <tableColumn id="12353" xr3:uid="{98BCAC0F-96A7-4375-AD75-F1C2FEC178B6}" name="Column12337" dataDxfId="4186"/>
    <tableColumn id="12354" xr3:uid="{09C7600A-84ED-4882-A1EE-8B41E4D7EA44}" name="Column12338" dataDxfId="4185"/>
    <tableColumn id="12355" xr3:uid="{CC6F4186-D1EC-49CD-8B5B-86B18299AD93}" name="Column12339" dataDxfId="4184"/>
    <tableColumn id="12356" xr3:uid="{B5C32E6A-9374-44EB-A599-8792BB19D07F}" name="Column12340" dataDxfId="4183"/>
    <tableColumn id="12357" xr3:uid="{6BE2E7A7-F516-4652-BA97-A3FB62150F55}" name="Column12341" dataDxfId="4182"/>
    <tableColumn id="12358" xr3:uid="{BC20AC7B-FA16-45F6-B17A-B21F623AD904}" name="Column12342" dataDxfId="4181"/>
    <tableColumn id="12359" xr3:uid="{EED24AFC-5B26-4846-A5BC-8AC88A2F2ABB}" name="Column12343" dataDxfId="4180"/>
    <tableColumn id="12360" xr3:uid="{2B78FDB3-CCE4-4BF4-86AB-EAFE3B2EDE94}" name="Column12344" dataDxfId="4179"/>
    <tableColumn id="12361" xr3:uid="{BDB5B916-B1A3-4A55-A554-90E6F9EB13DB}" name="Column12345" dataDxfId="4178"/>
    <tableColumn id="12362" xr3:uid="{CC09501C-912F-4DD7-9B5A-3850AB2A5A32}" name="Column12346" dataDxfId="4177"/>
    <tableColumn id="12363" xr3:uid="{AD8BC304-1F16-420E-A1F6-2EFAE51A6238}" name="Column12347" dataDxfId="4176"/>
    <tableColumn id="12364" xr3:uid="{0BA87910-A34F-4047-9A8C-06801B2C350A}" name="Column12348" dataDxfId="4175"/>
    <tableColumn id="12365" xr3:uid="{FB3B1B4C-065F-4754-817C-35C95C719A90}" name="Column12349" dataDxfId="4174"/>
    <tableColumn id="12366" xr3:uid="{F4E80EE5-7B85-4CA8-A8CA-D843989C049B}" name="Column12350" dataDxfId="4173"/>
    <tableColumn id="12367" xr3:uid="{F28F06E7-3C8D-46E0-9361-C7CECE848C84}" name="Column12351" dataDxfId="4172"/>
    <tableColumn id="12368" xr3:uid="{36F7638D-9C3C-420F-9B6A-A4DF23FEC1EF}" name="Column12352" dataDxfId="4171"/>
    <tableColumn id="12369" xr3:uid="{47E5D92A-5389-42C5-B3E4-BFBFB5A9A457}" name="Column12353" dataDxfId="4170"/>
    <tableColumn id="12370" xr3:uid="{60BB413F-BD23-4737-AB64-C62C9987FB41}" name="Column12354" dataDxfId="4169"/>
    <tableColumn id="12371" xr3:uid="{9A327160-B537-4BF0-A465-BEDC8B9928FE}" name="Column12355" dataDxfId="4168"/>
    <tableColumn id="12372" xr3:uid="{CF5DA82F-2860-4E2F-BAE3-E78BDE7B5336}" name="Column12356" dataDxfId="4167"/>
    <tableColumn id="12373" xr3:uid="{585148D5-18FC-4636-8798-E045F1D5C6F5}" name="Column12357" dataDxfId="4166"/>
    <tableColumn id="12374" xr3:uid="{B46A9EA8-D56C-498E-84E7-B471B88503EF}" name="Column12358" dataDxfId="4165"/>
    <tableColumn id="12375" xr3:uid="{93CC7242-05D4-4ED5-8A45-F63704CA7A31}" name="Column12359" dataDxfId="4164"/>
    <tableColumn id="12376" xr3:uid="{0675A9F7-3098-45D9-893D-6CC24C8C6730}" name="Column12360" dataDxfId="4163"/>
    <tableColumn id="12377" xr3:uid="{D81833C9-6C45-4977-A20A-C31C10D93358}" name="Column12361" dataDxfId="4162"/>
    <tableColumn id="12378" xr3:uid="{1DEB6F87-CB7A-41E1-B161-A1BDD6580BEE}" name="Column12362" dataDxfId="4161"/>
    <tableColumn id="12379" xr3:uid="{8E00AE23-E814-4AC8-B682-B72DD02152AD}" name="Column12363" dataDxfId="4160"/>
    <tableColumn id="12380" xr3:uid="{AE9FCF7C-D529-4302-B95A-3A7ADF695CEB}" name="Column12364" dataDxfId="4159"/>
    <tableColumn id="12381" xr3:uid="{9907249B-72CC-4EBB-BD89-051B6E10CDB1}" name="Column12365" dataDxfId="4158"/>
    <tableColumn id="12382" xr3:uid="{AA0DFA32-44B5-4EB3-88C2-349B44DD4566}" name="Column12366" dataDxfId="4157"/>
    <tableColumn id="12383" xr3:uid="{8F2DCE47-D973-4C0B-B487-AA0585AD1A4F}" name="Column12367" dataDxfId="4156"/>
    <tableColumn id="12384" xr3:uid="{9C5E9E2B-6BDD-4C45-85B2-16452C97287C}" name="Column12368" dataDxfId="4155"/>
    <tableColumn id="12385" xr3:uid="{A2131F28-013E-4592-ACB3-1BD023C505F4}" name="Column12369" dataDxfId="4154"/>
    <tableColumn id="12386" xr3:uid="{36F35A34-E433-45FC-A77B-41279E5648F0}" name="Column12370" dataDxfId="4153"/>
    <tableColumn id="12387" xr3:uid="{56C87C8F-F327-4047-B76A-6E2B8F7C6086}" name="Column12371" dataDxfId="4152"/>
    <tableColumn id="12388" xr3:uid="{29240008-2FD9-4926-89F7-9C2ED58B6552}" name="Column12372" dataDxfId="4151"/>
    <tableColumn id="12389" xr3:uid="{E88D5892-1B9B-41D1-8BE8-076F5ABC4DCE}" name="Column12373" dataDxfId="4150"/>
    <tableColumn id="12390" xr3:uid="{5801DDB4-7F93-46E3-9A41-57B76BFF33EA}" name="Column12374" dataDxfId="4149"/>
    <tableColumn id="12391" xr3:uid="{5C9BCFAF-8098-4DD4-9400-ADC9706F7A7E}" name="Column12375" dataDxfId="4148"/>
    <tableColumn id="12392" xr3:uid="{CC35916C-0849-4F36-84C5-A14ECB01CAF6}" name="Column12376" dataDxfId="4147"/>
    <tableColumn id="12393" xr3:uid="{B98051CF-F2C6-41BB-93B4-B0CA148328B5}" name="Column12377" dataDxfId="4146"/>
    <tableColumn id="12394" xr3:uid="{38BF50EB-388F-4949-A97E-FAF41D074F13}" name="Column12378" dataDxfId="4145"/>
    <tableColumn id="12395" xr3:uid="{108A872E-4FCC-4771-B5DD-EFE68A529E9D}" name="Column12379" dataDxfId="4144"/>
    <tableColumn id="12396" xr3:uid="{5AE217E7-B8D5-4554-84BD-82A420145936}" name="Column12380" dataDxfId="4143"/>
    <tableColumn id="12397" xr3:uid="{0BD58A7C-CE85-41B0-97BB-A87CBD9BFBE8}" name="Column12381" dataDxfId="4142"/>
    <tableColumn id="12398" xr3:uid="{2A493FA0-9B19-416A-90FA-3DC6A33E27A2}" name="Column12382" dataDxfId="4141"/>
    <tableColumn id="12399" xr3:uid="{74130DD9-15AC-447C-AC22-A9E80F6CBB54}" name="Column12383" dataDxfId="4140"/>
    <tableColumn id="12400" xr3:uid="{072FD046-40C8-45BB-B6DA-0F832CFB804B}" name="Column12384" dataDxfId="4139"/>
    <tableColumn id="12401" xr3:uid="{452220BC-F37A-4EED-A447-9ACEF4F9BA6E}" name="Column12385" dataDxfId="4138"/>
    <tableColumn id="12402" xr3:uid="{D19AB0C0-B40F-4E65-9138-9A2D3EDC8FDF}" name="Column12386" dataDxfId="4137"/>
    <tableColumn id="12403" xr3:uid="{5DEF3396-62AF-487F-8C8E-F54421678E85}" name="Column12387" dataDxfId="4136"/>
    <tableColumn id="12404" xr3:uid="{73F55128-FEBA-4F53-ADA9-89B818DB9090}" name="Column12388" dataDxfId="4135"/>
    <tableColumn id="12405" xr3:uid="{37D952B7-5070-4E24-8ACC-AB2AB42CC155}" name="Column12389" dataDxfId="4134"/>
    <tableColumn id="12406" xr3:uid="{7D6F1CDB-C6FD-4A37-9438-2334F78C328F}" name="Column12390" dataDxfId="4133"/>
    <tableColumn id="12407" xr3:uid="{C8E1C7DC-CF92-40B2-A5F4-B8449C8FB541}" name="Column12391" dataDxfId="4132"/>
    <tableColumn id="12408" xr3:uid="{6812006A-DB36-4C47-9CCD-A1EE0E7236AD}" name="Column12392" dataDxfId="4131"/>
    <tableColumn id="12409" xr3:uid="{B786B799-5BE2-45AD-8BDA-3609AEC2D027}" name="Column12393" dataDxfId="4130"/>
    <tableColumn id="12410" xr3:uid="{9AEC8F04-9BB8-4033-9EAB-5028BCD96922}" name="Column12394" dataDxfId="4129"/>
    <tableColumn id="12411" xr3:uid="{A06044A4-76D3-460E-B65D-D15A6BD1987B}" name="Column12395" dataDxfId="4128"/>
    <tableColumn id="12412" xr3:uid="{D6287531-251F-4F4B-9AD9-5ECE324B5163}" name="Column12396" dataDxfId="4127"/>
    <tableColumn id="12413" xr3:uid="{24B073A5-7B7D-4797-AE6F-6575ED963461}" name="Column12397" dataDxfId="4126"/>
    <tableColumn id="12414" xr3:uid="{B6B0ECE5-6E7F-4AB6-80F9-BD83901F79D5}" name="Column12398" dataDxfId="4125"/>
    <tableColumn id="12415" xr3:uid="{7AB00815-FCE8-45BA-B7BD-FF017E775DE4}" name="Column12399" dataDxfId="4124"/>
    <tableColumn id="12416" xr3:uid="{C86DB0A1-11D8-430E-99B5-A83FD715A7E1}" name="Column12400" dataDxfId="4123"/>
    <tableColumn id="12417" xr3:uid="{CCE81CE9-AD93-4965-9EC6-94DDDE7E4B66}" name="Column12401" dataDxfId="4122"/>
    <tableColumn id="12418" xr3:uid="{37C368D3-10B2-4789-B95D-19E02C7169BB}" name="Column12402" dataDxfId="4121"/>
    <tableColumn id="12419" xr3:uid="{5F44742D-21BC-445B-B519-9E8898A91EDB}" name="Column12403" dataDxfId="4120"/>
    <tableColumn id="12420" xr3:uid="{12160644-5077-490A-A7B7-3549D84B3152}" name="Column12404" dataDxfId="4119"/>
    <tableColumn id="12421" xr3:uid="{942DA8EE-D7D2-4FA5-8A1C-4DDC747EF113}" name="Column12405" dataDxfId="4118"/>
    <tableColumn id="12422" xr3:uid="{A060A988-5F3A-4273-975C-C17AC175A0FC}" name="Column12406" dataDxfId="4117"/>
    <tableColumn id="12423" xr3:uid="{3E9A7DDC-F37B-4C88-9EB5-776F6F7851C3}" name="Column12407" dataDxfId="4116"/>
    <tableColumn id="12424" xr3:uid="{6231DDBD-6085-43AB-8E48-2C08AD28E06E}" name="Column12408" dataDxfId="4115"/>
    <tableColumn id="12425" xr3:uid="{B1A9D370-66DB-4B5F-B492-84D8EA23AC6F}" name="Column12409" dataDxfId="4114"/>
    <tableColumn id="12426" xr3:uid="{39398AA9-A043-45E4-ADF4-57D23F1D3911}" name="Column12410" dataDxfId="4113"/>
    <tableColumn id="12427" xr3:uid="{C6166DA9-1EAF-4A1C-A5F3-4BD6C598AF30}" name="Column12411" dataDxfId="4112"/>
    <tableColumn id="12428" xr3:uid="{6853F34D-3F2A-4972-933D-620FFA7F820C}" name="Column12412" dataDxfId="4111"/>
    <tableColumn id="12429" xr3:uid="{688A2DA1-F942-4B42-AA39-D283B6011FD7}" name="Column12413" dataDxfId="4110"/>
    <tableColumn id="12430" xr3:uid="{D9BC1E58-39E5-42BB-8BDE-BD2C82C92EE2}" name="Column12414" dataDxfId="4109"/>
    <tableColumn id="12431" xr3:uid="{8AC4F35A-ED34-4E15-BEC0-2D4234656593}" name="Column12415" dataDxfId="4108"/>
    <tableColumn id="12432" xr3:uid="{C1B5076C-D315-48A5-9631-E95B5B89C2B5}" name="Column12416" dataDxfId="4107"/>
    <tableColumn id="12433" xr3:uid="{997D7E89-3640-46C6-BF3F-09D3A3428AE2}" name="Column12417" dataDxfId="4106"/>
    <tableColumn id="12434" xr3:uid="{A14FDEC0-3F64-448B-88B1-E19AD103F4F3}" name="Column12418" dataDxfId="4105"/>
    <tableColumn id="12435" xr3:uid="{0D552754-0136-47C6-AB20-8DF8FF857839}" name="Column12419" dataDxfId="4104"/>
    <tableColumn id="12436" xr3:uid="{BDFEF75E-AD54-4957-95BD-0D470B434D2C}" name="Column12420" dataDxfId="4103"/>
    <tableColumn id="12437" xr3:uid="{BA4A3FFB-2315-4957-A6A4-54B0F530FBA1}" name="Column12421" dataDxfId="4102"/>
    <tableColumn id="12438" xr3:uid="{79A10D9F-96CE-4227-9B5D-A37928CD710C}" name="Column12422" dataDxfId="4101"/>
    <tableColumn id="12439" xr3:uid="{F67E124E-0CDF-4473-9E9B-400BF971D32B}" name="Column12423" dataDxfId="4100"/>
    <tableColumn id="12440" xr3:uid="{44F76F8D-32F6-4700-A51F-E86EC196C8E5}" name="Column12424" dataDxfId="4099"/>
    <tableColumn id="12441" xr3:uid="{287C183E-3904-44A1-9F08-0B384030842B}" name="Column12425" dataDxfId="4098"/>
    <tableColumn id="12442" xr3:uid="{5B347819-D8DF-4C80-8866-0418CDC691BD}" name="Column12426" dataDxfId="4097"/>
    <tableColumn id="12443" xr3:uid="{A2325CF9-185F-4DEE-8C9A-921A8427D6D5}" name="Column12427" dataDxfId="4096"/>
    <tableColumn id="12444" xr3:uid="{D0E69CCC-4F3C-4387-A366-221484AEC17E}" name="Column12428" dataDxfId="4095"/>
    <tableColumn id="12445" xr3:uid="{97AEA456-A4D4-4696-A359-DF9308770D7C}" name="Column12429" dataDxfId="4094"/>
    <tableColumn id="12446" xr3:uid="{CA40AF48-1C0D-4384-887D-6EEF23667155}" name="Column12430" dataDxfId="4093"/>
    <tableColumn id="12447" xr3:uid="{95BAA06D-6760-4D4A-9D19-C2AB1580C1E5}" name="Column12431" dataDxfId="4092"/>
    <tableColumn id="12448" xr3:uid="{4FB80DA6-140D-45C3-876D-3E5E6E53E90C}" name="Column12432" dataDxfId="4091"/>
    <tableColumn id="12449" xr3:uid="{8FC9B940-C2FC-4905-9EB4-69F22D9D7A1C}" name="Column12433" dataDxfId="4090"/>
    <tableColumn id="12450" xr3:uid="{760C1378-CB31-4D93-BE5F-3C9655655495}" name="Column12434" dataDxfId="4089"/>
    <tableColumn id="12451" xr3:uid="{5E240DC5-772F-4329-B3A0-5A315EAB91A2}" name="Column12435" dataDxfId="4088"/>
    <tableColumn id="12452" xr3:uid="{DBDA1F0D-B3F2-47F8-B2B6-0A2C04C9D4F3}" name="Column12436" dataDxfId="4087"/>
    <tableColumn id="12453" xr3:uid="{9AFC9DCF-60ED-4BCE-8BC6-B6645BAAA7D0}" name="Column12437" dataDxfId="4086"/>
    <tableColumn id="12454" xr3:uid="{F835BBDF-BB81-47A8-B747-C448D2CE76E0}" name="Column12438" dataDxfId="4085"/>
    <tableColumn id="12455" xr3:uid="{CD13BB71-44DA-4047-A43E-A7B3C7D2FD96}" name="Column12439" dataDxfId="4084"/>
    <tableColumn id="12456" xr3:uid="{6212B7F6-F6B7-44B8-B1CE-25A8D3D4D3E3}" name="Column12440" dataDxfId="4083"/>
    <tableColumn id="12457" xr3:uid="{E301A1B3-5DEC-4105-8629-A24520CFB650}" name="Column12441" dataDxfId="4082"/>
    <tableColumn id="12458" xr3:uid="{BEE8295B-74B5-41C4-BBCE-11666C8E1FAE}" name="Column12442" dataDxfId="4081"/>
    <tableColumn id="12459" xr3:uid="{CA13603F-FE41-4B46-9B00-CB760DD56203}" name="Column12443" dataDxfId="4080"/>
    <tableColumn id="12460" xr3:uid="{31B22212-71F8-4446-8892-FEAC7BB6B6C1}" name="Column12444" dataDxfId="4079"/>
    <tableColumn id="12461" xr3:uid="{64631F51-7D66-43B2-875C-78BE7872C0C1}" name="Column12445" dataDxfId="4078"/>
    <tableColumn id="12462" xr3:uid="{423ACB7E-3352-400D-9E5C-1BD163A9C4B8}" name="Column12446" dataDxfId="4077"/>
    <tableColumn id="12463" xr3:uid="{B49C435D-CD85-4EF6-AA99-4AD9B2C87A4F}" name="Column12447" dataDxfId="4076"/>
    <tableColumn id="12464" xr3:uid="{376A0E11-CFCA-416B-B9EE-D6A3016A59F9}" name="Column12448" dataDxfId="4075"/>
    <tableColumn id="12465" xr3:uid="{4407F1FE-B20D-4E48-BF72-22E3D0EBFC7B}" name="Column12449" dataDxfId="4074"/>
    <tableColumn id="12466" xr3:uid="{7BB58C56-8A7A-4BD6-A9D1-B5E447571A47}" name="Column12450" dataDxfId="4073"/>
    <tableColumn id="12467" xr3:uid="{5F69C1BC-69AC-4670-A3A8-D444CE331FD4}" name="Column12451" dataDxfId="4072"/>
    <tableColumn id="12468" xr3:uid="{970EA308-0ECC-47CB-8DBF-D9175DA15B59}" name="Column12452" dataDxfId="4071"/>
    <tableColumn id="12469" xr3:uid="{93652912-F537-43F7-933F-2C9151A311AD}" name="Column12453" dataDxfId="4070"/>
    <tableColumn id="12470" xr3:uid="{5F350CC3-5170-4F35-82D8-0273E1B36BD9}" name="Column12454" dataDxfId="4069"/>
    <tableColumn id="12471" xr3:uid="{0839FF9E-6330-4277-B5C9-417CFC38371E}" name="Column12455" dataDxfId="4068"/>
    <tableColumn id="12472" xr3:uid="{D8DF5681-723A-4F44-8412-5FC06AC7CCE6}" name="Column12456" dataDxfId="4067"/>
    <tableColumn id="12473" xr3:uid="{C05D458C-FB5C-480C-9E9A-DDFF4659D4A9}" name="Column12457" dataDxfId="4066"/>
    <tableColumn id="12474" xr3:uid="{CEE6BCC5-6221-40A3-B3AC-3E2C8DC76964}" name="Column12458" dataDxfId="4065"/>
    <tableColumn id="12475" xr3:uid="{75A3AAFF-6389-4CC6-8559-FDC07AC476CC}" name="Column12459" dataDxfId="4064"/>
    <tableColumn id="12476" xr3:uid="{AECF213F-F2DB-4218-AA72-9F136AFD10FD}" name="Column12460" dataDxfId="4063"/>
    <tableColumn id="12477" xr3:uid="{1AE9A5F5-1274-457D-B256-886D1B168CC9}" name="Column12461" dataDxfId="4062"/>
    <tableColumn id="12478" xr3:uid="{228866A9-5A55-415D-B484-283ECF936ABB}" name="Column12462" dataDxfId="4061"/>
    <tableColumn id="12479" xr3:uid="{5F1E46C8-BA18-454C-9867-E3DC81F46CF1}" name="Column12463" dataDxfId="4060"/>
    <tableColumn id="12480" xr3:uid="{1B06C880-8426-42A4-8A71-384A6E8819A9}" name="Column12464" dataDxfId="4059"/>
    <tableColumn id="12481" xr3:uid="{44A81FE0-66F3-4B6E-AEA5-B65B5C73DF41}" name="Column12465" dataDxfId="4058"/>
    <tableColumn id="12482" xr3:uid="{847A84D3-FCAA-4F58-84A4-A9AFDE136329}" name="Column12466" dataDxfId="4057"/>
    <tableColumn id="12483" xr3:uid="{58F3A454-C6AD-4002-B6DF-DCCA8F29AC42}" name="Column12467" dataDxfId="4056"/>
    <tableColumn id="12484" xr3:uid="{59053047-CA67-471A-BD1F-95671347B71D}" name="Column12468" dataDxfId="4055"/>
    <tableColumn id="12485" xr3:uid="{63A961CF-B3C2-4AE7-949C-B1394FDBC88F}" name="Column12469" dataDxfId="4054"/>
    <tableColumn id="12486" xr3:uid="{1CE5F3C2-6E10-42A6-A148-E3E218B6D66D}" name="Column12470" dataDxfId="4053"/>
    <tableColumn id="12487" xr3:uid="{A3CFB405-C8A3-43CC-82A9-8946894F14F4}" name="Column12471" dataDxfId="4052"/>
    <tableColumn id="12488" xr3:uid="{D2364EB4-1C57-49A3-8499-E35EC0E6AB24}" name="Column12472" dataDxfId="4051"/>
    <tableColumn id="12489" xr3:uid="{6D8C863E-E29A-4D35-9E82-D64B06DA1725}" name="Column12473" dataDxfId="4050"/>
    <tableColumn id="12490" xr3:uid="{87B26CC0-78ED-4AA0-9FC8-4215C7900707}" name="Column12474" dataDxfId="4049"/>
    <tableColumn id="12491" xr3:uid="{FCFC30FA-682C-4F20-8CEF-D8392898323F}" name="Column12475" dataDxfId="4048"/>
    <tableColumn id="12492" xr3:uid="{4C99B082-7CE5-4F0C-A2A7-F084ADD73B24}" name="Column12476" dataDxfId="4047"/>
    <tableColumn id="12493" xr3:uid="{456F3BE0-47F7-4E4A-A993-5E0270BF8455}" name="Column12477" dataDxfId="4046"/>
    <tableColumn id="12494" xr3:uid="{B75012F6-6D5A-485D-9635-9F9CD025212D}" name="Column12478" dataDxfId="4045"/>
    <tableColumn id="12495" xr3:uid="{8511B7BB-BBFF-410E-A71D-665BAB17112F}" name="Column12479" dataDxfId="4044"/>
    <tableColumn id="12496" xr3:uid="{A661BBFA-CEDB-4246-832D-E58559BB0D33}" name="Column12480" dataDxfId="4043"/>
    <tableColumn id="12497" xr3:uid="{3FC453FC-CACA-4267-B3D5-F713C6C4BD99}" name="Column12481" dataDxfId="4042"/>
    <tableColumn id="12498" xr3:uid="{E2D73A43-599B-4876-B0EA-56D671017657}" name="Column12482" dataDxfId="4041"/>
    <tableColumn id="12499" xr3:uid="{D06E07DA-C37E-4CE7-9A1E-E2A816D07E93}" name="Column12483" dataDxfId="4040"/>
    <tableColumn id="12500" xr3:uid="{9080E85E-DF17-48E5-869B-A00E34021CCB}" name="Column12484" dataDxfId="4039"/>
    <tableColumn id="12501" xr3:uid="{D544025D-0F54-4A8F-90CE-A44F8070AC9D}" name="Column12485" dataDxfId="4038"/>
    <tableColumn id="12502" xr3:uid="{508DBB71-8A7A-485A-989E-AC726509A182}" name="Column12486" dataDxfId="4037"/>
    <tableColumn id="12503" xr3:uid="{E06C1D9B-2D5C-4318-B738-50852819AC46}" name="Column12487" dataDxfId="4036"/>
    <tableColumn id="12504" xr3:uid="{9AA07DCA-7E4C-472D-BB92-7597764D3E3D}" name="Column12488" dataDxfId="4035"/>
    <tableColumn id="12505" xr3:uid="{07027D72-27CF-41F0-9A88-5B21B03516A4}" name="Column12489" dataDxfId="4034"/>
    <tableColumn id="12506" xr3:uid="{FD2C1356-BDB8-4E00-86A4-2DA4E1526DCD}" name="Column12490" dataDxfId="4033"/>
    <tableColumn id="12507" xr3:uid="{58255D9C-AC93-4461-A30D-F4F051F99DD5}" name="Column12491" dataDxfId="4032"/>
    <tableColumn id="12508" xr3:uid="{83C4E793-9073-48E8-B6A9-484F06EAC7D8}" name="Column12492" dataDxfId="4031"/>
    <tableColumn id="12509" xr3:uid="{D9730DDF-EDF8-4F1C-8BB4-4905E5CA071B}" name="Column12493" dataDxfId="4030"/>
    <tableColumn id="12510" xr3:uid="{3293D3E5-D590-4946-8EC9-69981D1AAFF8}" name="Column12494" dataDxfId="4029"/>
    <tableColumn id="12511" xr3:uid="{66CDB245-A084-426A-8CB4-0087D8A53F9F}" name="Column12495" dataDxfId="4028"/>
    <tableColumn id="12512" xr3:uid="{787457B9-737D-41CE-8CDC-670C9B1A73CF}" name="Column12496" dataDxfId="4027"/>
    <tableColumn id="12513" xr3:uid="{B31FB2D4-10EB-47B9-93B1-FE11C68F1E9A}" name="Column12497" dataDxfId="4026"/>
    <tableColumn id="12514" xr3:uid="{58971B0A-3AE6-4C2D-AE62-48E0E7462725}" name="Column12498" dataDxfId="4025"/>
    <tableColumn id="12515" xr3:uid="{48CCB9ED-43F9-4A4E-9CC1-5444B3E5C6BD}" name="Column12499" dataDxfId="4024"/>
    <tableColumn id="12516" xr3:uid="{BCA8099F-F36D-4238-B098-444C4C7E8B2C}" name="Column12500" dataDxfId="4023"/>
    <tableColumn id="12517" xr3:uid="{D1BC209E-E17C-4995-B1DB-B6359AC1E0F7}" name="Column12501" dataDxfId="4022"/>
    <tableColumn id="12518" xr3:uid="{0D856430-9A9E-43A4-9BC1-590C1CD3B8D3}" name="Column12502" dataDxfId="4021"/>
    <tableColumn id="12519" xr3:uid="{93DC7043-D9CD-49A0-979B-61532B395227}" name="Column12503" dataDxfId="4020"/>
    <tableColumn id="12520" xr3:uid="{890E0A3C-2849-47C8-B706-EBDBD4B0C5C5}" name="Column12504" dataDxfId="4019"/>
    <tableColumn id="12521" xr3:uid="{270817A1-2FB8-4C9E-B384-D0C019A6A31B}" name="Column12505" dataDxfId="4018"/>
    <tableColumn id="12522" xr3:uid="{E65C3B15-FA8B-4776-94DC-72BF479D10D6}" name="Column12506" dataDxfId="4017"/>
    <tableColumn id="12523" xr3:uid="{A505B94F-E287-4B1F-85DF-F1D45C6DCF36}" name="Column12507" dataDxfId="4016"/>
    <tableColumn id="12524" xr3:uid="{1D503076-4167-4211-B30F-8AFCBABAE6A5}" name="Column12508" dataDxfId="4015"/>
    <tableColumn id="12525" xr3:uid="{18BD5967-692F-4AA0-99C1-827DB03F9E7E}" name="Column12509" dataDxfId="4014"/>
    <tableColumn id="12526" xr3:uid="{A15A3DBF-1458-46A2-A139-20C0660E8A1A}" name="Column12510" dataDxfId="4013"/>
    <tableColumn id="12527" xr3:uid="{EBA64322-95DA-4E66-A447-9686C1021EF9}" name="Column12511" dataDxfId="4012"/>
    <tableColumn id="12528" xr3:uid="{5CB0A5D4-0847-45D8-8C8E-FB33C17B7F66}" name="Column12512" dataDxfId="4011"/>
    <tableColumn id="12529" xr3:uid="{C50FC3A8-F3DF-4847-8E0A-4067C0966BA8}" name="Column12513" dataDxfId="4010"/>
    <tableColumn id="12530" xr3:uid="{C29E7D78-CCBA-4431-B5F9-F5A11FA0644D}" name="Column12514" dataDxfId="4009"/>
    <tableColumn id="12531" xr3:uid="{630EB3E9-781B-4EB1-BEDA-313DA7DC0FDE}" name="Column12515" dataDxfId="4008"/>
    <tableColumn id="12532" xr3:uid="{06AD2B4F-15FF-487A-A837-F450E1832437}" name="Column12516" dataDxfId="4007"/>
    <tableColumn id="12533" xr3:uid="{CB26FA3E-8196-4870-A107-51626DFFDD52}" name="Column12517" dataDxfId="4006"/>
    <tableColumn id="12534" xr3:uid="{590596DD-D1D5-474C-82A5-8C6C5F961213}" name="Column12518" dataDxfId="4005"/>
    <tableColumn id="12535" xr3:uid="{B2CCB1F2-8835-4856-981F-DB6CB834F997}" name="Column12519" dataDxfId="4004"/>
    <tableColumn id="12536" xr3:uid="{B6DACE4D-CD29-4084-B89C-E6544744A008}" name="Column12520" dataDxfId="4003"/>
    <tableColumn id="12537" xr3:uid="{81E835C2-DFE7-4BCA-915D-C64B7A2F4867}" name="Column12521" dataDxfId="4002"/>
    <tableColumn id="12538" xr3:uid="{19A5C9FD-8BD5-4A81-851B-6BBEB6819BCC}" name="Column12522" dataDxfId="4001"/>
    <tableColumn id="12539" xr3:uid="{9C394383-BE11-4210-844E-4CAFF21DEB74}" name="Column12523" dataDxfId="4000"/>
    <tableColumn id="12540" xr3:uid="{34FC17B4-3B42-4D3D-982E-EE3038D068CA}" name="Column12524" dataDxfId="3999"/>
    <tableColumn id="12541" xr3:uid="{8619BD4C-66A4-450E-A1EB-D0F2DB39BC37}" name="Column12525" dataDxfId="3998"/>
    <tableColumn id="12542" xr3:uid="{0DCE0116-F778-4353-B1D9-647CF72F32F3}" name="Column12526" dataDxfId="3997"/>
    <tableColumn id="12543" xr3:uid="{379550C2-A11F-402F-B994-5CFB16C101E1}" name="Column12527" dataDxfId="3996"/>
    <tableColumn id="12544" xr3:uid="{A812E923-8659-4988-9113-6A7B57DD9704}" name="Column12528" dataDxfId="3995"/>
    <tableColumn id="12545" xr3:uid="{3998675F-9C1D-4023-85E9-552E2FA15F17}" name="Column12529" dataDxfId="3994"/>
    <tableColumn id="12546" xr3:uid="{BFE7117D-810A-44B6-8EFA-928E89193252}" name="Column12530" dataDxfId="3993"/>
    <tableColumn id="12547" xr3:uid="{9685A0EB-07B8-4FE0-9E6F-A03D19EBD74C}" name="Column12531" dataDxfId="3992"/>
    <tableColumn id="12548" xr3:uid="{B7B75804-CB62-4C87-B75B-FC10F5D78E86}" name="Column12532" dataDxfId="3991"/>
    <tableColumn id="12549" xr3:uid="{91725878-61BD-40D1-BF75-97DCE7824954}" name="Column12533" dataDxfId="3990"/>
    <tableColumn id="12550" xr3:uid="{C530FDF9-1AC8-46AA-B25C-B8E058A0D5AA}" name="Column12534" dataDxfId="3989"/>
    <tableColumn id="12551" xr3:uid="{3ECB7ED7-9FAE-4699-A81B-E44C929E622B}" name="Column12535" dataDxfId="3988"/>
    <tableColumn id="12552" xr3:uid="{950552EB-B6D1-4784-9C17-DFCF4F203332}" name="Column12536" dataDxfId="3987"/>
    <tableColumn id="12553" xr3:uid="{1998E8E1-EE8C-4ABA-966B-9AD2CFFCC8E9}" name="Column12537" dataDxfId="3986"/>
    <tableColumn id="12554" xr3:uid="{71E74111-B88D-41E2-84D8-48A5B15F0A71}" name="Column12538" dataDxfId="3985"/>
    <tableColumn id="12555" xr3:uid="{7ED8C276-245F-4916-A334-ECB19EA5490A}" name="Column12539" dataDxfId="3984"/>
    <tableColumn id="12556" xr3:uid="{245E6139-8C45-4FEE-9B1A-42E154C68434}" name="Column12540" dataDxfId="3983"/>
    <tableColumn id="12557" xr3:uid="{DD39BD02-AE2C-4EEA-9D94-3B9653F5E399}" name="Column12541" dataDxfId="3982"/>
    <tableColumn id="12558" xr3:uid="{3C0CC502-AD3A-4C64-9F06-998E30A3595B}" name="Column12542" dataDxfId="3981"/>
    <tableColumn id="12559" xr3:uid="{58F222E2-23AE-4975-8BE5-F49AD618615B}" name="Column12543" dataDxfId="3980"/>
    <tableColumn id="12560" xr3:uid="{D123109D-C2F7-4D29-A041-8B73F358C6A9}" name="Column12544" dataDxfId="3979"/>
    <tableColumn id="12561" xr3:uid="{A0D822F6-9FA3-4DF0-B1FE-75CB05180ACB}" name="Column12545" dataDxfId="3978"/>
    <tableColumn id="12562" xr3:uid="{6D41CCC7-CBBA-450C-A29E-A974BEF990D3}" name="Column12546" dataDxfId="3977"/>
    <tableColumn id="12563" xr3:uid="{C2A2455A-3D7F-4878-9F21-4FEA799A4AD3}" name="Column12547" dataDxfId="3976"/>
    <tableColumn id="12564" xr3:uid="{AF050DC4-E233-46F7-9FAA-237D961E6D2C}" name="Column12548" dataDxfId="3975"/>
    <tableColumn id="12565" xr3:uid="{821C5269-7752-4510-9262-696BC14F6AC1}" name="Column12549" dataDxfId="3974"/>
    <tableColumn id="12566" xr3:uid="{2E42F62A-6EA4-40BF-9D55-A29C6FF821FC}" name="Column12550" dataDxfId="3973"/>
    <tableColumn id="12567" xr3:uid="{6105F46E-EA04-47DA-A193-9031C0201F7A}" name="Column12551" dataDxfId="3972"/>
    <tableColumn id="12568" xr3:uid="{0DB93DFD-B954-42AE-968D-011415E3CE18}" name="Column12552" dataDxfId="3971"/>
    <tableColumn id="12569" xr3:uid="{3F73362E-B31E-4078-A18B-231C97CE42FB}" name="Column12553" dataDxfId="3970"/>
    <tableColumn id="12570" xr3:uid="{28B64503-9AB5-4D91-B080-0EEFA3DD644E}" name="Column12554" dataDxfId="3969"/>
    <tableColumn id="12571" xr3:uid="{6B4458F6-5E8D-4D8E-802A-FDEAC6ADBFA9}" name="Column12555" dataDxfId="3968"/>
    <tableColumn id="12572" xr3:uid="{7F21B687-9A78-4C93-8036-593A04E5B73A}" name="Column12556" dataDxfId="3967"/>
    <tableColumn id="12573" xr3:uid="{26808EED-56F7-4617-AB8B-F3BBA58364A4}" name="Column12557" dataDxfId="3966"/>
    <tableColumn id="12574" xr3:uid="{46FE3FC1-1E88-427E-B554-1949E9ADD3CA}" name="Column12558" dataDxfId="3965"/>
    <tableColumn id="12575" xr3:uid="{9AB395A2-3C46-40C5-B9AD-DE45394EEEC7}" name="Column12559" dataDxfId="3964"/>
    <tableColumn id="12576" xr3:uid="{AB23432F-F215-4C77-8B91-5C3CECD775DE}" name="Column12560" dataDxfId="3963"/>
    <tableColumn id="12577" xr3:uid="{70591C4D-99C9-470A-AFB7-7F89700BC9FF}" name="Column12561" dataDxfId="3962"/>
    <tableColumn id="12578" xr3:uid="{54217B93-350C-4831-913E-FB0468558B03}" name="Column12562" dataDxfId="3961"/>
    <tableColumn id="12579" xr3:uid="{9431C1B0-4AC7-4B57-92B9-78DF2C01C73E}" name="Column12563" dataDxfId="3960"/>
    <tableColumn id="12580" xr3:uid="{C57EBB41-3A25-41B7-8D4E-C68F38737413}" name="Column12564" dataDxfId="3959"/>
    <tableColumn id="12581" xr3:uid="{63340303-1B8B-4DB9-9F3B-D0A606947950}" name="Column12565" dataDxfId="3958"/>
    <tableColumn id="12582" xr3:uid="{5E53A7FD-2986-4E0F-8094-D02762D10CE4}" name="Column12566" dataDxfId="3957"/>
    <tableColumn id="12583" xr3:uid="{E79D004A-82DC-4067-A3E2-1BA3B8C36CAE}" name="Column12567" dataDxfId="3956"/>
    <tableColumn id="12584" xr3:uid="{1E1A050B-439E-445B-BDC4-835292D01064}" name="Column12568" dataDxfId="3955"/>
    <tableColumn id="12585" xr3:uid="{F19B32BE-CD96-4F6D-9CD7-EAAD7CF7DA8E}" name="Column12569" dataDxfId="3954"/>
    <tableColumn id="12586" xr3:uid="{0634FF86-5135-455F-A6BE-044603790E9F}" name="Column12570" dataDxfId="3953"/>
    <tableColumn id="12587" xr3:uid="{A5460104-9ACA-4ED4-9A02-63B50B4E208F}" name="Column12571" dataDxfId="3952"/>
    <tableColumn id="12588" xr3:uid="{775A82E5-5F73-4C14-B1ED-74F604458267}" name="Column12572" dataDxfId="3951"/>
    <tableColumn id="12589" xr3:uid="{BFBC5728-F57F-4CDC-BCE1-DB80B6F88FBF}" name="Column12573" dataDxfId="3950"/>
    <tableColumn id="12590" xr3:uid="{3E69AB4B-C4F2-4CD8-A3A5-0F3C0EE9F991}" name="Column12574" dataDxfId="3949"/>
    <tableColumn id="12591" xr3:uid="{441728A6-0D0D-408E-812C-3882977C5F5F}" name="Column12575" dataDxfId="3948"/>
    <tableColumn id="12592" xr3:uid="{2059D8C3-2949-48D1-88D0-BEC768665152}" name="Column12576" dataDxfId="3947"/>
    <tableColumn id="12593" xr3:uid="{4B18E510-5D36-4369-989E-22835BF8ED6C}" name="Column12577" dataDxfId="3946"/>
    <tableColumn id="12594" xr3:uid="{7EAAE1C1-0B0A-4F53-A073-D70D8103F332}" name="Column12578" dataDxfId="3945"/>
    <tableColumn id="12595" xr3:uid="{2C247097-03CE-48A0-8B51-CFB37BD91AC8}" name="Column12579" dataDxfId="3944"/>
    <tableColumn id="12596" xr3:uid="{E6BECBA1-4F76-496A-B33B-A5F715134BC4}" name="Column12580" dataDxfId="3943"/>
    <tableColumn id="12597" xr3:uid="{BE01AAD2-340B-4BE0-85AC-43117FAE30F7}" name="Column12581" dataDxfId="3942"/>
    <tableColumn id="12598" xr3:uid="{EEEE810D-5873-43FE-AF98-D09E16466DE9}" name="Column12582" dataDxfId="3941"/>
    <tableColumn id="12599" xr3:uid="{BCEBB8A1-37C4-49F3-86D6-B422481FA3E1}" name="Column12583" dataDxfId="3940"/>
    <tableColumn id="12600" xr3:uid="{E78E6E93-FC73-4C75-9DC0-75DF79283C7F}" name="Column12584" dataDxfId="3939"/>
    <tableColumn id="12601" xr3:uid="{886EA4C9-96B7-4086-B7BC-6D4049030AD7}" name="Column12585" dataDxfId="3938"/>
    <tableColumn id="12602" xr3:uid="{1D83DFAF-7F7B-4697-B226-18BCF9B536A1}" name="Column12586" dataDxfId="3937"/>
    <tableColumn id="12603" xr3:uid="{04B69CD2-D22C-4EEA-A0E4-D17DD25BDD54}" name="Column12587" dataDxfId="3936"/>
    <tableColumn id="12604" xr3:uid="{DF8BB976-E72C-42C4-B0FB-5E62B884FB29}" name="Column12588" dataDxfId="3935"/>
    <tableColumn id="12605" xr3:uid="{40B2FBBB-D9F2-492B-88A2-AF678163DB4E}" name="Column12589" dataDxfId="3934"/>
    <tableColumn id="12606" xr3:uid="{CF0B87FF-0485-49FB-BCC7-5429FFEB6F0A}" name="Column12590" dataDxfId="3933"/>
    <tableColumn id="12607" xr3:uid="{566883ED-EE9F-4819-9164-7D7722CE7641}" name="Column12591" dataDxfId="3932"/>
    <tableColumn id="12608" xr3:uid="{6D2B7A4F-A865-40CB-A3EF-DBE2B5036732}" name="Column12592" dataDxfId="3931"/>
    <tableColumn id="12609" xr3:uid="{183F49F7-1E11-4A0E-B7EB-645EBD8964C1}" name="Column12593" dataDxfId="3930"/>
    <tableColumn id="12610" xr3:uid="{6D2C8484-35D4-468C-A042-FCC0E5F0C7B1}" name="Column12594" dataDxfId="3929"/>
    <tableColumn id="12611" xr3:uid="{2021AB19-072D-4904-A8D9-CFDA7B45FE26}" name="Column12595" dataDxfId="3928"/>
    <tableColumn id="12612" xr3:uid="{72FFFD64-F1F0-42E9-9953-036E15C97AC2}" name="Column12596" dataDxfId="3927"/>
    <tableColumn id="12613" xr3:uid="{2212D01A-8468-4BDF-BED4-6ADDA482675F}" name="Column12597" dataDxfId="3926"/>
    <tableColumn id="12614" xr3:uid="{80B86805-2345-4A33-8D86-D8C9F86F3864}" name="Column12598" dataDxfId="3925"/>
    <tableColumn id="12615" xr3:uid="{A0D997EB-2F9B-4B06-9A82-BA9432AC47C4}" name="Column12599" dataDxfId="3924"/>
    <tableColumn id="12616" xr3:uid="{1132F06A-A9D9-411D-B965-43577D0CF82D}" name="Column12600" dataDxfId="3923"/>
    <tableColumn id="12617" xr3:uid="{BD9D010D-CB97-44C1-AB11-05C7A450AEB3}" name="Column12601" dataDxfId="3922"/>
    <tableColumn id="12618" xr3:uid="{F7CE945F-D250-4321-AB71-AC1373686C06}" name="Column12602" dataDxfId="3921"/>
    <tableColumn id="12619" xr3:uid="{93381BFF-AFFD-4B9A-A24C-3911758B0A1C}" name="Column12603" dataDxfId="3920"/>
    <tableColumn id="12620" xr3:uid="{24D10DD7-8F18-4007-93B4-EC919D53D869}" name="Column12604" dataDxfId="3919"/>
    <tableColumn id="12621" xr3:uid="{61D4F30C-8E83-440B-9DF1-E3C0603D8F29}" name="Column12605" dataDxfId="3918"/>
    <tableColumn id="12622" xr3:uid="{F527ED36-FA0A-4AB2-8585-2963646395A4}" name="Column12606" dataDxfId="3917"/>
    <tableColumn id="12623" xr3:uid="{7C0C9751-7C69-4A4D-8F0F-DFB734266FB8}" name="Column12607" dataDxfId="3916"/>
    <tableColumn id="12624" xr3:uid="{2BCADB4F-3E85-4832-B196-93F0EABA2840}" name="Column12608" dataDxfId="3915"/>
    <tableColumn id="12625" xr3:uid="{221F6C02-259C-4656-BA57-4FEF0254762D}" name="Column12609" dataDxfId="3914"/>
    <tableColumn id="12626" xr3:uid="{5FF8436A-3AA0-478F-9124-3E4F8B5F95B7}" name="Column12610" dataDxfId="3913"/>
    <tableColumn id="12627" xr3:uid="{89BCC03C-4651-4A50-B05E-3450DFAB51FF}" name="Column12611" dataDxfId="3912"/>
    <tableColumn id="12628" xr3:uid="{819F9EF7-F9EE-445A-91A6-2A8BBEF563B2}" name="Column12612" dataDxfId="3911"/>
    <tableColumn id="12629" xr3:uid="{855AAC02-2548-45BA-B62D-16352CD31E9B}" name="Column12613" dataDxfId="3910"/>
    <tableColumn id="12630" xr3:uid="{968E0A1B-C1DF-42A0-9F13-3A6C8B0C521E}" name="Column12614" dataDxfId="3909"/>
    <tableColumn id="12631" xr3:uid="{FB52B964-0522-4F75-9E73-2630C8CBB96D}" name="Column12615" dataDxfId="3908"/>
    <tableColumn id="12632" xr3:uid="{DB730094-69A8-4036-93BB-126E0FA7D077}" name="Column12616" dataDxfId="3907"/>
    <tableColumn id="12633" xr3:uid="{28707FED-AC1B-4D90-80D6-29148F7006EF}" name="Column12617" dataDxfId="3906"/>
    <tableColumn id="12634" xr3:uid="{EDDC18DB-C858-42DC-A43A-233F4CDD06D4}" name="Column12618" dataDxfId="3905"/>
    <tableColumn id="12635" xr3:uid="{C9E335F3-362F-4101-89FC-0A4D4D55719A}" name="Column12619" dataDxfId="3904"/>
    <tableColumn id="12636" xr3:uid="{1387EFDA-A12F-426B-9B9B-0A5EA3106C05}" name="Column12620" dataDxfId="3903"/>
    <tableColumn id="12637" xr3:uid="{04D87DE5-E8C0-4AE2-AF90-D7783B0BA911}" name="Column12621" dataDxfId="3902"/>
    <tableColumn id="12638" xr3:uid="{8EED65E2-3C66-46BC-88B1-E90A575FF019}" name="Column12622" dataDxfId="3901"/>
    <tableColumn id="12639" xr3:uid="{A3E03BEC-838D-4F11-AFE4-6E501D11B61C}" name="Column12623" dataDxfId="3900"/>
    <tableColumn id="12640" xr3:uid="{06D9054B-C1B3-4FA9-B1FE-515C476866C5}" name="Column12624" dataDxfId="3899"/>
    <tableColumn id="12641" xr3:uid="{5345A1BE-88B1-4717-A04B-CD1C2A1D7F25}" name="Column12625" dataDxfId="3898"/>
    <tableColumn id="12642" xr3:uid="{13D31237-D030-49F4-8BE4-1A3051E0A45C}" name="Column12626" dataDxfId="3897"/>
    <tableColumn id="12643" xr3:uid="{01EEA3C5-60EC-49B3-9319-55DCB9C035AE}" name="Column12627" dataDxfId="3896"/>
    <tableColumn id="12644" xr3:uid="{0516ABD2-7ED6-4EFB-96DB-09F22523C73D}" name="Column12628" dataDxfId="3895"/>
    <tableColumn id="12645" xr3:uid="{2C304AE5-C1AA-4108-A3F1-9F2C31B197CE}" name="Column12629" dataDxfId="3894"/>
    <tableColumn id="12646" xr3:uid="{416EEA18-3C0F-4054-8BC3-88AD69CAE229}" name="Column12630" dataDxfId="3893"/>
    <tableColumn id="12647" xr3:uid="{2BEB2D98-C0D6-4F28-88A4-54CCCF831019}" name="Column12631" dataDxfId="3892"/>
    <tableColumn id="12648" xr3:uid="{DC441085-358E-45FF-A5ED-23F3E0702137}" name="Column12632" dataDxfId="3891"/>
    <tableColumn id="12649" xr3:uid="{8C9E4B03-C205-4203-B2A5-58A7463C9482}" name="Column12633" dataDxfId="3890"/>
    <tableColumn id="12650" xr3:uid="{262386E1-72F5-4088-B21C-88A20C62ED8D}" name="Column12634" dataDxfId="3889"/>
    <tableColumn id="12651" xr3:uid="{74C805D1-C1DB-4BF7-B46E-9DDBEDD09C28}" name="Column12635" dataDxfId="3888"/>
    <tableColumn id="12652" xr3:uid="{61D1B952-AAED-48DE-91BD-CC1F04220F48}" name="Column12636" dataDxfId="3887"/>
    <tableColumn id="12653" xr3:uid="{006E5111-444D-42A8-9A80-AD3DFAA25926}" name="Column12637" dataDxfId="3886"/>
    <tableColumn id="12654" xr3:uid="{BC4E81DC-0DBC-4E1F-B8B8-B4D7507F1E20}" name="Column12638" dataDxfId="3885"/>
    <tableColumn id="12655" xr3:uid="{34A91B76-E477-4B2C-87FC-635DD4859801}" name="Column12639" dataDxfId="3884"/>
    <tableColumn id="12656" xr3:uid="{095923DB-7495-432D-9B01-33C9AE9AD30C}" name="Column12640" dataDxfId="3883"/>
    <tableColumn id="12657" xr3:uid="{7B6479ED-1CD0-452F-8A93-3FE18B67C50A}" name="Column12641" dataDxfId="3882"/>
    <tableColumn id="12658" xr3:uid="{00E10791-1BB7-45E3-BFCF-4653E47C4CC9}" name="Column12642" dataDxfId="3881"/>
    <tableColumn id="12659" xr3:uid="{49A46896-378C-4332-B403-527FFEF6DBF1}" name="Column12643" dataDxfId="3880"/>
    <tableColumn id="12660" xr3:uid="{43DF9A8B-043C-431F-8330-EEC5D611462C}" name="Column12644" dataDxfId="3879"/>
    <tableColumn id="12661" xr3:uid="{89DDF48B-5986-4482-94B7-882F5B73F233}" name="Column12645" dataDxfId="3878"/>
    <tableColumn id="12662" xr3:uid="{7A347206-4B7E-4CCD-9D5E-B8DC349CACF9}" name="Column12646" dataDxfId="3877"/>
    <tableColumn id="12663" xr3:uid="{08C1987F-F763-4788-ABC9-C9953100E71E}" name="Column12647" dataDxfId="3876"/>
    <tableColumn id="12664" xr3:uid="{60B8018D-4C86-4F46-850D-318DB4D20086}" name="Column12648" dataDxfId="3875"/>
    <tableColumn id="12665" xr3:uid="{791AE3BE-A64A-447C-8B8E-D7AD5457F128}" name="Column12649" dataDxfId="3874"/>
    <tableColumn id="12666" xr3:uid="{14F94B69-DBE3-4CA1-A187-FC249F273EAD}" name="Column12650" dataDxfId="3873"/>
    <tableColumn id="12667" xr3:uid="{FC3C3438-B77B-4487-A515-C51FFDBDCC93}" name="Column12651" dataDxfId="3872"/>
    <tableColumn id="12668" xr3:uid="{31315BCE-413F-4CB2-9D29-2623D306ABC6}" name="Column12652" dataDxfId="3871"/>
    <tableColumn id="12669" xr3:uid="{AA981328-C7A0-4C00-9CB2-2D4B6C42E935}" name="Column12653" dataDxfId="3870"/>
    <tableColumn id="12670" xr3:uid="{0EA4F0FA-E7CB-4D2C-942A-CA652A558450}" name="Column12654" dataDxfId="3869"/>
    <tableColumn id="12671" xr3:uid="{CC5DB6B1-6514-4D7D-AB7B-15879F86F0CD}" name="Column12655" dataDxfId="3868"/>
    <tableColumn id="12672" xr3:uid="{231C4667-2A82-42EB-9921-724A2B01D62F}" name="Column12656" dataDxfId="3867"/>
    <tableColumn id="12673" xr3:uid="{08C3DEA7-8860-40E4-A814-38AFBDA591C4}" name="Column12657" dataDxfId="3866"/>
    <tableColumn id="12674" xr3:uid="{A115A745-478E-4B31-AFD8-B6097E07F2FF}" name="Column12658" dataDxfId="3865"/>
    <tableColumn id="12675" xr3:uid="{83E2ED81-5737-4D23-AEE3-781EE4081B5F}" name="Column12659" dataDxfId="3864"/>
    <tableColumn id="12676" xr3:uid="{886A2138-E661-4689-8207-EE5D363FBBC6}" name="Column12660" dataDxfId="3863"/>
    <tableColumn id="12677" xr3:uid="{0A737FFD-2B8C-4AF5-A8B5-4BF2ECE714E7}" name="Column12661" dataDxfId="3862"/>
    <tableColumn id="12678" xr3:uid="{BB7FDA0C-7C4C-409F-AF49-9B9095EC63B2}" name="Column12662" dataDxfId="3861"/>
    <tableColumn id="12679" xr3:uid="{7576089D-74C3-4DF9-868F-A46B5EDE19E3}" name="Column12663" dataDxfId="3860"/>
    <tableColumn id="12680" xr3:uid="{F0D19144-8814-4C9B-BEAE-CB5B25629D2C}" name="Column12664" dataDxfId="3859"/>
    <tableColumn id="12681" xr3:uid="{ED565D37-2F0F-433C-B6FB-4B5A3E68FD6C}" name="Column12665" dataDxfId="3858"/>
    <tableColumn id="12682" xr3:uid="{1FA4C832-7588-424C-8F9C-62854C1FA259}" name="Column12666" dataDxfId="3857"/>
    <tableColumn id="12683" xr3:uid="{8B082C95-6D9E-4EDC-9137-5F07AF3740F5}" name="Column12667" dataDxfId="3856"/>
    <tableColumn id="12684" xr3:uid="{229CFCDC-77F2-469C-8ECC-A9C39DD21F53}" name="Column12668" dataDxfId="3855"/>
    <tableColumn id="12685" xr3:uid="{C0B4D73C-AFD4-4CB0-B013-1061919675EE}" name="Column12669" dataDxfId="3854"/>
    <tableColumn id="12686" xr3:uid="{59DA2BC9-FFCB-4136-8ACD-F35A6FA5CF88}" name="Column12670" dataDxfId="3853"/>
    <tableColumn id="12687" xr3:uid="{5F41B768-A3F6-4BCD-9877-C3FD42EBA148}" name="Column12671" dataDxfId="3852"/>
    <tableColumn id="12688" xr3:uid="{83BBE6A7-2070-49E5-B2D9-1C510F6A2217}" name="Column12672" dataDxfId="3851"/>
    <tableColumn id="12689" xr3:uid="{B60AA009-7094-4E66-AC24-03DE5456AD6B}" name="Column12673" dataDxfId="3850"/>
    <tableColumn id="12690" xr3:uid="{A9626ED6-9260-4241-8CBD-B20DC103C716}" name="Column12674" dataDxfId="3849"/>
    <tableColumn id="12691" xr3:uid="{C7B14902-B9A4-43B9-84D2-D86986A92A5A}" name="Column12675" dataDxfId="3848"/>
    <tableColumn id="12692" xr3:uid="{E779CEA8-0C63-4E9E-80B8-B41E318596C7}" name="Column12676" dataDxfId="3847"/>
    <tableColumn id="12693" xr3:uid="{8EA64D2D-368E-4F1C-9B83-10F9D13B3974}" name="Column12677" dataDxfId="3846"/>
    <tableColumn id="12694" xr3:uid="{1477E515-E8A8-4B49-AB59-0BDAD11DE210}" name="Column12678" dataDxfId="3845"/>
    <tableColumn id="12695" xr3:uid="{6F63215F-90CD-4F1A-AC07-D53BC8F7F3F4}" name="Column12679" dataDxfId="3844"/>
    <tableColumn id="12696" xr3:uid="{8E3838D4-93AD-4341-A3AE-A3F1AF855229}" name="Column12680" dataDxfId="3843"/>
    <tableColumn id="12697" xr3:uid="{2F82A4D3-947F-46AE-95A9-154020FB83BD}" name="Column12681" dataDxfId="3842"/>
    <tableColumn id="12698" xr3:uid="{50B15391-6D8B-4346-9EA6-D964690A4484}" name="Column12682" dataDxfId="3841"/>
    <tableColumn id="12699" xr3:uid="{565F15C6-1539-4E46-89F9-91DBFAD76842}" name="Column12683" dataDxfId="3840"/>
    <tableColumn id="12700" xr3:uid="{D11F5E4F-A913-4B30-9598-24AF7504AD2F}" name="Column12684" dataDxfId="3839"/>
    <tableColumn id="12701" xr3:uid="{F113CAAA-DB65-40BC-8794-AA4C4F2BCE58}" name="Column12685" dataDxfId="3838"/>
    <tableColumn id="12702" xr3:uid="{41F8494F-9B7D-4EC9-89B3-08770510A3C8}" name="Column12686" dataDxfId="3837"/>
    <tableColumn id="12703" xr3:uid="{CBAB2146-C08A-4E4A-A7C7-30E3C3E0AF8C}" name="Column12687" dataDxfId="3836"/>
    <tableColumn id="12704" xr3:uid="{37E968B0-045B-47CC-8279-6A9C48382397}" name="Column12688" dataDxfId="3835"/>
    <tableColumn id="12705" xr3:uid="{6BF1D1A6-0BDA-48CB-BA82-D472A3BC7C3D}" name="Column12689" dataDxfId="3834"/>
    <tableColumn id="12706" xr3:uid="{3EF69E2A-2A82-4EEA-ABD9-912CAEF39A56}" name="Column12690" dataDxfId="3833"/>
    <tableColumn id="12707" xr3:uid="{2512833A-D160-46AE-9577-220455F555C9}" name="Column12691" dataDxfId="3832"/>
    <tableColumn id="12708" xr3:uid="{5A66F4C3-05A3-4A1E-88BD-A592210EC599}" name="Column12692" dataDxfId="3831"/>
    <tableColumn id="12709" xr3:uid="{2CA8879A-24F0-4E7B-9411-F2FF0208A571}" name="Column12693" dataDxfId="3830"/>
    <tableColumn id="12710" xr3:uid="{6B591997-F4B1-4423-969A-A513DA6CFD4F}" name="Column12694" dataDxfId="3829"/>
    <tableColumn id="12711" xr3:uid="{B06EFF95-8DFF-4884-9BE9-27B6D7F60822}" name="Column12695" dataDxfId="3828"/>
    <tableColumn id="12712" xr3:uid="{CFD7D8AE-009A-4DB3-ADFD-AD3CC4BE3132}" name="Column12696" dataDxfId="3827"/>
    <tableColumn id="12713" xr3:uid="{1A22BF2E-4994-4DC0-8EAB-79A1DC2566F6}" name="Column12697" dataDxfId="3826"/>
    <tableColumn id="12714" xr3:uid="{8C988E67-4B89-4781-86A5-77ACCF43CA08}" name="Column12698" dataDxfId="3825"/>
    <tableColumn id="12715" xr3:uid="{9889F884-F668-4178-A082-63CD13F47914}" name="Column12699" dataDxfId="3824"/>
    <tableColumn id="12716" xr3:uid="{5CC5A65E-C10F-417C-AB04-A4CA6E1CEC83}" name="Column12700" dataDxfId="3823"/>
    <tableColumn id="12717" xr3:uid="{5C787509-1C27-44ED-BD21-6AAC86220FA5}" name="Column12701" dataDxfId="3822"/>
    <tableColumn id="12718" xr3:uid="{2F10B88E-0435-4E8A-8133-B2DA9A94579C}" name="Column12702" dataDxfId="3821"/>
    <tableColumn id="12719" xr3:uid="{B32A6D33-D05D-4B02-8BBB-2D4093FEE4BB}" name="Column12703" dataDxfId="3820"/>
    <tableColumn id="12720" xr3:uid="{876F658F-CBF1-423A-8948-CEA46D03DC89}" name="Column12704" dataDxfId="3819"/>
    <tableColumn id="12721" xr3:uid="{738EEA3A-6929-44CB-82B2-9D08BAAE9ED8}" name="Column12705" dataDxfId="3818"/>
    <tableColumn id="12722" xr3:uid="{4302C6F7-4428-4355-A090-E2AF0B5B30ED}" name="Column12706" dataDxfId="3817"/>
    <tableColumn id="12723" xr3:uid="{EAE7301F-87E6-4E29-B63F-3A7A27EEE8F3}" name="Column12707" dataDxfId="3816"/>
    <tableColumn id="12724" xr3:uid="{3D469179-EA45-4B20-9FCA-F1A2137813D1}" name="Column12708" dataDxfId="3815"/>
    <tableColumn id="12725" xr3:uid="{A104AB61-1076-439A-870E-AFE4BABABCD7}" name="Column12709" dataDxfId="3814"/>
    <tableColumn id="12726" xr3:uid="{253BA73F-7E7E-4F5F-B6CF-A02BBE14649D}" name="Column12710" dataDxfId="3813"/>
    <tableColumn id="12727" xr3:uid="{4A5E7AFD-F8E5-42BE-B974-B0CC38B39EF0}" name="Column12711" dataDxfId="3812"/>
    <tableColumn id="12728" xr3:uid="{CD82C3FD-F538-4434-AE2D-C2D2FF90C7AE}" name="Column12712" dataDxfId="3811"/>
    <tableColumn id="12729" xr3:uid="{82070BAA-0F09-46C8-AF11-D754C30EF278}" name="Column12713" dataDxfId="3810"/>
    <tableColumn id="12730" xr3:uid="{D3AD917A-76D2-4023-8248-C7AEDEFE9B94}" name="Column12714" dataDxfId="3809"/>
    <tableColumn id="12731" xr3:uid="{4AEBFF7D-75E7-4351-ADF8-A7C410A3AA25}" name="Column12715" dataDxfId="3808"/>
    <tableColumn id="12732" xr3:uid="{ABD19C49-FAE8-4210-96D8-A075DDB602C8}" name="Column12716" dataDxfId="3807"/>
    <tableColumn id="12733" xr3:uid="{BBA6BD36-6444-4C53-AE15-64D189D17AFC}" name="Column12717" dataDxfId="3806"/>
    <tableColumn id="12734" xr3:uid="{D7FA9A70-60E0-4628-943F-89EFE9A71649}" name="Column12718" dataDxfId="3805"/>
    <tableColumn id="12735" xr3:uid="{81A0C381-420D-419D-82FC-1891F276FE08}" name="Column12719" dataDxfId="3804"/>
    <tableColumn id="12736" xr3:uid="{0E202AF4-DE22-4C48-8C7C-6D990CBF7C31}" name="Column12720" dataDxfId="3803"/>
    <tableColumn id="12737" xr3:uid="{ECFCF034-C380-4B5F-ABEF-88DB6810000D}" name="Column12721" dataDxfId="3802"/>
    <tableColumn id="12738" xr3:uid="{0781402E-A5CE-4936-B783-0C88194F8CC7}" name="Column12722" dataDxfId="3801"/>
    <tableColumn id="12739" xr3:uid="{698F31A7-C02A-41E1-82E2-6B024917073A}" name="Column12723" dataDxfId="3800"/>
    <tableColumn id="12740" xr3:uid="{631E2201-4B86-4F19-A312-6D0F921C2948}" name="Column12724" dataDxfId="3799"/>
    <tableColumn id="12741" xr3:uid="{9CB2F9DE-6790-43F0-B61A-862C4B4B0267}" name="Column12725" dataDxfId="3798"/>
    <tableColumn id="12742" xr3:uid="{01296986-C8F2-4C5E-86CC-04B9D23FEBFF}" name="Column12726" dataDxfId="3797"/>
    <tableColumn id="12743" xr3:uid="{B561B81E-394F-4ADF-881E-15ACC446382B}" name="Column12727" dataDxfId="3796"/>
    <tableColumn id="12744" xr3:uid="{22300E63-7737-40A6-9101-89C270C7DBA3}" name="Column12728" dataDxfId="3795"/>
    <tableColumn id="12745" xr3:uid="{DECB0722-1F53-434A-BB45-5AD068358DFE}" name="Column12729" dataDxfId="3794"/>
    <tableColumn id="12746" xr3:uid="{48C2393F-A0E3-4C66-8C8D-4E589D4649DD}" name="Column12730" dataDxfId="3793"/>
    <tableColumn id="12747" xr3:uid="{85F1418D-109A-4FC2-84C4-25BA3D96F995}" name="Column12731" dataDxfId="3792"/>
    <tableColumn id="12748" xr3:uid="{09CFA5FD-0880-403F-AB5F-EC6FFEF5A115}" name="Column12732" dataDxfId="3791"/>
    <tableColumn id="12749" xr3:uid="{E5EE01AC-9392-4B75-B7FF-20B3DEFC186B}" name="Column12733" dataDxfId="3790"/>
    <tableColumn id="12750" xr3:uid="{BAEB9E3E-BD7B-4955-BC47-E043758D5BF4}" name="Column12734" dataDxfId="3789"/>
    <tableColumn id="12751" xr3:uid="{92E38201-1E8D-4B40-96F4-EA2A914D12C2}" name="Column12735" dataDxfId="3788"/>
    <tableColumn id="12752" xr3:uid="{7BD14D07-F304-42A6-988F-81EBC94DE37A}" name="Column12736" dataDxfId="3787"/>
    <tableColumn id="12753" xr3:uid="{1DBC0025-2CC5-4E16-946B-71B96173DBDF}" name="Column12737" dataDxfId="3786"/>
    <tableColumn id="12754" xr3:uid="{1E2B63E2-64FF-425B-84FC-DFD03CCE4021}" name="Column12738" dataDxfId="3785"/>
    <tableColumn id="12755" xr3:uid="{4C9A94A1-E91E-44CF-B856-5F88EACB9A5D}" name="Column12739" dataDxfId="3784"/>
    <tableColumn id="12756" xr3:uid="{CCEC048D-F520-4DAF-996C-6137D583AB5B}" name="Column12740" dataDxfId="3783"/>
    <tableColumn id="12757" xr3:uid="{A829E3CF-8094-403B-B7FC-9C89728D3054}" name="Column12741" dataDxfId="3782"/>
    <tableColumn id="12758" xr3:uid="{BD0E3278-4672-40F9-83BC-A92B85263BE1}" name="Column12742" dataDxfId="3781"/>
    <tableColumn id="12759" xr3:uid="{1D8F95D3-79B2-4F01-8CD4-E0253063AA96}" name="Column12743" dataDxfId="3780"/>
    <tableColumn id="12760" xr3:uid="{5391A1C3-5288-42A9-A80B-C68880658D05}" name="Column12744" dataDxfId="3779"/>
    <tableColumn id="12761" xr3:uid="{D64B5550-F4C8-4BE7-9FF7-CF89A2BED959}" name="Column12745" dataDxfId="3778"/>
    <tableColumn id="12762" xr3:uid="{F06FE586-1DF6-4F8C-A418-79513F535A26}" name="Column12746" dataDxfId="3777"/>
    <tableColumn id="12763" xr3:uid="{22A0E5BF-ED46-4BAF-909A-9CC2808BF1EB}" name="Column12747" dataDxfId="3776"/>
    <tableColumn id="12764" xr3:uid="{1DFF0246-1365-48BA-B1F8-CEEB0876DB2D}" name="Column12748" dataDxfId="3775"/>
    <tableColumn id="12765" xr3:uid="{BFD7C1A1-B09F-4C6F-82A2-6EF20C8254EC}" name="Column12749" dataDxfId="3774"/>
    <tableColumn id="12766" xr3:uid="{CE1FB315-1818-4C53-B011-3946F8F80ECC}" name="Column12750" dataDxfId="3773"/>
    <tableColumn id="12767" xr3:uid="{4F4F0098-71EA-496D-9482-171E15E0861A}" name="Column12751" dataDxfId="3772"/>
    <tableColumn id="12768" xr3:uid="{0A18E500-66D7-43C5-A219-C110162635AD}" name="Column12752" dataDxfId="3771"/>
    <tableColumn id="12769" xr3:uid="{807DE587-13EF-4653-B18F-FEBFA98D2D61}" name="Column12753" dataDxfId="3770"/>
    <tableColumn id="12770" xr3:uid="{DAEA36C1-BBA4-4228-B759-523FF799BB15}" name="Column12754" dataDxfId="3769"/>
    <tableColumn id="12771" xr3:uid="{7B3AC3AC-F321-4E6E-9C98-CD9BDE4C49E1}" name="Column12755" dataDxfId="3768"/>
    <tableColumn id="12772" xr3:uid="{0476DE35-96B2-4229-9F72-0851EDA52B0B}" name="Column12756" dataDxfId="3767"/>
    <tableColumn id="12773" xr3:uid="{D398F602-5F52-4948-8326-D645C58FA94E}" name="Column12757" dataDxfId="3766"/>
    <tableColumn id="12774" xr3:uid="{766C90B5-8A4C-4DAD-A59F-34E15173926B}" name="Column12758" dataDxfId="3765"/>
    <tableColumn id="12775" xr3:uid="{4B98633C-A2D4-4ACA-B130-9A8AABF789DF}" name="Column12759" dataDxfId="3764"/>
    <tableColumn id="12776" xr3:uid="{3C88CBB4-6B71-4E05-9123-1416E7676C98}" name="Column12760" dataDxfId="3763"/>
    <tableColumn id="12777" xr3:uid="{D107CF14-6E1A-4657-A2F9-D3705A8F5F40}" name="Column12761" dataDxfId="3762"/>
    <tableColumn id="12778" xr3:uid="{17FF227D-9057-43EB-9FE1-586CACB7EAA3}" name="Column12762" dataDxfId="3761"/>
    <tableColumn id="12779" xr3:uid="{B925B471-980C-47AE-9B51-278A2B08A3D7}" name="Column12763" dataDxfId="3760"/>
    <tableColumn id="12780" xr3:uid="{638038D5-1E5B-4E52-BAB7-A3CF48202A7C}" name="Column12764" dataDxfId="3759"/>
    <tableColumn id="12781" xr3:uid="{A0A4FE30-E2AD-49CA-B119-A07EACA06878}" name="Column12765" dataDxfId="3758"/>
    <tableColumn id="12782" xr3:uid="{47F183DE-B043-40F1-90B5-81EA6B3FC7C8}" name="Column12766" dataDxfId="3757"/>
    <tableColumn id="12783" xr3:uid="{E0F7E5DB-B759-47BB-B618-22F6F804F94F}" name="Column12767" dataDxfId="3756"/>
    <tableColumn id="12784" xr3:uid="{5669261E-6FB6-4DEE-8237-9E34EB6AC7A7}" name="Column12768" dataDxfId="3755"/>
    <tableColumn id="12785" xr3:uid="{26095EFB-CA70-44AE-90FF-7ED7E740D0F9}" name="Column12769" dataDxfId="3754"/>
    <tableColumn id="12786" xr3:uid="{CD85A2A2-C02C-4A02-80E1-C4BBA18E80D5}" name="Column12770" dataDxfId="3753"/>
    <tableColumn id="12787" xr3:uid="{C7BAD22A-E166-4311-BA80-9EB69B3346D9}" name="Column12771" dataDxfId="3752"/>
    <tableColumn id="12788" xr3:uid="{F63818C7-359C-443A-A8DB-E843A2C572E7}" name="Column12772" dataDxfId="3751"/>
    <tableColumn id="12789" xr3:uid="{33257CE9-338C-4F7C-9B18-7C9173FC47BB}" name="Column12773" dataDxfId="3750"/>
    <tableColumn id="12790" xr3:uid="{EB620EC4-97EB-473C-98D7-CF2D04FCF4E4}" name="Column12774" dataDxfId="3749"/>
    <tableColumn id="12791" xr3:uid="{7417F05D-4A70-4A55-B16F-CE60F7FE5213}" name="Column12775" dataDxfId="3748"/>
    <tableColumn id="12792" xr3:uid="{5BE67CC5-576E-4568-BA5D-C513D95EAB15}" name="Column12776" dataDxfId="3747"/>
    <tableColumn id="12793" xr3:uid="{5DD25DCD-49C3-4CE4-B361-F754D941D451}" name="Column12777" dataDxfId="3746"/>
    <tableColumn id="12794" xr3:uid="{8E4F62FC-7002-418B-B202-535A79AD2F28}" name="Column12778" dataDxfId="3745"/>
    <tableColumn id="12795" xr3:uid="{F10ED22F-7671-44AF-A1B2-471DE416A7AB}" name="Column12779" dataDxfId="3744"/>
    <tableColumn id="12796" xr3:uid="{ADDF14BC-3AD4-4495-B46E-B3112A32949D}" name="Column12780" dataDxfId="3743"/>
    <tableColumn id="12797" xr3:uid="{BFEB39FA-7353-4513-B130-3D309D24B2A9}" name="Column12781" dataDxfId="3742"/>
    <tableColumn id="12798" xr3:uid="{A4A7360A-8565-437A-89EF-6A45C900BBDE}" name="Column12782" dataDxfId="3741"/>
    <tableColumn id="12799" xr3:uid="{6074FB87-1417-4651-8902-AF4678C132DC}" name="Column12783" dataDxfId="3740"/>
    <tableColumn id="12800" xr3:uid="{952D318B-2C5F-47ED-B28C-CC8B91D9AC09}" name="Column12784" dataDxfId="3739"/>
    <tableColumn id="12801" xr3:uid="{4F99C6D6-FDD8-45C8-9EAB-D079A9D9EC23}" name="Column12785" dataDxfId="3738"/>
    <tableColumn id="12802" xr3:uid="{D1B4878D-B1AD-4C38-B1FC-4D788388E1D2}" name="Column12786" dataDxfId="3737"/>
    <tableColumn id="12803" xr3:uid="{7AA34477-159B-4B2E-812F-59357235321E}" name="Column12787" dataDxfId="3736"/>
    <tableColumn id="12804" xr3:uid="{BBED26C5-15DA-4A4B-9BD3-C22DB5DA94BA}" name="Column12788" dataDxfId="3735"/>
    <tableColumn id="12805" xr3:uid="{36165B52-0865-4EDC-A950-EA09EE45DED1}" name="Column12789" dataDxfId="3734"/>
    <tableColumn id="12806" xr3:uid="{8B66F04F-33EA-45BE-BB8D-1706834B0274}" name="Column12790" dataDxfId="3733"/>
    <tableColumn id="12807" xr3:uid="{4ECE2DBD-0750-4D63-A923-241D536635BC}" name="Column12791" dataDxfId="3732"/>
    <tableColumn id="12808" xr3:uid="{FADF99DD-E912-4B26-B9ED-8A0554AA4DC4}" name="Column12792" dataDxfId="3731"/>
    <tableColumn id="12809" xr3:uid="{E6A52E2F-0BEC-467E-ABBC-6878214846F7}" name="Column12793" dataDxfId="3730"/>
    <tableColumn id="12810" xr3:uid="{07AABAD6-B9A4-49FD-946D-CF7C9BBE73CC}" name="Column12794" dataDxfId="3729"/>
    <tableColumn id="12811" xr3:uid="{54F54F13-BF6F-435E-8243-F562D7C99DE2}" name="Column12795" dataDxfId="3728"/>
    <tableColumn id="12812" xr3:uid="{F9967859-E817-42F0-96DC-28AF0273D59E}" name="Column12796" dataDxfId="3727"/>
    <tableColumn id="12813" xr3:uid="{9CE04EE7-EE56-44D3-B9A1-432960411440}" name="Column12797" dataDxfId="3726"/>
    <tableColumn id="12814" xr3:uid="{E5E70879-6EC4-4423-AB08-9FB5CD1C900C}" name="Column12798" dataDxfId="3725"/>
    <tableColumn id="12815" xr3:uid="{CE81F136-401C-4DAD-9370-E684369530BA}" name="Column12799" dataDxfId="3724"/>
    <tableColumn id="12816" xr3:uid="{FBD09684-D561-4008-ADCC-334A8A8845E2}" name="Column12800" dataDxfId="3723"/>
    <tableColumn id="12817" xr3:uid="{98261511-FC92-4AD9-8DB0-5CA5B435DA23}" name="Column12801" dataDxfId="3722"/>
    <tableColumn id="12818" xr3:uid="{AD90BDFE-E5EB-441D-AB40-E1B94B5100D4}" name="Column12802" dataDxfId="3721"/>
    <tableColumn id="12819" xr3:uid="{E26F641D-0D20-47A4-9040-9BACD7F8AD87}" name="Column12803" dataDxfId="3720"/>
    <tableColumn id="12820" xr3:uid="{9C403CB5-EE92-4D57-AFF7-6C4DCCC98C90}" name="Column12804" dataDxfId="3719"/>
    <tableColumn id="12821" xr3:uid="{10F2E33E-ACF9-4889-B12A-5CC1C2FA629A}" name="Column12805" dataDxfId="3718"/>
    <tableColumn id="12822" xr3:uid="{D32CDFEA-E72D-4FEA-8242-B90E2B0BC855}" name="Column12806" dataDxfId="3717"/>
    <tableColumn id="12823" xr3:uid="{E33E49AE-0C74-44A7-BE46-DF250F865551}" name="Column12807" dataDxfId="3716"/>
    <tableColumn id="12824" xr3:uid="{CED96E7C-4BAF-49ED-9786-924F729D6206}" name="Column12808" dataDxfId="3715"/>
    <tableColumn id="12825" xr3:uid="{450DE08C-F510-40AD-AED7-A9710F49F450}" name="Column12809" dataDxfId="3714"/>
    <tableColumn id="12826" xr3:uid="{C2E2EECC-05A6-4504-9567-D3CD2EF14361}" name="Column12810" dataDxfId="3713"/>
    <tableColumn id="12827" xr3:uid="{8E2D4AE8-1D41-4ABA-9C47-4D9F6288B146}" name="Column12811" dataDxfId="3712"/>
    <tableColumn id="12828" xr3:uid="{461F96F5-CDAE-4DC9-A917-DF319EEC20D9}" name="Column12812" dataDxfId="3711"/>
    <tableColumn id="12829" xr3:uid="{656EAFB0-C3AC-4DD5-9689-7DB879DF48B2}" name="Column12813" dataDxfId="3710"/>
    <tableColumn id="12830" xr3:uid="{98552B11-A44B-46D6-B621-AEE762DA19C4}" name="Column12814" dataDxfId="3709"/>
    <tableColumn id="12831" xr3:uid="{F33E1BC0-6EBF-40D5-BD7B-E23C81BBF37A}" name="Column12815" dataDxfId="3708"/>
    <tableColumn id="12832" xr3:uid="{02D5F3B4-1467-4BDF-9170-8D044C0A1EC3}" name="Column12816" dataDxfId="3707"/>
    <tableColumn id="12833" xr3:uid="{9D712947-6FA0-4DB3-8FDD-65215A25EED9}" name="Column12817" dataDxfId="3706"/>
    <tableColumn id="12834" xr3:uid="{6FF30601-07EA-43D2-8B68-E143FD503A73}" name="Column12818" dataDxfId="3705"/>
    <tableColumn id="12835" xr3:uid="{50B95C0E-E949-4E7E-981C-F496D8AE5771}" name="Column12819" dataDxfId="3704"/>
    <tableColumn id="12836" xr3:uid="{3A7E0A14-1E6A-4C19-B11D-C930581B3895}" name="Column12820" dataDxfId="3703"/>
    <tableColumn id="12837" xr3:uid="{E2333A59-7BC9-40AF-8769-1C437BFC2588}" name="Column12821" dataDxfId="3702"/>
    <tableColumn id="12838" xr3:uid="{BD775D1A-6728-4EB7-B87D-1C141436B6E2}" name="Column12822" dataDxfId="3701"/>
    <tableColumn id="12839" xr3:uid="{A888C78D-39D0-4E07-88C2-D84B69732B43}" name="Column12823" dataDxfId="3700"/>
    <tableColumn id="12840" xr3:uid="{08140C65-3766-4F92-B732-98F9896E4609}" name="Column12824" dataDxfId="3699"/>
    <tableColumn id="12841" xr3:uid="{E6AB6511-7480-496D-A3D3-9A35F4B235A5}" name="Column12825" dataDxfId="3698"/>
    <tableColumn id="12842" xr3:uid="{2A16148E-CC96-4962-95DF-EFCADC2E857C}" name="Column12826" dataDxfId="3697"/>
    <tableColumn id="12843" xr3:uid="{DBDC6487-7383-4E38-8FAD-3DDA377276F6}" name="Column12827" dataDxfId="3696"/>
    <tableColumn id="12844" xr3:uid="{54D346F6-943C-4F68-A138-B43134212729}" name="Column12828" dataDxfId="3695"/>
    <tableColumn id="12845" xr3:uid="{B5AD66FA-76AF-4C47-BB74-B19DF85F938E}" name="Column12829" dataDxfId="3694"/>
    <tableColumn id="12846" xr3:uid="{752A54AC-9B2A-43C7-8828-E497F08CAD36}" name="Column12830" dataDxfId="3693"/>
    <tableColumn id="12847" xr3:uid="{96B74CB7-D25E-483D-99FF-B5AB9938881B}" name="Column12831" dataDxfId="3692"/>
    <tableColumn id="12848" xr3:uid="{75825C68-A9D8-477D-9D44-721599EA8DE8}" name="Column12832" dataDxfId="3691"/>
    <tableColumn id="12849" xr3:uid="{DD685141-6C38-484F-82EA-15424FC78F24}" name="Column12833" dataDxfId="3690"/>
    <tableColumn id="12850" xr3:uid="{7BFDCB5B-BF15-4B15-8F9D-366FDE281069}" name="Column12834" dataDxfId="3689"/>
    <tableColumn id="12851" xr3:uid="{A8940356-EDE1-4A41-B2F5-52784D4B5573}" name="Column12835" dataDxfId="3688"/>
    <tableColumn id="12852" xr3:uid="{F2123DE7-65FE-4648-A16F-DE46D1DD1A4B}" name="Column12836" dataDxfId="3687"/>
    <tableColumn id="12853" xr3:uid="{739E1CC3-B1A0-4697-8EAA-74125A2AF830}" name="Column12837" dataDxfId="3686"/>
    <tableColumn id="12854" xr3:uid="{D58F93D8-2011-45B9-A6DB-EFFFAD001C2B}" name="Column12838" dataDxfId="3685"/>
    <tableColumn id="12855" xr3:uid="{D4407911-6CA3-4B29-ACE4-D3B39DD266A7}" name="Column12839" dataDxfId="3684"/>
    <tableColumn id="12856" xr3:uid="{0EEA8E5B-D7A8-4C26-A5B7-58F1F5886689}" name="Column12840" dataDxfId="3683"/>
    <tableColumn id="12857" xr3:uid="{36B3CE84-4D17-4468-8EEB-AC036B63EA4C}" name="Column12841" dataDxfId="3682"/>
    <tableColumn id="12858" xr3:uid="{C3ABC682-2364-4419-AF5F-C4BD0A676BFD}" name="Column12842" dataDxfId="3681"/>
    <tableColumn id="12859" xr3:uid="{109CFC75-28C6-47F2-BC5E-3900EA67D24B}" name="Column12843" dataDxfId="3680"/>
    <tableColumn id="12860" xr3:uid="{391B7F60-1BBF-4357-89B6-AD2668674A42}" name="Column12844" dataDxfId="3679"/>
    <tableColumn id="12861" xr3:uid="{68D85D6F-ACF9-428E-84FF-6391214149A1}" name="Column12845" dataDxfId="3678"/>
    <tableColumn id="12862" xr3:uid="{DC3C5167-CD15-41AF-8698-EEBC2E533739}" name="Column12846" dataDxfId="3677"/>
    <tableColumn id="12863" xr3:uid="{40831F52-1FBD-4AC3-A5A9-5CDE1E7FBECF}" name="Column12847" dataDxfId="3676"/>
    <tableColumn id="12864" xr3:uid="{698889F6-C83A-43B0-B295-A93D977686BA}" name="Column12848" dataDxfId="3675"/>
    <tableColumn id="12865" xr3:uid="{62978826-97E6-4FA2-ABAD-F6EF4285137D}" name="Column12849" dataDxfId="3674"/>
    <tableColumn id="12866" xr3:uid="{6EC86DDD-FCF3-4768-B8D8-281333637F26}" name="Column12850" dataDxfId="3673"/>
    <tableColumn id="12867" xr3:uid="{0D4FADD2-BE16-4512-B319-5B07C221E1DF}" name="Column12851" dataDxfId="3672"/>
    <tableColumn id="12868" xr3:uid="{0E01379A-B786-4857-9720-D47B9A3A4C8D}" name="Column12852" dataDxfId="3671"/>
    <tableColumn id="12869" xr3:uid="{BFE0EA0B-EE2C-4340-93AF-5E507E08A6EB}" name="Column12853" dataDxfId="3670"/>
    <tableColumn id="12870" xr3:uid="{F038E9AB-E632-4159-8C06-23A9C5FD81A4}" name="Column12854" dataDxfId="3669"/>
    <tableColumn id="12871" xr3:uid="{8F78E673-9648-4A50-803E-5049D9A55B34}" name="Column12855" dataDxfId="3668"/>
    <tableColumn id="12872" xr3:uid="{3D18545E-1334-4845-8590-2F0DBD64E9C6}" name="Column12856" dataDxfId="3667"/>
    <tableColumn id="12873" xr3:uid="{E417DB80-02EE-4EFE-BCCA-29B77E065945}" name="Column12857" dataDxfId="3666"/>
    <tableColumn id="12874" xr3:uid="{62643FA7-C6B2-4316-9777-79CB81CDEC34}" name="Column12858" dataDxfId="3665"/>
    <tableColumn id="12875" xr3:uid="{66B0CF44-F3C3-42D2-A5E5-4A9167FE9D5B}" name="Column12859" dataDxfId="3664"/>
    <tableColumn id="12876" xr3:uid="{2CB9710B-7F91-4135-A613-00FED6B2FB0B}" name="Column12860" dataDxfId="3663"/>
    <tableColumn id="12877" xr3:uid="{0CA8FBAB-69A9-4B1D-AA46-2BBAF1216653}" name="Column12861" dataDxfId="3662"/>
    <tableColumn id="12878" xr3:uid="{901D4ED5-1D19-4174-914A-8985C18B86DE}" name="Column12862" dataDxfId="3661"/>
    <tableColumn id="12879" xr3:uid="{95C83F1B-2D0F-49EE-BBDD-9658511724B8}" name="Column12863" dataDxfId="3660"/>
    <tableColumn id="12880" xr3:uid="{45C11EBE-226F-4103-B26C-E4F54E4820C6}" name="Column12864" dataDxfId="3659"/>
    <tableColumn id="12881" xr3:uid="{B5841ADB-2F65-46D7-8C0B-46C77668F4F4}" name="Column12865" dataDxfId="3658"/>
    <tableColumn id="12882" xr3:uid="{A36A6472-38F8-425F-8A23-0039480C935A}" name="Column12866" dataDxfId="3657"/>
    <tableColumn id="12883" xr3:uid="{947F715C-24D2-4883-8595-929F7018E43B}" name="Column12867" dataDxfId="3656"/>
    <tableColumn id="12884" xr3:uid="{C49CF796-3702-49BF-A756-5D1EE3C66C7C}" name="Column12868" dataDxfId="3655"/>
    <tableColumn id="12885" xr3:uid="{2E8627EF-BF88-4064-9F9D-B4FFB7772DD3}" name="Column12869" dataDxfId="3654"/>
    <tableColumn id="12886" xr3:uid="{942253DB-4BE3-4DE4-97DE-54B405B0EFD3}" name="Column12870" dataDxfId="3653"/>
    <tableColumn id="12887" xr3:uid="{9413EAE2-70CC-4F27-A9BE-FD2521068FE0}" name="Column12871" dataDxfId="3652"/>
    <tableColumn id="12888" xr3:uid="{C2BCC8C6-F196-4CDA-A09C-2E32717D2679}" name="Column12872" dataDxfId="3651"/>
    <tableColumn id="12889" xr3:uid="{88C6C236-C6FC-45FF-89D1-F63D13CA4776}" name="Column12873" dataDxfId="3650"/>
    <tableColumn id="12890" xr3:uid="{1681A3AC-8D61-4D7D-9F60-AF3A84ED8E1E}" name="Column12874" dataDxfId="3649"/>
    <tableColumn id="12891" xr3:uid="{3FAFFD6C-8223-41FA-BC14-0FBA8D65855F}" name="Column12875" dataDxfId="3648"/>
    <tableColumn id="12892" xr3:uid="{2B4A866C-28AC-4DD1-A2EC-227D2FA201B3}" name="Column12876" dataDxfId="3647"/>
    <tableColumn id="12893" xr3:uid="{6D421DC3-481D-4A8A-9643-FB87CB047EF8}" name="Column12877" dataDxfId="3646"/>
    <tableColumn id="12894" xr3:uid="{39C145C9-14DA-4D10-A1B3-EE6ACF3BA20D}" name="Column12878" dataDxfId="3645"/>
    <tableColumn id="12895" xr3:uid="{B809489B-DF9D-4487-9F75-95DEA904C50C}" name="Column12879" dataDxfId="3644"/>
    <tableColumn id="12896" xr3:uid="{98902FB8-40A2-45A2-BE5C-E722E1F4DE82}" name="Column12880" dataDxfId="3643"/>
    <tableColumn id="12897" xr3:uid="{75FC93BE-DC68-40A0-B6BB-A5B0F61412C1}" name="Column12881" dataDxfId="3642"/>
    <tableColumn id="12898" xr3:uid="{BE05C216-298B-4CED-9323-3005421AE4B9}" name="Column12882" dataDxfId="3641"/>
    <tableColumn id="12899" xr3:uid="{CE505177-70A3-4138-833B-43462C773620}" name="Column12883" dataDxfId="3640"/>
    <tableColumn id="12900" xr3:uid="{7A30CCFB-89F9-447A-A75E-97E942965D2E}" name="Column12884" dataDxfId="3639"/>
    <tableColumn id="12901" xr3:uid="{6EAD49AE-286B-4D34-AE56-CE385B07070E}" name="Column12885" dataDxfId="3638"/>
    <tableColumn id="12902" xr3:uid="{340AD7FD-1B32-4EBE-BA89-8373BB85E35B}" name="Column12886" dataDxfId="3637"/>
    <tableColumn id="12903" xr3:uid="{C5CA2BB1-FEF3-4262-B324-6D3093B30F96}" name="Column12887" dataDxfId="3636"/>
    <tableColumn id="12904" xr3:uid="{B8A2DD9C-F9BC-4613-933E-A64C28738E54}" name="Column12888" dataDxfId="3635"/>
    <tableColumn id="12905" xr3:uid="{A1072B37-4D11-4658-A008-662DD960D788}" name="Column12889" dataDxfId="3634"/>
    <tableColumn id="12906" xr3:uid="{A7D78942-FED5-4900-AD21-F360C1B14CD2}" name="Column12890" dataDxfId="3633"/>
    <tableColumn id="12907" xr3:uid="{0E5F949D-3ED3-4524-B632-EC31C3DE6DB0}" name="Column12891" dataDxfId="3632"/>
    <tableColumn id="12908" xr3:uid="{9CBDAD9A-4D84-439D-A329-3479E768FA68}" name="Column12892" dataDxfId="3631"/>
    <tableColumn id="12909" xr3:uid="{98E5E159-D7C1-40A0-ABF7-99FCE7DC7D08}" name="Column12893" dataDxfId="3630"/>
    <tableColumn id="12910" xr3:uid="{F1C0E54D-84A0-4E40-8E1A-C8599C7385E6}" name="Column12894" dataDxfId="3629"/>
    <tableColumn id="12911" xr3:uid="{A453858F-3192-40FA-B1AE-3CE35714B4E5}" name="Column12895" dataDxfId="3628"/>
    <tableColumn id="12912" xr3:uid="{D0301685-324E-48CA-B033-A8E2466727CB}" name="Column12896" dataDxfId="3627"/>
    <tableColumn id="12913" xr3:uid="{B7C9A9A9-E83F-465D-983A-A3EA7B0EAA27}" name="Column12897" dataDxfId="3626"/>
    <tableColumn id="12914" xr3:uid="{D3BEE090-E02D-4762-BB55-BD81D38DCB67}" name="Column12898" dataDxfId="3625"/>
    <tableColumn id="12915" xr3:uid="{E25687EF-7D43-4F4F-A6C3-9D64CB8DB792}" name="Column12899" dataDxfId="3624"/>
    <tableColumn id="12916" xr3:uid="{871C5F59-5820-4FBC-873A-2D3B7F8438F0}" name="Column12900" dataDxfId="3623"/>
    <tableColumn id="12917" xr3:uid="{09918009-0E82-4797-B6D2-A34C99078E04}" name="Column12901" dataDxfId="3622"/>
    <tableColumn id="12918" xr3:uid="{2998E39E-587B-4BCF-BB65-C668673DA86A}" name="Column12902" dataDxfId="3621"/>
    <tableColumn id="12919" xr3:uid="{F7B141EB-3351-4D14-9E23-54B8CCB09B96}" name="Column12903" dataDxfId="3620"/>
    <tableColumn id="12920" xr3:uid="{713DFA41-CD1B-45B0-B3CA-05E74B7C1896}" name="Column12904" dataDxfId="3619"/>
    <tableColumn id="12921" xr3:uid="{3A5B5D8C-A16A-4A8A-9C58-1C3F5B923E28}" name="Column12905" dataDxfId="3618"/>
    <tableColumn id="12922" xr3:uid="{66F987A0-6714-4139-A552-6F91BB770E55}" name="Column12906" dataDxfId="3617"/>
    <tableColumn id="12923" xr3:uid="{F6EE860A-B349-405D-8E73-638BB3A0C90B}" name="Column12907" dataDxfId="3616"/>
    <tableColumn id="12924" xr3:uid="{D282A374-AC57-4DAE-9469-CC06FA3BB4D0}" name="Column12908" dataDxfId="3615"/>
    <tableColumn id="12925" xr3:uid="{8FB35199-7D6E-40EA-B186-2755A961E9E4}" name="Column12909" dataDxfId="3614"/>
    <tableColumn id="12926" xr3:uid="{C28AA63B-732A-47D4-ADFA-C03A4D9AD6FB}" name="Column12910" dataDxfId="3613"/>
    <tableColumn id="12927" xr3:uid="{9B751701-0946-4457-819D-ACDA1861F814}" name="Column12911" dataDxfId="3612"/>
    <tableColumn id="12928" xr3:uid="{83A9C5C6-1695-40C2-8396-5FF36C487F28}" name="Column12912" dataDxfId="3611"/>
    <tableColumn id="12929" xr3:uid="{DDB1EC7E-5188-49EF-B880-689FE2093928}" name="Column12913" dataDxfId="3610"/>
    <tableColumn id="12930" xr3:uid="{17113ADB-9FAB-4DEB-94AB-708D89FD0C6F}" name="Column12914" dataDxfId="3609"/>
    <tableColumn id="12931" xr3:uid="{E350EB8C-C639-4207-B0BD-7FB67F6D4228}" name="Column12915" dataDxfId="3608"/>
    <tableColumn id="12932" xr3:uid="{406D2CB3-5BB2-460C-8C21-EEE695BCDE62}" name="Column12916" dataDxfId="3607"/>
    <tableColumn id="12933" xr3:uid="{A91C84BC-43B6-42CE-A7E7-E1E10D50AAEA}" name="Column12917" dataDxfId="3606"/>
    <tableColumn id="12934" xr3:uid="{89CF9B30-54C8-49BC-87B0-D959CA5D5554}" name="Column12918" dataDxfId="3605"/>
    <tableColumn id="12935" xr3:uid="{BDD99B58-FD0D-4844-8DF6-B0BB05197818}" name="Column12919" dataDxfId="3604"/>
    <tableColumn id="12936" xr3:uid="{092918A7-DFCB-4F5A-9EB4-3DBDF07934C6}" name="Column12920" dataDxfId="3603"/>
    <tableColumn id="12937" xr3:uid="{C7BDC385-417A-4C85-8D8C-A1BE9E8BE3D2}" name="Column12921" dataDxfId="3602"/>
    <tableColumn id="12938" xr3:uid="{02DB7027-62EB-47D4-993C-DB2B8A3D0168}" name="Column12922" dataDxfId="3601"/>
    <tableColumn id="12939" xr3:uid="{682BDF55-9A95-4D22-91BD-C95B14BD19E9}" name="Column12923" dataDxfId="3600"/>
    <tableColumn id="12940" xr3:uid="{4081C2A9-815A-4074-8FF6-D12F049C187C}" name="Column12924" dataDxfId="3599"/>
    <tableColumn id="12941" xr3:uid="{17B882CB-FA6E-4DDC-AECE-EB35FB92488D}" name="Column12925" dataDxfId="3598"/>
    <tableColumn id="12942" xr3:uid="{0C372941-EFBF-496C-9E8D-B803EF7105F8}" name="Column12926" dataDxfId="3597"/>
    <tableColumn id="12943" xr3:uid="{A1025F3C-87ED-44A1-811F-83D8CFB34276}" name="Column12927" dataDxfId="3596"/>
    <tableColumn id="12944" xr3:uid="{1DF7463B-97AB-4CE6-A111-E92A9C0C68ED}" name="Column12928" dataDxfId="3595"/>
    <tableColumn id="12945" xr3:uid="{D6C544BC-B1F6-4768-A628-629F9025C47A}" name="Column12929" dataDxfId="3594"/>
    <tableColumn id="12946" xr3:uid="{340838EC-E4B7-4D8A-AC86-BBB255E95156}" name="Column12930" dataDxfId="3593"/>
    <tableColumn id="12947" xr3:uid="{78ED077D-7667-43C6-B23C-E79351997447}" name="Column12931" dataDxfId="3592"/>
    <tableColumn id="12948" xr3:uid="{AE97DEDF-FE6B-4062-B4F8-554E4903B8FF}" name="Column12932" dataDxfId="3591"/>
    <tableColumn id="12949" xr3:uid="{7E18DC3B-3D06-4BF7-8A3A-F190348B1CB0}" name="Column12933" dataDxfId="3590"/>
    <tableColumn id="12950" xr3:uid="{8AC8997E-F853-40C9-AB7C-19F92C603C6B}" name="Column12934" dataDxfId="3589"/>
    <tableColumn id="12951" xr3:uid="{67ADA4B6-2936-4F59-8AAC-DCA4E7DCD0C1}" name="Column12935" dataDxfId="3588"/>
    <tableColumn id="12952" xr3:uid="{E50EFD98-420C-4989-9496-6C3CF2E0FB18}" name="Column12936" dataDxfId="3587"/>
    <tableColumn id="12953" xr3:uid="{23B3B650-1427-4232-B234-A64BE7FD85BD}" name="Column12937" dataDxfId="3586"/>
    <tableColumn id="12954" xr3:uid="{0C39EE74-2CBA-4082-9045-F94FBFB1A20A}" name="Column12938" dataDxfId="3585"/>
    <tableColumn id="12955" xr3:uid="{EF54AEC5-2F54-4CDA-AD3E-AD57B6AA20AB}" name="Column12939" dataDxfId="3584"/>
    <tableColumn id="12956" xr3:uid="{D63B0AA0-FA08-4ED2-9866-44A6247E1A8F}" name="Column12940" dataDxfId="3583"/>
    <tableColumn id="12957" xr3:uid="{6F21881B-5CFD-40ED-A6D1-350A795D9425}" name="Column12941" dataDxfId="3582"/>
    <tableColumn id="12958" xr3:uid="{AAC6CFC6-4DFF-4AF8-AA81-F3154C9BA4EB}" name="Column12942" dataDxfId="3581"/>
    <tableColumn id="12959" xr3:uid="{74032197-0316-4FA8-82FD-4412D4A8B93C}" name="Column12943" dataDxfId="3580"/>
    <tableColumn id="12960" xr3:uid="{64BE9A81-674D-40A1-B6E6-1E7DA873BEAC}" name="Column12944" dataDxfId="3579"/>
    <tableColumn id="12961" xr3:uid="{7F526ACF-6716-46DE-94B7-C764A7935D9F}" name="Column12945" dataDxfId="3578"/>
    <tableColumn id="12962" xr3:uid="{FAFB3C0E-0167-4BEB-BF7F-0F01DC85F6BB}" name="Column12946" dataDxfId="3577"/>
    <tableColumn id="12963" xr3:uid="{35E86B49-FCFB-481F-8F34-56AFE954F8F2}" name="Column12947" dataDxfId="3576"/>
    <tableColumn id="12964" xr3:uid="{F1EA70E3-BC79-4CB7-88A5-BB46503189BD}" name="Column12948" dataDxfId="3575"/>
    <tableColumn id="12965" xr3:uid="{DBC33227-1010-4E0E-9507-70E29185336B}" name="Column12949" dataDxfId="3574"/>
    <tableColumn id="12966" xr3:uid="{B0CFEF53-9C36-40B9-80E8-F9DB7379C347}" name="Column12950" dataDxfId="3573"/>
    <tableColumn id="12967" xr3:uid="{5C240AB0-7391-40CB-AB14-B8115DEED1A2}" name="Column12951" dataDxfId="3572"/>
    <tableColumn id="12968" xr3:uid="{5365D38E-E2E1-4FF2-B53A-2F96A0B198A1}" name="Column12952" dataDxfId="3571"/>
    <tableColumn id="12969" xr3:uid="{A055BD9E-2E9B-447C-8C55-8C7D74BE386F}" name="Column12953" dataDxfId="3570"/>
    <tableColumn id="12970" xr3:uid="{BB1C6F4E-3538-4147-B95F-DC4E8B8AC627}" name="Column12954" dataDxfId="3569"/>
    <tableColumn id="12971" xr3:uid="{21E39628-2F0D-478F-9FC7-C390F6971D85}" name="Column12955" dataDxfId="3568"/>
    <tableColumn id="12972" xr3:uid="{7B856FDD-5870-4864-83D7-A1D0F24BCA9E}" name="Column12956" dataDxfId="3567"/>
    <tableColumn id="12973" xr3:uid="{1BF71B0D-9F91-4C7E-8FCE-1433698FCB36}" name="Column12957" dataDxfId="3566"/>
    <tableColumn id="12974" xr3:uid="{ECCB8692-6E95-4AF0-9D1F-C8DBCFFA39C0}" name="Column12958" dataDxfId="3565"/>
    <tableColumn id="12975" xr3:uid="{14B35786-9B30-4385-A58A-90E5E4789249}" name="Column12959" dataDxfId="3564"/>
    <tableColumn id="12976" xr3:uid="{D91EAAFD-9ABA-49BD-B62B-851D13839382}" name="Column12960" dataDxfId="3563"/>
    <tableColumn id="12977" xr3:uid="{0C636A14-F2CA-4746-8B73-EE6EE5CCE441}" name="Column12961" dataDxfId="3562"/>
    <tableColumn id="12978" xr3:uid="{36455B89-C7A8-4F7B-8606-AE99621AF3EE}" name="Column12962" dataDxfId="3561"/>
    <tableColumn id="12979" xr3:uid="{9372E5C1-14EC-4FB1-BDF9-C2A8CF63138A}" name="Column12963" dataDxfId="3560"/>
    <tableColumn id="12980" xr3:uid="{E6561647-CD4F-436E-94BD-03F49228DCB7}" name="Column12964" dataDxfId="3559"/>
    <tableColumn id="12981" xr3:uid="{B371881D-DE1A-40FA-926A-E875A5F57D66}" name="Column12965" dataDxfId="3558"/>
    <tableColumn id="12982" xr3:uid="{152FA080-4877-48F3-9C3B-6B950B8129C9}" name="Column12966" dataDxfId="3557"/>
    <tableColumn id="12983" xr3:uid="{A1525325-9861-4A79-876A-779EE9C34366}" name="Column12967" dataDxfId="3556"/>
    <tableColumn id="12984" xr3:uid="{51D0D3DE-3C8B-420F-A600-1A7E852F7605}" name="Column12968" dataDxfId="3555"/>
    <tableColumn id="12985" xr3:uid="{7C38F57B-EE73-4178-86F0-A40C8EFA6D07}" name="Column12969" dataDxfId="3554"/>
    <tableColumn id="12986" xr3:uid="{9D2DAAAC-3FB6-4B8E-8770-E6B8DFFAFC31}" name="Column12970" dataDxfId="3553"/>
    <tableColumn id="12987" xr3:uid="{05A29FCF-5EA7-4DC1-9B5E-8515411CD40A}" name="Column12971" dataDxfId="3552"/>
    <tableColumn id="12988" xr3:uid="{A0A55E0E-95F5-4C65-AF2D-4D9ADCCADAF2}" name="Column12972" dataDxfId="3551"/>
    <tableColumn id="12989" xr3:uid="{B8A95C5C-0FEB-43B1-89A3-9756A46E9D88}" name="Column12973" dataDxfId="3550"/>
    <tableColumn id="12990" xr3:uid="{5136AC43-7D8F-4D25-B014-A1B369FE3DB7}" name="Column12974" dataDxfId="3549"/>
    <tableColumn id="12991" xr3:uid="{DFBC1317-5CBA-4B39-AC59-C3733D11F059}" name="Column12975" dataDxfId="3548"/>
    <tableColumn id="12992" xr3:uid="{4F98BBA9-37D4-4BD4-A7C4-05A4A2F1F9E0}" name="Column12976" dataDxfId="3547"/>
    <tableColumn id="12993" xr3:uid="{F14CA301-4869-4BB1-8469-E4196057FB8E}" name="Column12977" dataDxfId="3546"/>
    <tableColumn id="12994" xr3:uid="{A5F5C013-2192-498A-9C6E-4AD77657234C}" name="Column12978" dataDxfId="3545"/>
    <tableColumn id="12995" xr3:uid="{C601562D-36C9-4F83-ACB5-FCC815FD3F57}" name="Column12979" dataDxfId="3544"/>
    <tableColumn id="12996" xr3:uid="{0F515F70-1C2E-4C52-ACFC-56F9CFF9DED4}" name="Column12980" dataDxfId="3543"/>
    <tableColumn id="12997" xr3:uid="{A4761A42-9D5D-4CDD-9CD4-18C10622C6C0}" name="Column12981" dataDxfId="3542"/>
    <tableColumn id="12998" xr3:uid="{6D67D271-E2CE-4B3F-A551-50D804E1B6C7}" name="Column12982" dataDxfId="3541"/>
    <tableColumn id="12999" xr3:uid="{0B7AD9B9-9883-4CD4-9581-820C60F3D776}" name="Column12983" dataDxfId="3540"/>
    <tableColumn id="13000" xr3:uid="{3E5319CB-0F78-410F-949F-DE7FC0A19B3E}" name="Column12984" dataDxfId="3539"/>
    <tableColumn id="13001" xr3:uid="{5699C312-4B19-4AC7-81AD-92E69F1A065C}" name="Column12985" dataDxfId="3538"/>
    <tableColumn id="13002" xr3:uid="{350D6001-01C5-499F-A224-1ED5B9F65BB4}" name="Column12986" dataDxfId="3537"/>
    <tableColumn id="13003" xr3:uid="{D2119A93-A9CD-4F7A-A9B4-DE448646C3DA}" name="Column12987" dataDxfId="3536"/>
    <tableColumn id="13004" xr3:uid="{F892E7FB-F391-4A5B-95F8-5ACE8373CF21}" name="Column12988" dataDxfId="3535"/>
    <tableColumn id="13005" xr3:uid="{CE3ACB2C-921F-4628-8055-B8FF1A82506B}" name="Column12989" dataDxfId="3534"/>
    <tableColumn id="13006" xr3:uid="{C65DC763-2C77-49D6-881F-F73F961CE616}" name="Column12990" dataDxfId="3533"/>
    <tableColumn id="13007" xr3:uid="{8B1A9A5D-884C-49C5-ABAC-6A1071868485}" name="Column12991" dataDxfId="3532"/>
    <tableColumn id="13008" xr3:uid="{DF3DCFF2-8411-444A-98CE-0A77F3894E1B}" name="Column12992" dataDxfId="3531"/>
    <tableColumn id="13009" xr3:uid="{EFDD4C73-F563-41F6-934C-C6B9EC15827A}" name="Column12993" dataDxfId="3530"/>
    <tableColumn id="13010" xr3:uid="{BF411CC9-24E4-41A9-BF2F-8B483FE0170D}" name="Column12994" dataDxfId="3529"/>
    <tableColumn id="13011" xr3:uid="{0A874F20-F065-4C65-A7E1-B424225D505B}" name="Column12995" dataDxfId="3528"/>
    <tableColumn id="13012" xr3:uid="{7CA12475-1B91-4832-8880-10B901CAD977}" name="Column12996" dataDxfId="3527"/>
    <tableColumn id="13013" xr3:uid="{DD0A98CB-62C6-4C37-BE97-6164A86F0B89}" name="Column12997" dataDxfId="3526"/>
    <tableColumn id="13014" xr3:uid="{1E32705B-A9B2-465C-BDD6-F60CCBD56878}" name="Column12998" dataDxfId="3525"/>
    <tableColumn id="13015" xr3:uid="{520763F7-9499-487B-94A7-17DBD1761482}" name="Column12999" dataDxfId="3524"/>
    <tableColumn id="13016" xr3:uid="{96E7DD70-313C-4CDB-A407-FCBC57E01E43}" name="Column13000" dataDxfId="3523"/>
    <tableColumn id="13017" xr3:uid="{FE9BB265-9D0A-40A1-8F93-6DBDF0EDF9D3}" name="Column13001" dataDxfId="3522"/>
    <tableColumn id="13018" xr3:uid="{9082A195-7E9F-4482-995F-4D08732BCC97}" name="Column13002" dataDxfId="3521"/>
    <tableColumn id="13019" xr3:uid="{0ABE5ECF-5C5C-4C16-AB49-9027FF979B0A}" name="Column13003" dataDxfId="3520"/>
    <tableColumn id="13020" xr3:uid="{F2428FDD-C5CE-4BAC-894C-EDA8E6E3668B}" name="Column13004" dataDxfId="3519"/>
    <tableColumn id="13021" xr3:uid="{569042BB-9948-4B6D-9B4B-DAB1EAAAC582}" name="Column13005" dataDxfId="3518"/>
    <tableColumn id="13022" xr3:uid="{E16A5A4E-2E68-4B2B-89A4-A105C7A06B66}" name="Column13006" dataDxfId="3517"/>
    <tableColumn id="13023" xr3:uid="{6EBFC0F5-735B-4C74-99EA-FBC71D3618D7}" name="Column13007" dataDxfId="3516"/>
    <tableColumn id="13024" xr3:uid="{5D266A50-6497-4E10-8F6A-E39270BAE1CC}" name="Column13008" dataDxfId="3515"/>
    <tableColumn id="13025" xr3:uid="{59398E97-0DAD-4171-B848-ECDE3435A0AE}" name="Column13009" dataDxfId="3514"/>
    <tableColumn id="13026" xr3:uid="{4D664E24-59AD-4D62-B2A3-A0BCD4F9DAB3}" name="Column13010" dataDxfId="3513"/>
    <tableColumn id="13027" xr3:uid="{F4F9FC51-2E7A-4C74-AF85-79041C32A70C}" name="Column13011" dataDxfId="3512"/>
    <tableColumn id="13028" xr3:uid="{8C7CBADA-D7FA-43F1-98E7-33881B2FB3C1}" name="Column13012" dataDxfId="3511"/>
    <tableColumn id="13029" xr3:uid="{5D4E6515-891A-404E-B6C1-BAECB951D3E9}" name="Column13013" dataDxfId="3510"/>
    <tableColumn id="13030" xr3:uid="{49531017-BEE5-4AFF-85E2-84CFC172F8EA}" name="Column13014" dataDxfId="3509"/>
    <tableColumn id="13031" xr3:uid="{D140E5A2-5887-4803-B4DA-2DB45FC7BC55}" name="Column13015" dataDxfId="3508"/>
    <tableColumn id="13032" xr3:uid="{E33FBD60-5DDA-4E07-A420-E858FD160998}" name="Column13016" dataDxfId="3507"/>
    <tableColumn id="13033" xr3:uid="{CE854FDE-76DD-429C-AC01-5B9129085594}" name="Column13017" dataDxfId="3506"/>
    <tableColumn id="13034" xr3:uid="{F573A919-3EB0-4967-802A-AF0FF5AAE030}" name="Column13018" dataDxfId="3505"/>
    <tableColumn id="13035" xr3:uid="{74872791-F305-4E6A-937A-0CD152B0BB88}" name="Column13019" dataDxfId="3504"/>
    <tableColumn id="13036" xr3:uid="{D3B5DC56-463D-4F27-9FED-35FE8DFFB796}" name="Column13020" dataDxfId="3503"/>
    <tableColumn id="13037" xr3:uid="{5CDD87FA-48C1-4C52-94E8-93A0A913A72C}" name="Column13021" dataDxfId="3502"/>
    <tableColumn id="13038" xr3:uid="{074908BE-DC4F-4495-AC5D-B93561B185D6}" name="Column13022" dataDxfId="3501"/>
    <tableColumn id="13039" xr3:uid="{D75986F5-E4B2-4D11-8784-141B5D72F3F0}" name="Column13023" dataDxfId="3500"/>
    <tableColumn id="13040" xr3:uid="{1A219DEF-C549-4E4F-AA5A-5D189D5B07CC}" name="Column13024" dataDxfId="3499"/>
    <tableColumn id="13041" xr3:uid="{F753CDE2-F687-4477-B952-2B3F4C01425B}" name="Column13025" dataDxfId="3498"/>
    <tableColumn id="13042" xr3:uid="{BD9B4715-3C5C-46DD-9CFF-BBDD4ED39775}" name="Column13026" dataDxfId="3497"/>
    <tableColumn id="13043" xr3:uid="{5A9DE46A-8256-493D-A793-1AFEEC0E8A94}" name="Column13027" dataDxfId="3496"/>
    <tableColumn id="13044" xr3:uid="{CDA076D7-F463-4321-89B6-BA76277DF6B6}" name="Column13028" dataDxfId="3495"/>
    <tableColumn id="13045" xr3:uid="{01260B16-6E22-4EAD-B38F-671CC146A37D}" name="Column13029" dataDxfId="3494"/>
    <tableColumn id="13046" xr3:uid="{29319B3D-B15C-4FFA-9AE3-B879B2F527D4}" name="Column13030" dataDxfId="3493"/>
    <tableColumn id="13047" xr3:uid="{30C2AFD5-8956-418F-B590-47B2EA386E2D}" name="Column13031" dataDxfId="3492"/>
    <tableColumn id="13048" xr3:uid="{B7EEA2A4-45B6-4A05-92D4-6D900B025DB0}" name="Column13032" dataDxfId="3491"/>
    <tableColumn id="13049" xr3:uid="{E6BA87F0-2A26-4ED6-9546-BE7E5CC61B75}" name="Column13033" dataDxfId="3490"/>
    <tableColumn id="13050" xr3:uid="{92F1274D-C6B4-48A3-830C-61A498356CCB}" name="Column13034" dataDxfId="3489"/>
    <tableColumn id="13051" xr3:uid="{4E850891-025C-4B00-9845-60D7C6350F9D}" name="Column13035" dataDxfId="3488"/>
    <tableColumn id="13052" xr3:uid="{143D6F7C-68D5-4DF7-B5EC-427D5AE1A630}" name="Column13036" dataDxfId="3487"/>
    <tableColumn id="13053" xr3:uid="{63475296-7F10-4733-B9A5-B65EECB2B32C}" name="Column13037" dataDxfId="3486"/>
    <tableColumn id="13054" xr3:uid="{32924060-B892-47CC-B08E-2B6DB1543EB4}" name="Column13038" dataDxfId="3485"/>
    <tableColumn id="13055" xr3:uid="{4EBA52DF-4FC1-48A6-AE36-8D094EAB748E}" name="Column13039" dataDxfId="3484"/>
    <tableColumn id="13056" xr3:uid="{944C4E38-1CD4-4FFE-852D-0D8F8510BE5A}" name="Column13040" dataDxfId="3483"/>
    <tableColumn id="13057" xr3:uid="{D948C066-26F7-4BFE-B1CE-6129A88D092B}" name="Column13041" dataDxfId="3482"/>
    <tableColumn id="13058" xr3:uid="{6EBA9A47-D6E8-4D88-9893-EFB85C438CAB}" name="Column13042" dataDxfId="3481"/>
    <tableColumn id="13059" xr3:uid="{9608A88D-1C1D-4C74-8FF7-776D4E3CA924}" name="Column13043" dataDxfId="3480"/>
    <tableColumn id="13060" xr3:uid="{51607919-9D97-4320-A1D3-698777E9BC1D}" name="Column13044" dataDxfId="3479"/>
    <tableColumn id="13061" xr3:uid="{7BAE165F-72C7-48F2-8760-7E1B9B701164}" name="Column13045" dataDxfId="3478"/>
    <tableColumn id="13062" xr3:uid="{A276DC56-EE7F-449D-80C3-457DE73F32DE}" name="Column13046" dataDxfId="3477"/>
    <tableColumn id="13063" xr3:uid="{3C1E155C-6C79-4F41-A8AB-295DABF08EDC}" name="Column13047" dataDxfId="3476"/>
    <tableColumn id="13064" xr3:uid="{5A16912C-CC5A-4009-B107-0B294A1B04E8}" name="Column13048" dataDxfId="3475"/>
    <tableColumn id="13065" xr3:uid="{A88F06AC-ECCD-461D-A1E1-587F27E31EFE}" name="Column13049" dataDxfId="3474"/>
    <tableColumn id="13066" xr3:uid="{CC48BD17-198D-4A0F-8EDB-FE955787D4D3}" name="Column13050" dataDxfId="3473"/>
    <tableColumn id="13067" xr3:uid="{35CEC4F4-DCC3-4E10-AA19-31AD3BB66942}" name="Column13051" dataDxfId="3472"/>
    <tableColumn id="13068" xr3:uid="{77F09952-D76A-4E18-98AF-CB524BADD09D}" name="Column13052" dataDxfId="3471"/>
    <tableColumn id="13069" xr3:uid="{D0B17280-01EE-4F2F-8297-19F95DDAC9D1}" name="Column13053" dataDxfId="3470"/>
    <tableColumn id="13070" xr3:uid="{4E7C7C5F-FAD9-4B0A-BA46-01CA6274E884}" name="Column13054" dataDxfId="3469"/>
    <tableColumn id="13071" xr3:uid="{AFED7F00-A1FD-4C5F-A8AA-5559F4378372}" name="Column13055" dataDxfId="3468"/>
    <tableColumn id="13072" xr3:uid="{59582F09-9271-4848-B185-85E84A62BA42}" name="Column13056" dataDxfId="3467"/>
    <tableColumn id="13073" xr3:uid="{4AFABF60-F73F-4EA1-9561-063F2045CBB0}" name="Column13057" dataDxfId="3466"/>
    <tableColumn id="13074" xr3:uid="{4D2AB15B-F3C4-4646-AFDE-DE1488569E68}" name="Column13058" dataDxfId="3465"/>
    <tableColumn id="13075" xr3:uid="{5FA8A57D-FD64-4023-A34E-86A2A2683932}" name="Column13059" dataDxfId="3464"/>
    <tableColumn id="13076" xr3:uid="{070A1C83-BC2A-4703-9783-592B47A6F506}" name="Column13060" dataDxfId="3463"/>
    <tableColumn id="13077" xr3:uid="{E65453AF-08EF-44F3-B329-AA2677367B0E}" name="Column13061" dataDxfId="3462"/>
    <tableColumn id="13078" xr3:uid="{BE1BD737-0765-48C9-B015-29ABE93006E2}" name="Column13062" dataDxfId="3461"/>
    <tableColumn id="13079" xr3:uid="{6F8DF02E-7D7C-4714-8A0C-B658B6720F80}" name="Column13063" dataDxfId="3460"/>
    <tableColumn id="13080" xr3:uid="{DAB9F002-3407-4AEC-B43A-FD2519874918}" name="Column13064" dataDxfId="3459"/>
    <tableColumn id="13081" xr3:uid="{E581AD25-5245-4175-9685-B60676C629C4}" name="Column13065" dataDxfId="3458"/>
    <tableColumn id="13082" xr3:uid="{0AA49561-1D0F-400B-B551-E6A40867EC2D}" name="Column13066" dataDxfId="3457"/>
    <tableColumn id="13083" xr3:uid="{9C823387-A078-49B7-9A48-971279195F01}" name="Column13067" dataDxfId="3456"/>
    <tableColumn id="13084" xr3:uid="{737E95D3-80E9-4E39-9980-725A7F1AD036}" name="Column13068" dataDxfId="3455"/>
    <tableColumn id="13085" xr3:uid="{709E59E2-33BF-4EE9-AD39-3195468C244C}" name="Column13069" dataDxfId="3454"/>
    <tableColumn id="13086" xr3:uid="{535FB702-2885-4E7C-90B4-3F16A95FD5F7}" name="Column13070" dataDxfId="3453"/>
    <tableColumn id="13087" xr3:uid="{F27A0F28-162B-48DC-946B-3DD0300B251B}" name="Column13071" dataDxfId="3452"/>
    <tableColumn id="13088" xr3:uid="{1D29C43D-890C-4FDE-8F91-69D25325D67A}" name="Column13072" dataDxfId="3451"/>
    <tableColumn id="13089" xr3:uid="{437128D5-0DE2-4633-B132-08CDD215519B}" name="Column13073" dataDxfId="3450"/>
    <tableColumn id="13090" xr3:uid="{3E594519-11B7-40E9-9C49-5A6377AB280C}" name="Column13074" dataDxfId="3449"/>
    <tableColumn id="13091" xr3:uid="{606680AB-CB65-4FE7-8134-2C4E23A323E5}" name="Column13075" dataDxfId="3448"/>
    <tableColumn id="13092" xr3:uid="{01532CD9-9ED2-468E-8073-566EA2B6082A}" name="Column13076" dataDxfId="3447"/>
    <tableColumn id="13093" xr3:uid="{D98C0B48-C1E3-4C12-87C2-CAA1BB6CD58F}" name="Column13077" dataDxfId="3446"/>
    <tableColumn id="13094" xr3:uid="{12817720-1EEC-43D1-9FEB-8CD4527D3055}" name="Column13078" dataDxfId="3445"/>
    <tableColumn id="13095" xr3:uid="{D5B88661-2826-41A2-AA74-D0C65A0FA026}" name="Column13079" dataDxfId="3444"/>
    <tableColumn id="13096" xr3:uid="{DD152E76-598F-4EC4-B485-BD9BF81A4B3D}" name="Column13080" dataDxfId="3443"/>
    <tableColumn id="13097" xr3:uid="{0A217E28-507F-4A8F-BD2E-80840996BE25}" name="Column13081" dataDxfId="3442"/>
    <tableColumn id="13098" xr3:uid="{23E3A5D9-21E9-48F0-BD38-89D522124928}" name="Column13082" dataDxfId="3441"/>
    <tableColumn id="13099" xr3:uid="{DB71E00E-AAFA-49A0-9DA5-49ABE3247BFB}" name="Column13083" dataDxfId="3440"/>
    <tableColumn id="13100" xr3:uid="{DAA95104-F85B-4A3F-BE69-CB5D0A136F92}" name="Column13084" dataDxfId="3439"/>
    <tableColumn id="13101" xr3:uid="{185D6172-1CD2-47AD-8969-8BB8D6F9FF98}" name="Column13085" dataDxfId="3438"/>
    <tableColumn id="13102" xr3:uid="{39227F0B-2CD4-44AA-A1E7-F8C539A1D15B}" name="Column13086" dataDxfId="3437"/>
    <tableColumn id="13103" xr3:uid="{5D9ADA5B-4CF4-4DBF-A830-71105F826CB8}" name="Column13087" dataDxfId="3436"/>
    <tableColumn id="13104" xr3:uid="{9B850A54-A62E-40BD-92B0-9C871E01FF06}" name="Column13088" dataDxfId="3435"/>
    <tableColumn id="13105" xr3:uid="{42961F2C-1F03-4CCA-AB32-956FC41DA02D}" name="Column13089" dataDxfId="3434"/>
    <tableColumn id="13106" xr3:uid="{2092DAC1-DF77-4CF4-A8ED-FE8CF32F6896}" name="Column13090" dataDxfId="3433"/>
    <tableColumn id="13107" xr3:uid="{DC65778C-5B61-4E7A-9371-D3EB8D79CD3B}" name="Column13091" dataDxfId="3432"/>
    <tableColumn id="13108" xr3:uid="{136DC5B2-EFDB-4F57-B47A-E453D7B2EB4D}" name="Column13092" dataDxfId="3431"/>
    <tableColumn id="13109" xr3:uid="{DF32AA4B-1A0C-40A1-A6BA-8E50FBC254B0}" name="Column13093" dataDxfId="3430"/>
    <tableColumn id="13110" xr3:uid="{8C423085-9692-4508-817E-970038D4D4E1}" name="Column13094" dataDxfId="3429"/>
    <tableColumn id="13111" xr3:uid="{B0175532-692A-466D-B42A-1F6C258773DA}" name="Column13095" dataDxfId="3428"/>
    <tableColumn id="13112" xr3:uid="{C820CFB7-25AF-48E7-921D-648360B58770}" name="Column13096" dataDxfId="3427"/>
    <tableColumn id="13113" xr3:uid="{2B215612-4EDE-4357-A7BE-F0F4FB0F2C1F}" name="Column13097" dataDxfId="3426"/>
    <tableColumn id="13114" xr3:uid="{27783D06-0689-4C45-B0DC-4B664F93A823}" name="Column13098" dataDxfId="3425"/>
    <tableColumn id="13115" xr3:uid="{B637BC65-3DF2-4901-8A35-4EBE1E95FCA9}" name="Column13099" dataDxfId="3424"/>
    <tableColumn id="13116" xr3:uid="{257B0792-A8AB-44DA-8938-4E8ED513B4C2}" name="Column13100" dataDxfId="3423"/>
    <tableColumn id="13117" xr3:uid="{81EE8A26-FD68-4D09-B4F0-7EF243ADE2DB}" name="Column13101" dataDxfId="3422"/>
    <tableColumn id="13118" xr3:uid="{7A8E5B56-BCC9-43CD-A5EB-6780291D7F42}" name="Column13102" dataDxfId="3421"/>
    <tableColumn id="13119" xr3:uid="{427B2E25-A6C9-44E7-B20A-0CA6062E7F1D}" name="Column13103" dataDxfId="3420"/>
    <tableColumn id="13120" xr3:uid="{15542CFD-5730-47E5-BDEE-22700A266E9B}" name="Column13104" dataDxfId="3419"/>
    <tableColumn id="13121" xr3:uid="{1A5F0E8E-0205-4514-913C-6A6D20DFD466}" name="Column13105" dataDxfId="3418"/>
    <tableColumn id="13122" xr3:uid="{C01EF028-7141-4E2A-9051-F15693B53A24}" name="Column13106" dataDxfId="3417"/>
    <tableColumn id="13123" xr3:uid="{A2E4F6B6-4EE0-48C3-BA6B-EDFA6DB661DE}" name="Column13107" dataDxfId="3416"/>
    <tableColumn id="13124" xr3:uid="{6EC4FBDB-6957-465A-97E4-DF0B68C01F56}" name="Column13108" dataDxfId="3415"/>
    <tableColumn id="13125" xr3:uid="{C3CD4A3C-8281-4DC8-B635-C63E8E4E0A7E}" name="Column13109" dataDxfId="3414"/>
    <tableColumn id="13126" xr3:uid="{A0D2C92C-ADF4-4560-8F42-7A3A2A0310C7}" name="Column13110" dataDxfId="3413"/>
    <tableColumn id="13127" xr3:uid="{10303BB5-0C12-4A90-A51E-FF4D06F71C91}" name="Column13111" dataDxfId="3412"/>
    <tableColumn id="13128" xr3:uid="{0EFFE3B5-647D-437A-B291-871839255B0B}" name="Column13112" dataDxfId="3411"/>
    <tableColumn id="13129" xr3:uid="{8C14D065-389D-4559-8889-E387331EFB43}" name="Column13113" dataDxfId="3410"/>
    <tableColumn id="13130" xr3:uid="{DB06A7A0-641A-41E5-A469-7C11068296EE}" name="Column13114" dataDxfId="3409"/>
    <tableColumn id="13131" xr3:uid="{3B302290-5773-455D-9950-B08A31671514}" name="Column13115" dataDxfId="3408"/>
    <tableColumn id="13132" xr3:uid="{FC37709C-4936-4D27-9D70-D1001EA63809}" name="Column13116" dataDxfId="3407"/>
    <tableColumn id="13133" xr3:uid="{759F282C-8320-4DBE-B763-3C9366E7BAF6}" name="Column13117" dataDxfId="3406"/>
    <tableColumn id="13134" xr3:uid="{B6E73815-7075-445E-A7B0-0399265B8F72}" name="Column13118" dataDxfId="3405"/>
    <tableColumn id="13135" xr3:uid="{0F114BCE-B8B0-4F4F-BE3A-1A7B034CAD8B}" name="Column13119" dataDxfId="3404"/>
    <tableColumn id="13136" xr3:uid="{F0D7B1C8-DDE6-49AC-A84F-B06993616B69}" name="Column13120" dataDxfId="3403"/>
    <tableColumn id="13137" xr3:uid="{898667AD-3785-4225-A050-E8A600E16C62}" name="Column13121" dataDxfId="3402"/>
    <tableColumn id="13138" xr3:uid="{A09D4FF7-7BC0-43C3-B295-11EC31D0E945}" name="Column13122" dataDxfId="3401"/>
    <tableColumn id="13139" xr3:uid="{0C29E580-C1D1-47C6-9358-0AFA8B11CD44}" name="Column13123" dataDxfId="3400"/>
    <tableColumn id="13140" xr3:uid="{9C955531-30E6-44DF-8503-CCD8A45D470A}" name="Column13124" dataDxfId="3399"/>
    <tableColumn id="13141" xr3:uid="{11CB5311-F76F-41F3-9040-8CAD8245FBC8}" name="Column13125" dataDxfId="3398"/>
    <tableColumn id="13142" xr3:uid="{896EF23E-E4EE-44EB-96F0-FEF90C790808}" name="Column13126" dataDxfId="3397"/>
    <tableColumn id="13143" xr3:uid="{F8BB33FF-93D1-4E8F-8D67-81246CA82FDA}" name="Column13127" dataDxfId="3396"/>
    <tableColumn id="13144" xr3:uid="{CC5FD78B-1743-4E82-B30A-5078C6290860}" name="Column13128" dataDxfId="3395"/>
    <tableColumn id="13145" xr3:uid="{B7EB2FDE-7463-4FB1-B529-CBFB2B360076}" name="Column13129" dataDxfId="3394"/>
    <tableColumn id="13146" xr3:uid="{E031DC30-7768-4E0E-A750-D42BDAF839CC}" name="Column13130" dataDxfId="3393"/>
    <tableColumn id="13147" xr3:uid="{21BAB6E5-09BF-494F-8EC8-18AF1D5AB579}" name="Column13131" dataDxfId="3392"/>
    <tableColumn id="13148" xr3:uid="{A7110A05-3827-4864-AC1F-0F4B1CCB6514}" name="Column13132" dataDxfId="3391"/>
    <tableColumn id="13149" xr3:uid="{1F4A266C-40C0-418F-A074-4A9387B116C1}" name="Column13133" dataDxfId="3390"/>
    <tableColumn id="13150" xr3:uid="{8013BCAE-220C-4845-812F-A5D0D13CE74D}" name="Column13134" dataDxfId="3389"/>
    <tableColumn id="13151" xr3:uid="{15DD9520-9E82-4AA8-A9A4-145A88474BDE}" name="Column13135" dataDxfId="3388"/>
    <tableColumn id="13152" xr3:uid="{7E7D2AD7-1C61-4800-8505-6ECE5C883C2C}" name="Column13136" dataDxfId="3387"/>
    <tableColumn id="13153" xr3:uid="{C814E06A-BFC7-4B41-BFCE-5FB868CBEBFD}" name="Column13137" dataDxfId="3386"/>
    <tableColumn id="13154" xr3:uid="{119A5AAF-4BD3-4BD7-8437-41C9B978C9D8}" name="Column13138" dataDxfId="3385"/>
    <tableColumn id="13155" xr3:uid="{CCBBF41D-F9B7-4E1F-A8C2-37F982D02445}" name="Column13139" dataDxfId="3384"/>
    <tableColumn id="13156" xr3:uid="{D71E2356-732F-468A-AF3C-93BF2A340151}" name="Column13140" dataDxfId="3383"/>
    <tableColumn id="13157" xr3:uid="{D49D046C-0654-4345-83B8-CD1A35F34C3F}" name="Column13141" dataDxfId="3382"/>
    <tableColumn id="13158" xr3:uid="{1DCA3F90-AAD4-4000-89EE-D9F31AD5B3CF}" name="Column13142" dataDxfId="3381"/>
    <tableColumn id="13159" xr3:uid="{2CB1A59D-A9D5-4DA9-8F1B-F014814131E1}" name="Column13143" dataDxfId="3380"/>
    <tableColumn id="13160" xr3:uid="{B9437412-47F0-4410-87BA-6DC79AFFF3FD}" name="Column13144" dataDxfId="3379"/>
    <tableColumn id="13161" xr3:uid="{B0F1B221-4A10-4A03-8180-B0FD5860B9FF}" name="Column13145" dataDxfId="3378"/>
    <tableColumn id="13162" xr3:uid="{F4F06EB8-C454-431D-BB85-BDA80A701F25}" name="Column13146" dataDxfId="3377"/>
    <tableColumn id="13163" xr3:uid="{D7448F87-F8CE-4B4E-A9FD-26F4A12F3E53}" name="Column13147" dataDxfId="3376"/>
    <tableColumn id="13164" xr3:uid="{0401CF2E-C6EC-4006-9A9E-8848F9524EEC}" name="Column13148" dataDxfId="3375"/>
    <tableColumn id="13165" xr3:uid="{D1FA26BB-C7EA-4B58-9D62-486C88E036C1}" name="Column13149" dataDxfId="3374"/>
    <tableColumn id="13166" xr3:uid="{453E6C84-83D3-4568-A5F2-FB4FE214BA62}" name="Column13150" dataDxfId="3373"/>
    <tableColumn id="13167" xr3:uid="{FE017051-0ABD-44EB-9588-A41C54326209}" name="Column13151" dataDxfId="3372"/>
    <tableColumn id="13168" xr3:uid="{DBCA1A08-70D5-46E4-8063-BB12566E0DD1}" name="Column13152" dataDxfId="3371"/>
    <tableColumn id="13169" xr3:uid="{508A7BB4-41CE-4859-B2F0-96C8B05DC052}" name="Column13153" dataDxfId="3370"/>
    <tableColumn id="13170" xr3:uid="{664E40C0-E072-4D61-8D62-A8F35B080743}" name="Column13154" dataDxfId="3369"/>
    <tableColumn id="13171" xr3:uid="{BAF70DC5-81A0-41BD-A629-E10AB48C47D3}" name="Column13155" dataDxfId="3368"/>
    <tableColumn id="13172" xr3:uid="{2084DA00-F251-480A-8941-B78849BDBCBC}" name="Column13156" dataDxfId="3367"/>
    <tableColumn id="13173" xr3:uid="{2FF7C5CE-AC59-46FA-A308-CFED784FEF04}" name="Column13157" dataDxfId="3366"/>
    <tableColumn id="13174" xr3:uid="{90025AA6-F81C-4BDA-A778-BA54061B8B77}" name="Column13158" dataDxfId="3365"/>
    <tableColumn id="13175" xr3:uid="{14E7F57E-87DC-4463-A065-849A7EE67506}" name="Column13159" dataDxfId="3364"/>
    <tableColumn id="13176" xr3:uid="{DD2BA046-0314-4441-80CF-204D315A31E6}" name="Column13160" dataDxfId="3363"/>
    <tableColumn id="13177" xr3:uid="{A86995DE-9C28-4F34-B509-D86208C0B4DE}" name="Column13161" dataDxfId="3362"/>
    <tableColumn id="13178" xr3:uid="{E8CAF121-CB61-4A8A-8692-65C57B13CC96}" name="Column13162" dataDxfId="3361"/>
    <tableColumn id="13179" xr3:uid="{6FA3107C-2D30-4055-B216-56110FE4CAA2}" name="Column13163" dataDxfId="3360"/>
    <tableColumn id="13180" xr3:uid="{635C4C55-BBF1-4061-BCD5-168100CBB279}" name="Column13164" dataDxfId="3359"/>
    <tableColumn id="13181" xr3:uid="{A35607FF-ED62-4336-A76A-87F8BEE6AABE}" name="Column13165" dataDxfId="3358"/>
    <tableColumn id="13182" xr3:uid="{8298A1D6-862F-45BA-85AB-BC02E0A064F7}" name="Column13166" dataDxfId="3357"/>
    <tableColumn id="13183" xr3:uid="{AA8A078A-33BC-4621-AB7E-26568B12D799}" name="Column13167" dataDxfId="3356"/>
    <tableColumn id="13184" xr3:uid="{3C17856A-4C7D-4D0A-A321-09EFBB588A93}" name="Column13168" dataDxfId="3355"/>
    <tableColumn id="13185" xr3:uid="{0FC33CD5-B5BB-45A3-A1E8-B94B79432F5A}" name="Column13169" dataDxfId="3354"/>
    <tableColumn id="13186" xr3:uid="{D469C8B0-D601-452A-9163-AB4D9E56AD03}" name="Column13170" dataDxfId="3353"/>
    <tableColumn id="13187" xr3:uid="{4337BB56-C5F9-450D-BBBF-4757646642D9}" name="Column13171" dataDxfId="3352"/>
    <tableColumn id="13188" xr3:uid="{0934B97D-CBDA-4868-B776-D27CF89438FC}" name="Column13172" dataDxfId="3351"/>
    <tableColumn id="13189" xr3:uid="{38D7886F-A101-420C-8C38-34925A5D34B5}" name="Column13173" dataDxfId="3350"/>
    <tableColumn id="13190" xr3:uid="{3904360A-03E5-4076-9F96-1B4012175D92}" name="Column13174" dataDxfId="3349"/>
    <tableColumn id="13191" xr3:uid="{A4FE2287-320C-4E80-86BC-5265DBD3B59F}" name="Column13175" dataDxfId="3348"/>
    <tableColumn id="13192" xr3:uid="{9BCED6A2-1163-40B7-8F09-25CD378E7EA8}" name="Column13176" dataDxfId="3347"/>
    <tableColumn id="13193" xr3:uid="{3C677CA0-4345-48B4-A897-8F0F52619E31}" name="Column13177" dataDxfId="3346"/>
    <tableColumn id="13194" xr3:uid="{044F9C53-7DE0-4D20-AB38-350627D33AA3}" name="Column13178" dataDxfId="3345"/>
    <tableColumn id="13195" xr3:uid="{43EA80D0-7541-4A3F-9A06-083C46296251}" name="Column13179" dataDxfId="3344"/>
    <tableColumn id="13196" xr3:uid="{042E65AF-7F70-48E1-96AF-BC0974C8308A}" name="Column13180" dataDxfId="3343"/>
    <tableColumn id="13197" xr3:uid="{25CB5A51-E48E-43EB-9B07-7DF1A5AC171E}" name="Column13181" dataDxfId="3342"/>
    <tableColumn id="13198" xr3:uid="{79FA5C52-059B-47C9-A129-894201CBC6A1}" name="Column13182" dataDxfId="3341"/>
    <tableColumn id="13199" xr3:uid="{6616443B-B908-4D27-AF00-66586254A9DF}" name="Column13183" dataDxfId="3340"/>
    <tableColumn id="13200" xr3:uid="{BA8ADF6F-32AF-41FE-BB66-D84A621C85CB}" name="Column13184" dataDxfId="3339"/>
    <tableColumn id="13201" xr3:uid="{69A3955B-7251-435B-9B16-7F68B55844FC}" name="Column13185" dataDxfId="3338"/>
    <tableColumn id="13202" xr3:uid="{7BC32ED4-1BB5-418E-B1AF-1570E0A3CC58}" name="Column13186" dataDxfId="3337"/>
    <tableColumn id="13203" xr3:uid="{D4802283-CE37-4A2D-80D1-DB0E829AB873}" name="Column13187" dataDxfId="3336"/>
    <tableColumn id="13204" xr3:uid="{704C73AF-17FB-47E3-9459-45FCE9CF9FFC}" name="Column13188" dataDxfId="3335"/>
    <tableColumn id="13205" xr3:uid="{81CE6F9D-D88F-42CA-B660-142401A51AB1}" name="Column13189" dataDxfId="3334"/>
    <tableColumn id="13206" xr3:uid="{61DC9C71-B52B-4746-8237-24A728FE5B0D}" name="Column13190" dataDxfId="3333"/>
    <tableColumn id="13207" xr3:uid="{1F119F70-967D-4E71-A286-CADD73153FA5}" name="Column13191" dataDxfId="3332"/>
    <tableColumn id="13208" xr3:uid="{28DDD578-FF6D-47F2-A3F1-63176CE783D7}" name="Column13192" dataDxfId="3331"/>
    <tableColumn id="13209" xr3:uid="{0979DC6E-35D1-4DF4-864F-BA7A79D14C0E}" name="Column13193" dataDxfId="3330"/>
    <tableColumn id="13210" xr3:uid="{834FB7B5-B3F1-4A2E-8421-862E82475368}" name="Column13194" dataDxfId="3329"/>
    <tableColumn id="13211" xr3:uid="{B4D811B5-A35C-46AB-83E7-3B0A7575A8D8}" name="Column13195" dataDxfId="3328"/>
    <tableColumn id="13212" xr3:uid="{B0DC15C8-6BE6-4A37-8F97-A144C1F6E249}" name="Column13196" dataDxfId="3327"/>
    <tableColumn id="13213" xr3:uid="{0622BA17-B83E-47FB-B93A-1571413FE1EC}" name="Column13197" dataDxfId="3326"/>
    <tableColumn id="13214" xr3:uid="{AB22743D-CFAC-4130-98DC-78936818C999}" name="Column13198" dataDxfId="3325"/>
    <tableColumn id="13215" xr3:uid="{7EC78195-F464-4976-849A-27CEF0E39980}" name="Column13199" dataDxfId="3324"/>
    <tableColumn id="13216" xr3:uid="{1E9C9E02-2C93-4259-B5A9-41010031280F}" name="Column13200" dataDxfId="3323"/>
    <tableColumn id="13217" xr3:uid="{4852FABC-97D2-4E1C-AC76-99B49B334488}" name="Column13201" dataDxfId="3322"/>
    <tableColumn id="13218" xr3:uid="{1066FF04-8A29-433E-8E66-A44B7093835D}" name="Column13202" dataDxfId="3321"/>
    <tableColumn id="13219" xr3:uid="{01927BC1-8642-4879-9DBD-AD2500206D67}" name="Column13203" dataDxfId="3320"/>
    <tableColumn id="13220" xr3:uid="{0116D76F-AC5A-409A-B5BE-F150F53B1674}" name="Column13204" dataDxfId="3319"/>
    <tableColumn id="13221" xr3:uid="{2CFEAAEC-ECF3-46BA-BBD4-D92E2D4BF5E7}" name="Column13205" dataDxfId="3318"/>
    <tableColumn id="13222" xr3:uid="{FF59677C-1D90-4EF7-B8E4-4A31CF1826B2}" name="Column13206" dataDxfId="3317"/>
    <tableColumn id="13223" xr3:uid="{13F517E2-F13C-4A7B-8522-E11D5451241A}" name="Column13207" dataDxfId="3316"/>
    <tableColumn id="13224" xr3:uid="{975C6D4F-E68E-49EA-BFEB-8614DD53018A}" name="Column13208" dataDxfId="3315"/>
    <tableColumn id="13225" xr3:uid="{2F9A56B4-7BCC-4018-B19E-3333293BF0C2}" name="Column13209" dataDxfId="3314"/>
    <tableColumn id="13226" xr3:uid="{6422AFEE-6317-4C73-A1D0-39EAC6F05113}" name="Column13210" dataDxfId="3313"/>
    <tableColumn id="13227" xr3:uid="{8A0213B4-2431-47C5-AD48-51292A5FCC3A}" name="Column13211" dataDxfId="3312"/>
    <tableColumn id="13228" xr3:uid="{281AEED3-FB38-4CC4-831B-5F8D1694BFC7}" name="Column13212" dataDxfId="3311"/>
    <tableColumn id="13229" xr3:uid="{6AD8FBA3-22AA-474C-8C23-B7573DA5CE4A}" name="Column13213" dataDxfId="3310"/>
    <tableColumn id="13230" xr3:uid="{E5B9A0F0-1935-49B8-812F-E80E60F54A8C}" name="Column13214" dataDxfId="3309"/>
    <tableColumn id="13231" xr3:uid="{660E9A40-AA32-4626-BD3B-D37D1D4CDB78}" name="Column13215" dataDxfId="3308"/>
    <tableColumn id="13232" xr3:uid="{C142B29D-8A3A-4E71-BA56-0CC29502F5C8}" name="Column13216" dataDxfId="3307"/>
    <tableColumn id="13233" xr3:uid="{9126FC25-A8C6-485A-9D93-9A3E73B29838}" name="Column13217" dataDxfId="3306"/>
    <tableColumn id="13234" xr3:uid="{6D7FF7E0-4A65-44B7-AC9C-05DCAC774A93}" name="Column13218" dataDxfId="3305"/>
    <tableColumn id="13235" xr3:uid="{6E6BB59F-D755-4D24-8356-2EF4B0DEACC6}" name="Column13219" dataDxfId="3304"/>
    <tableColumn id="13236" xr3:uid="{CAC55FA0-C20F-475E-B885-EEFB186A3521}" name="Column13220" dataDxfId="3303"/>
    <tableColumn id="13237" xr3:uid="{CDDAFE9F-A30D-4718-8FFD-6FB823D7F5E6}" name="Column13221" dataDxfId="3302"/>
    <tableColumn id="13238" xr3:uid="{D3769721-F030-4438-B072-D6E55228ADD4}" name="Column13222" dataDxfId="3301"/>
    <tableColumn id="13239" xr3:uid="{DB2458FA-1AFC-4C4A-8DBB-16F9E6F35959}" name="Column13223" dataDxfId="3300"/>
    <tableColumn id="13240" xr3:uid="{92A579B0-854A-4BDC-AEBC-2CAE76A9B6BA}" name="Column13224" dataDxfId="3299"/>
    <tableColumn id="13241" xr3:uid="{3610A0F1-1288-45EB-8319-39690998ED90}" name="Column13225" dataDxfId="3298"/>
    <tableColumn id="13242" xr3:uid="{463AEE8F-55B7-4679-A305-582771B304EA}" name="Column13226" dataDxfId="3297"/>
    <tableColumn id="13243" xr3:uid="{35831B3F-FEF5-40FF-B63F-259C7D6ABA09}" name="Column13227" dataDxfId="3296"/>
    <tableColumn id="13244" xr3:uid="{B07F8FAC-AD6B-4E5C-8820-CA53371142C2}" name="Column13228" dataDxfId="3295"/>
    <tableColumn id="13245" xr3:uid="{12010FB9-DAF4-450D-9E04-BF8CE01AE730}" name="Column13229" dataDxfId="3294"/>
    <tableColumn id="13246" xr3:uid="{DE165662-DE15-43D1-83F7-DDB7E8CAC33B}" name="Column13230" dataDxfId="3293"/>
    <tableColumn id="13247" xr3:uid="{5053BECC-4382-4616-8D11-4DE9546049F9}" name="Column13231" dataDxfId="3292"/>
    <tableColumn id="13248" xr3:uid="{5742EA3C-1817-4E64-A4E7-E15EA44A1090}" name="Column13232" dataDxfId="3291"/>
    <tableColumn id="13249" xr3:uid="{77926AD7-13B5-4091-AB10-BE14706221DF}" name="Column13233" dataDxfId="3290"/>
    <tableColumn id="13250" xr3:uid="{FA5BBDA2-30E7-47D0-AEFD-D84FF0E3ED0E}" name="Column13234" dataDxfId="3289"/>
    <tableColumn id="13251" xr3:uid="{0E57C363-1E05-488A-BE4C-4F44685DC7ED}" name="Column13235" dataDxfId="3288"/>
    <tableColumn id="13252" xr3:uid="{3767CAD3-697B-41E4-A07D-B42302097E44}" name="Column13236" dataDxfId="3287"/>
    <tableColumn id="13253" xr3:uid="{328094A1-FA28-4A46-AAAF-E4914899C194}" name="Column13237" dataDxfId="3286"/>
    <tableColumn id="13254" xr3:uid="{BCF7CC6A-028D-4D43-9E19-4CC459AAF719}" name="Column13238" dataDxfId="3285"/>
    <tableColumn id="13255" xr3:uid="{C51B9E0A-5A50-47CC-B065-204BE8E66368}" name="Column13239" dataDxfId="3284"/>
    <tableColumn id="13256" xr3:uid="{B7F43072-F995-4E87-8833-8CEFFDDD30A7}" name="Column13240" dataDxfId="3283"/>
    <tableColumn id="13257" xr3:uid="{DF569A99-605C-45B1-B08F-9EE37BC4B8B9}" name="Column13241" dataDxfId="3282"/>
    <tableColumn id="13258" xr3:uid="{0F18682B-6ED2-4A51-B6FB-D086FEC95CE2}" name="Column13242" dataDxfId="3281"/>
    <tableColumn id="13259" xr3:uid="{8F1FD71C-5DD2-4F08-A0A2-4B28B6009649}" name="Column13243" dataDxfId="3280"/>
    <tableColumn id="13260" xr3:uid="{C92D6AD5-4FF5-4BC0-B6ED-D908E422B790}" name="Column13244" dataDxfId="3279"/>
    <tableColumn id="13261" xr3:uid="{C945C42D-1698-41E0-AC2B-492509B102BD}" name="Column13245" dataDxfId="3278"/>
    <tableColumn id="13262" xr3:uid="{EA3DBE8C-C871-4FC4-9D3F-3824D36A1DE2}" name="Column13246" dataDxfId="3277"/>
    <tableColumn id="13263" xr3:uid="{813E153D-E2BB-4E53-9F94-9F8138435AD1}" name="Column13247" dataDxfId="3276"/>
    <tableColumn id="13264" xr3:uid="{009D0D16-E91C-4A60-B2AA-0B88AC08850E}" name="Column13248" dataDxfId="3275"/>
    <tableColumn id="13265" xr3:uid="{8E0F3A18-CC6D-4B03-B188-AA9625E06081}" name="Column13249" dataDxfId="3274"/>
    <tableColumn id="13266" xr3:uid="{2AD7A1AF-D222-4D62-8C36-164D4E139B80}" name="Column13250" dataDxfId="3273"/>
    <tableColumn id="13267" xr3:uid="{FEBDE503-7E43-4CFA-97A5-9515EB29FC8A}" name="Column13251" dataDxfId="3272"/>
    <tableColumn id="13268" xr3:uid="{8EA83EEB-1959-4DED-98BA-648EFE2852DF}" name="Column13252" dataDxfId="3271"/>
    <tableColumn id="13269" xr3:uid="{C1DF5FEF-367E-4DB1-A449-F82F7470462E}" name="Column13253" dataDxfId="3270"/>
    <tableColumn id="13270" xr3:uid="{E31D90E5-E505-4B9C-8F5C-39812F4E7485}" name="Column13254" dataDxfId="3269"/>
    <tableColumn id="13271" xr3:uid="{A9D56D58-8BFB-4CCC-9038-B9384622A112}" name="Column13255" dataDxfId="3268"/>
    <tableColumn id="13272" xr3:uid="{E1342043-0893-498F-A2AD-BC5B8479D6C8}" name="Column13256" dataDxfId="3267"/>
    <tableColumn id="13273" xr3:uid="{2562836B-446E-4231-AB6B-097EB24B71B7}" name="Column13257" dataDxfId="3266"/>
    <tableColumn id="13274" xr3:uid="{4DBF9A36-A8AB-4B10-AE5D-50EEDD492409}" name="Column13258" dataDxfId="3265"/>
    <tableColumn id="13275" xr3:uid="{913C0E60-7877-45BD-BDA5-407196B11A31}" name="Column13259" dataDxfId="3264"/>
    <tableColumn id="13276" xr3:uid="{DEEA2529-B5AD-4D81-B924-CE5EB9BA93A8}" name="Column13260" dataDxfId="3263"/>
    <tableColumn id="13277" xr3:uid="{FB5DD95A-7EC4-4AD0-BB1E-C23AA26493F4}" name="Column13261" dataDxfId="3262"/>
    <tableColumn id="13278" xr3:uid="{1F5622A3-3FA9-4DA1-9AED-42277AFF7401}" name="Column13262" dataDxfId="3261"/>
    <tableColumn id="13279" xr3:uid="{735BD9E1-BD00-421C-B711-1694C29AC07A}" name="Column13263" dataDxfId="3260"/>
    <tableColumn id="13280" xr3:uid="{8903F623-4DA9-49E9-8EA5-7B38F298E940}" name="Column13264" dataDxfId="3259"/>
    <tableColumn id="13281" xr3:uid="{5F8EA22B-5BDB-41FF-A7FC-D54AC2E34C54}" name="Column13265" dataDxfId="3258"/>
    <tableColumn id="13282" xr3:uid="{931BC8D5-062F-45A8-96F9-626906F5CB5C}" name="Column13266" dataDxfId="3257"/>
    <tableColumn id="13283" xr3:uid="{2677E29A-AB51-411D-B0C7-46214DB13478}" name="Column13267" dataDxfId="3256"/>
    <tableColumn id="13284" xr3:uid="{8AB9DB96-D1A9-413D-A1DC-4BE763737614}" name="Column13268" dataDxfId="3255"/>
    <tableColumn id="13285" xr3:uid="{2BB96592-AF27-472D-9F22-F564991311A6}" name="Column13269" dataDxfId="3254"/>
    <tableColumn id="13286" xr3:uid="{819AFDDC-7902-4742-B841-003A5FF2DE60}" name="Column13270" dataDxfId="3253"/>
    <tableColumn id="13287" xr3:uid="{4A163310-F3B3-424B-9BD6-D512F98C68DE}" name="Column13271" dataDxfId="3252"/>
    <tableColumn id="13288" xr3:uid="{243AAA82-480C-43FD-98FD-2A4A19E882DF}" name="Column13272" dataDxfId="3251"/>
    <tableColumn id="13289" xr3:uid="{6B8D1FDC-D8BD-4345-8790-5C796EB50339}" name="Column13273" dataDxfId="3250"/>
    <tableColumn id="13290" xr3:uid="{AA6537F0-A0BA-4108-B409-E390B62D3168}" name="Column13274" dataDxfId="3249"/>
    <tableColumn id="13291" xr3:uid="{ED88ACC7-FE45-4E47-8D74-EE08B4A63F1F}" name="Column13275" dataDxfId="3248"/>
    <tableColumn id="13292" xr3:uid="{437BD4D0-AEFD-4A93-B453-B511A07290E6}" name="Column13276" dataDxfId="3247"/>
    <tableColumn id="13293" xr3:uid="{4AB0CFAB-3965-4111-9A7F-0285FF0AD79E}" name="Column13277" dataDxfId="3246"/>
    <tableColumn id="13294" xr3:uid="{F6D20CD7-B226-4F50-99B7-C49C560E9636}" name="Column13278" dataDxfId="3245"/>
    <tableColumn id="13295" xr3:uid="{D2512AFF-9042-4B97-89B2-A0DE060BA776}" name="Column13279" dataDxfId="3244"/>
    <tableColumn id="13296" xr3:uid="{71CFB4EE-52D8-4B3E-A6DC-E8AAB4CF5E31}" name="Column13280" dataDxfId="3243"/>
    <tableColumn id="13297" xr3:uid="{0CFC72A3-4734-43F1-83FE-77AE28654172}" name="Column13281" dataDxfId="3242"/>
    <tableColumn id="13298" xr3:uid="{170A3EE5-E479-47B0-962E-65467C219B8D}" name="Column13282" dataDxfId="3241"/>
    <tableColumn id="13299" xr3:uid="{90215757-75E7-4598-8069-CDCCB0A445FC}" name="Column13283" dataDxfId="3240"/>
    <tableColumn id="13300" xr3:uid="{644E8974-830B-463F-9E79-96F7E7B6A706}" name="Column13284" dataDxfId="3239"/>
    <tableColumn id="13301" xr3:uid="{40C6E475-152B-478A-8224-30365D38789D}" name="Column13285" dataDxfId="3238"/>
    <tableColumn id="13302" xr3:uid="{F7972229-1015-48B8-A00B-940D6A455E2F}" name="Column13286" dataDxfId="3237"/>
    <tableColumn id="13303" xr3:uid="{A1DA3234-D138-4A5D-8360-8A41FE30B271}" name="Column13287" dataDxfId="3236"/>
    <tableColumn id="13304" xr3:uid="{C3B590E9-F21B-4E3B-BA5B-8F35A71B7D4F}" name="Column13288" dataDxfId="3235"/>
    <tableColumn id="13305" xr3:uid="{40774557-ABE1-4275-9B58-99F8E5F205F6}" name="Column13289" dataDxfId="3234"/>
    <tableColumn id="13306" xr3:uid="{0D578039-B45A-4F06-98AF-346C4098EE0A}" name="Column13290" dataDxfId="3233"/>
    <tableColumn id="13307" xr3:uid="{21E65200-55F5-4B46-8436-F7F897B76141}" name="Column13291" dataDxfId="3232"/>
    <tableColumn id="13308" xr3:uid="{BE4B9DB7-B1D7-4742-8FF6-7AC20BEB39F1}" name="Column13292" dataDxfId="3231"/>
    <tableColumn id="13309" xr3:uid="{D6CDDB4E-78D8-42B6-8551-06A90412C9B7}" name="Column13293" dataDxfId="3230"/>
    <tableColumn id="13310" xr3:uid="{3EC022E9-ED65-4220-91F6-2BC891740F99}" name="Column13294" dataDxfId="3229"/>
    <tableColumn id="13311" xr3:uid="{037B6990-E8C1-4A23-A94F-D4EEEDDA3AA5}" name="Column13295" dataDxfId="3228"/>
    <tableColumn id="13312" xr3:uid="{0869E309-7617-4E73-A070-3A803634AFE7}" name="Column13296" dataDxfId="3227"/>
    <tableColumn id="13313" xr3:uid="{9A0CF255-3B6A-444B-9577-D2FEAEE131A3}" name="Column13297" dataDxfId="3226"/>
    <tableColumn id="13314" xr3:uid="{6A521A99-ACB6-4D21-B0F7-BE079928B5A5}" name="Column13298" dataDxfId="3225"/>
    <tableColumn id="13315" xr3:uid="{CF1B1A37-DAB6-4CFE-AE3D-C94D7195C92A}" name="Column13299" dataDxfId="3224"/>
    <tableColumn id="13316" xr3:uid="{F0CED75E-08D3-4ABE-A86C-0C655752F609}" name="Column13300" dataDxfId="3223"/>
    <tableColumn id="13317" xr3:uid="{FB8C8B2E-F6F9-4F6F-AC36-3612AB234659}" name="Column13301" dataDxfId="3222"/>
    <tableColumn id="13318" xr3:uid="{D678F826-57DB-4DF9-BF1A-CB2122FCE4D3}" name="Column13302" dataDxfId="3221"/>
    <tableColumn id="13319" xr3:uid="{D8DB74CD-AF8E-40BE-90B9-4169A49A287D}" name="Column13303" dataDxfId="3220"/>
    <tableColumn id="13320" xr3:uid="{C8FF4CD9-705A-437C-B574-6278308F9AC3}" name="Column13304" dataDxfId="3219"/>
    <tableColumn id="13321" xr3:uid="{D33CAE26-7D79-4987-B0A8-F8B3EEDC364F}" name="Column13305" dataDxfId="3218"/>
    <tableColumn id="13322" xr3:uid="{657D7471-F6D6-407D-B35D-0E313D7CA5CB}" name="Column13306" dataDxfId="3217"/>
    <tableColumn id="13323" xr3:uid="{2FE91D27-EA14-4F0F-AA3F-0DE332CEE91D}" name="Column13307" dataDxfId="3216"/>
    <tableColumn id="13324" xr3:uid="{EDEF63E7-A69F-44BC-8569-FB865C627B05}" name="Column13308" dataDxfId="3215"/>
    <tableColumn id="13325" xr3:uid="{0D37EFE7-F931-47DD-887C-B6AB30842432}" name="Column13309" dataDxfId="3214"/>
    <tableColumn id="13326" xr3:uid="{03705496-0384-4BCC-B785-84095913375F}" name="Column13310" dataDxfId="3213"/>
    <tableColumn id="13327" xr3:uid="{FE6FC0F7-B3EA-4FC6-997C-F58B8CE9599E}" name="Column13311" dataDxfId="3212"/>
    <tableColumn id="13328" xr3:uid="{6F2FD5F0-9C90-49F4-B8D6-4180B9BED63A}" name="Column13312" dataDxfId="3211"/>
    <tableColumn id="13329" xr3:uid="{434ED9DF-B51D-4E4F-8570-9117D7CEBAF5}" name="Column13313" dataDxfId="3210"/>
    <tableColumn id="13330" xr3:uid="{3435CA80-3833-4399-9116-D6E04436C593}" name="Column13314" dataDxfId="3209"/>
    <tableColumn id="13331" xr3:uid="{17A69279-F4ED-4FFE-818C-733ADBFD31C7}" name="Column13315" dataDxfId="3208"/>
    <tableColumn id="13332" xr3:uid="{7467DDB2-D60F-465F-9D7D-10CF34B6CC07}" name="Column13316" dataDxfId="3207"/>
    <tableColumn id="13333" xr3:uid="{3E929527-1797-45CE-AAF4-358CFB0797EB}" name="Column13317" dataDxfId="3206"/>
    <tableColumn id="13334" xr3:uid="{89960702-3AF5-40EC-A10F-63F94F010BDF}" name="Column13318" dataDxfId="3205"/>
    <tableColumn id="13335" xr3:uid="{797CA609-44DA-4AB6-82B5-C48875CEF11B}" name="Column13319" dataDxfId="3204"/>
    <tableColumn id="13336" xr3:uid="{D7C64458-DBE2-4DEE-BC94-3C0F3C5ACFC3}" name="Column13320" dataDxfId="3203"/>
    <tableColumn id="13337" xr3:uid="{F1DB81D9-1589-4A6E-BF9A-23058AD5E45A}" name="Column13321" dataDxfId="3202"/>
    <tableColumn id="13338" xr3:uid="{1AB2D4D3-0D7E-4CFB-961E-C18D4F3F5FB5}" name="Column13322" dataDxfId="3201"/>
    <tableColumn id="13339" xr3:uid="{C6867723-6D11-4DC6-88CC-014E1AE05BA6}" name="Column13323" dataDxfId="3200"/>
    <tableColumn id="13340" xr3:uid="{B3F159B5-5F23-4B3B-9453-ACB9A3F5FC99}" name="Column13324" dataDxfId="3199"/>
    <tableColumn id="13341" xr3:uid="{D161C830-5703-459D-822A-B4CABCDA5501}" name="Column13325" dataDxfId="3198"/>
    <tableColumn id="13342" xr3:uid="{B3F1C248-6071-4029-9D49-59D4CD50B2F0}" name="Column13326" dataDxfId="3197"/>
    <tableColumn id="13343" xr3:uid="{B46653B0-383D-4435-8C56-C5FE47A8CD2F}" name="Column13327" dataDxfId="3196"/>
    <tableColumn id="13344" xr3:uid="{090CA0F3-C0E5-400F-B948-860054594FB3}" name="Column13328" dataDxfId="3195"/>
    <tableColumn id="13345" xr3:uid="{7C4AB032-D622-443E-AC57-76353DBBF73E}" name="Column13329" dataDxfId="3194"/>
    <tableColumn id="13346" xr3:uid="{1A0A0CDC-6F2D-42AE-9F1D-170B78239B47}" name="Column13330" dataDxfId="3193"/>
    <tableColumn id="13347" xr3:uid="{AF3E6C9D-764A-47A0-B7D9-D7CDA6BD4DF3}" name="Column13331" dataDxfId="3192"/>
    <tableColumn id="13348" xr3:uid="{1839F3DA-FAAF-4C88-977B-0BCAE53DF219}" name="Column13332" dataDxfId="3191"/>
    <tableColumn id="13349" xr3:uid="{D987EC6F-D8FA-4219-8EC5-84DA781A0D92}" name="Column13333" dataDxfId="3190"/>
    <tableColumn id="13350" xr3:uid="{97526380-B0F2-4373-A039-BBB3437293F4}" name="Column13334" dataDxfId="3189"/>
    <tableColumn id="13351" xr3:uid="{FFCDFDEF-FB3E-4253-B086-F91293017DF3}" name="Column13335" dataDxfId="3188"/>
    <tableColumn id="13352" xr3:uid="{A611E94A-25DB-438C-9E39-CBB2B690F763}" name="Column13336" dataDxfId="3187"/>
    <tableColumn id="13353" xr3:uid="{3AAAE06F-663F-48A9-ACE4-B646D2887230}" name="Column13337" dataDxfId="3186"/>
    <tableColumn id="13354" xr3:uid="{70677AB2-C704-4577-89C5-A3121DDA0449}" name="Column13338" dataDxfId="3185"/>
    <tableColumn id="13355" xr3:uid="{FFAE34C4-60FE-442B-AC39-2BC3D19E1423}" name="Column13339" dataDxfId="3184"/>
    <tableColumn id="13356" xr3:uid="{4F64A903-C34D-4C1D-877D-97CD0A971F8F}" name="Column13340" dataDxfId="3183"/>
    <tableColumn id="13357" xr3:uid="{97D35B62-B263-4FD9-8C5D-B875E5948980}" name="Column13341" dataDxfId="3182"/>
    <tableColumn id="13358" xr3:uid="{3AEBAA17-F94B-48C3-89E4-E5FC71329349}" name="Column13342" dataDxfId="3181"/>
    <tableColumn id="13359" xr3:uid="{F2A5C251-7BB2-420E-908D-E203AEA4636E}" name="Column13343" dataDxfId="3180"/>
    <tableColumn id="13360" xr3:uid="{F2E650C9-EEC3-4BAB-A046-5AEF25A7B470}" name="Column13344" dataDxfId="3179"/>
    <tableColumn id="13361" xr3:uid="{4A3FF9B9-5192-4455-B612-2DDF9C0DE339}" name="Column13345" dataDxfId="3178"/>
    <tableColumn id="13362" xr3:uid="{4BE8F72E-5D5A-45ED-BA6E-A3E4D499711F}" name="Column13346" dataDxfId="3177"/>
    <tableColumn id="13363" xr3:uid="{9A028B8E-F559-415D-9158-1A17B431F3C0}" name="Column13347" dataDxfId="3176"/>
    <tableColumn id="13364" xr3:uid="{B3208F7F-1E9D-44A7-A022-F903666DFDC7}" name="Column13348" dataDxfId="3175"/>
    <tableColumn id="13365" xr3:uid="{81B80965-70EA-46B1-9080-7518A209983E}" name="Column13349" dataDxfId="3174"/>
    <tableColumn id="13366" xr3:uid="{6E9C4BDE-C538-42AF-A94C-E6B94CC4C6BC}" name="Column13350" dataDxfId="3173"/>
    <tableColumn id="13367" xr3:uid="{8EFD55FE-78E5-4FA3-A9E8-D63CEEF90E11}" name="Column13351" dataDxfId="3172"/>
    <tableColumn id="13368" xr3:uid="{C397F8D2-37A6-4AEE-9B1C-6B2A34C63422}" name="Column13352" dataDxfId="3171"/>
    <tableColumn id="13369" xr3:uid="{AB4DC84F-9578-417B-87F3-0119685F0133}" name="Column13353" dataDxfId="3170"/>
    <tableColumn id="13370" xr3:uid="{EFD78350-278F-47DA-B449-06D5B54A8657}" name="Column13354" dataDxfId="3169"/>
    <tableColumn id="13371" xr3:uid="{1AFE2D80-6BC9-46D8-9D6E-0E08BE740950}" name="Column13355" dataDxfId="3168"/>
    <tableColumn id="13372" xr3:uid="{D4257AD0-17F2-4F04-8D90-3B979880B1CF}" name="Column13356" dataDxfId="3167"/>
    <tableColumn id="13373" xr3:uid="{0E9FA40A-60D3-44C4-AB12-2FC95397B1EA}" name="Column13357" dataDxfId="3166"/>
    <tableColumn id="13374" xr3:uid="{A2EF0C38-966F-41FA-AE63-E12300044D71}" name="Column13358" dataDxfId="3165"/>
    <tableColumn id="13375" xr3:uid="{8E030C49-3934-4962-BAAE-AD0328160EBF}" name="Column13359" dataDxfId="3164"/>
    <tableColumn id="13376" xr3:uid="{032DA74E-8D46-4BFB-BBBA-666222764F5E}" name="Column13360" dataDxfId="3163"/>
    <tableColumn id="13377" xr3:uid="{DE21DE40-7982-41AF-B371-454FA64E6390}" name="Column13361" dataDxfId="3162"/>
    <tableColumn id="13378" xr3:uid="{26DD6E71-C13B-492E-AFB8-7004BB93D4CE}" name="Column13362" dataDxfId="3161"/>
    <tableColumn id="13379" xr3:uid="{F80CFDD2-C5C3-488C-B72F-C59BC1DB2DB8}" name="Column13363" dataDxfId="3160"/>
    <tableColumn id="13380" xr3:uid="{74B93931-AD72-4090-B493-9CCBBDAF10DF}" name="Column13364" dataDxfId="3159"/>
    <tableColumn id="13381" xr3:uid="{B642A1CE-5F86-4D0E-87C4-67CB1F027950}" name="Column13365" dataDxfId="3158"/>
    <tableColumn id="13382" xr3:uid="{AF6E565B-4936-4A23-B21D-5CA1D021EA22}" name="Column13366" dataDxfId="3157"/>
    <tableColumn id="13383" xr3:uid="{6D664EDF-4A3C-41CC-8C8E-991EE5106FBF}" name="Column13367" dataDxfId="3156"/>
    <tableColumn id="13384" xr3:uid="{50CC0A20-17DF-43A9-B7EE-F51437FC4415}" name="Column13368" dataDxfId="3155"/>
    <tableColumn id="13385" xr3:uid="{03F1F75D-C070-4382-9EE4-6904B5B99F29}" name="Column13369" dataDxfId="3154"/>
    <tableColumn id="13386" xr3:uid="{221759B4-5900-4505-B034-FF4801D2D4EE}" name="Column13370" dataDxfId="3153"/>
    <tableColumn id="13387" xr3:uid="{72FFEB2F-C4E6-437A-B4A4-550AFF215937}" name="Column13371" dataDxfId="3152"/>
    <tableColumn id="13388" xr3:uid="{17F4A5B7-C3E9-4F2A-9D60-B1B678BFB086}" name="Column13372" dataDxfId="3151"/>
    <tableColumn id="13389" xr3:uid="{85B9447F-F42E-4271-9C83-4A55B714974E}" name="Column13373" dataDxfId="3150"/>
    <tableColumn id="13390" xr3:uid="{C96D0C94-A5B3-45D2-8F41-92CB0D51BE3F}" name="Column13374" dataDxfId="3149"/>
    <tableColumn id="13391" xr3:uid="{DFCA96F0-1CB2-4310-90C3-F838FE7D1123}" name="Column13375" dataDxfId="3148"/>
    <tableColumn id="13392" xr3:uid="{6C65A501-F1E2-4D1F-90A2-10F4DB6616F8}" name="Column13376" dataDxfId="3147"/>
    <tableColumn id="13393" xr3:uid="{3D127810-A5D9-4D48-BAF5-6D96145FEB46}" name="Column13377" dataDxfId="3146"/>
    <tableColumn id="13394" xr3:uid="{EDEC6E6B-0566-462A-9E03-A855FE9679A3}" name="Column13378" dataDxfId="3145"/>
    <tableColumn id="13395" xr3:uid="{9FACF74C-6BDD-4350-B28E-236802E0A8AE}" name="Column13379" dataDxfId="3144"/>
    <tableColumn id="13396" xr3:uid="{2ED50BCC-523D-4CD1-996C-E858254FB2F4}" name="Column13380" dataDxfId="3143"/>
    <tableColumn id="13397" xr3:uid="{652B0F1D-A79E-43BC-93E2-A66F89810AEC}" name="Column13381" dataDxfId="3142"/>
    <tableColumn id="13398" xr3:uid="{03B5B975-E1E4-49F4-ACA8-96A5538F86AA}" name="Column13382" dataDxfId="3141"/>
    <tableColumn id="13399" xr3:uid="{16644671-B8F7-43D5-87B4-2E062C81C9B3}" name="Column13383" dataDxfId="3140"/>
    <tableColumn id="13400" xr3:uid="{F92BF057-6BB6-41D6-919A-FC9C5F1954B7}" name="Column13384" dataDxfId="3139"/>
    <tableColumn id="13401" xr3:uid="{C5F8E58C-80CB-407A-859A-27EE98189B21}" name="Column13385" dataDxfId="3138"/>
    <tableColumn id="13402" xr3:uid="{210C3FF0-F1CB-475C-B4E4-DEC3A129A0C6}" name="Column13386" dataDxfId="3137"/>
    <tableColumn id="13403" xr3:uid="{06E01123-96E8-4DF8-B638-2A06C8E1D3FF}" name="Column13387" dataDxfId="3136"/>
    <tableColumn id="13404" xr3:uid="{C5FE6D19-2285-42A3-8689-E31EEAEA6721}" name="Column13388" dataDxfId="3135"/>
    <tableColumn id="13405" xr3:uid="{B1928A2B-98C6-457E-AED4-E7FDF46743A7}" name="Column13389" dataDxfId="3134"/>
    <tableColumn id="13406" xr3:uid="{BD40376D-F337-4DEA-9B36-958E2D04C492}" name="Column13390" dataDxfId="3133"/>
    <tableColumn id="13407" xr3:uid="{94E32997-B7BA-4F44-BAD1-55198343C896}" name="Column13391" dataDxfId="3132"/>
    <tableColumn id="13408" xr3:uid="{5CAF6F04-4514-47FA-BB63-4EE8B8246D46}" name="Column13392" dataDxfId="3131"/>
    <tableColumn id="13409" xr3:uid="{A0B247EF-105F-47CD-9BEE-5B4939683835}" name="Column13393" dataDxfId="3130"/>
    <tableColumn id="13410" xr3:uid="{9AF15C57-2870-46D0-A1CD-0ABBB39C650D}" name="Column13394" dataDxfId="3129"/>
    <tableColumn id="13411" xr3:uid="{6EF3A47C-AB36-4214-8AD5-CF1DC347EA76}" name="Column13395" dataDxfId="3128"/>
    <tableColumn id="13412" xr3:uid="{9BEB622F-160A-4C2A-82C0-B239F2F9962D}" name="Column13396" dataDxfId="3127"/>
    <tableColumn id="13413" xr3:uid="{902B65B3-8823-4E0B-8075-51A10A26DBD4}" name="Column13397" dataDxfId="3126"/>
    <tableColumn id="13414" xr3:uid="{923B84B9-BC4A-4680-9DD8-71D1CD86CAC7}" name="Column13398" dataDxfId="3125"/>
    <tableColumn id="13415" xr3:uid="{A22FB45F-37D4-4D93-9A71-CF8817C26410}" name="Column13399" dataDxfId="3124"/>
    <tableColumn id="13416" xr3:uid="{2958793B-0624-4372-A430-A2C259FC61CD}" name="Column13400" dataDxfId="3123"/>
    <tableColumn id="13417" xr3:uid="{FDE7FF0C-BA2C-4D94-B8CE-814B089BA122}" name="Column13401" dataDxfId="3122"/>
    <tableColumn id="13418" xr3:uid="{A70C8442-6C0C-4B86-B83E-4DC1A80434C4}" name="Column13402" dataDxfId="3121"/>
    <tableColumn id="13419" xr3:uid="{3F888766-FEE8-4D35-B9A6-919FD6FD6AEA}" name="Column13403" dataDxfId="3120"/>
    <tableColumn id="13420" xr3:uid="{94964FF1-9F97-462C-B076-B6BE7C3A3E94}" name="Column13404" dataDxfId="3119"/>
    <tableColumn id="13421" xr3:uid="{3DB0FA25-07B0-4EF4-A798-48C119FE5781}" name="Column13405" dataDxfId="3118"/>
    <tableColumn id="13422" xr3:uid="{84B95751-B9FD-40F1-84A7-90DCBE803413}" name="Column13406" dataDxfId="3117"/>
    <tableColumn id="13423" xr3:uid="{1C457A6B-E21F-46A4-95AC-C3F93CC37C41}" name="Column13407" dataDxfId="3116"/>
    <tableColumn id="13424" xr3:uid="{4BE54927-B015-490D-9907-ECADFD83F8AC}" name="Column13408" dataDxfId="3115"/>
    <tableColumn id="13425" xr3:uid="{3A847F66-26D2-455B-9E0A-81CA4A0892C9}" name="Column13409" dataDxfId="3114"/>
    <tableColumn id="13426" xr3:uid="{2EBE7FF3-9B19-49A7-97D1-3053B78FBBFF}" name="Column13410" dataDxfId="3113"/>
    <tableColumn id="13427" xr3:uid="{B2E90939-1D5D-44D5-A07F-BAD3062A5368}" name="Column13411" dataDxfId="3112"/>
    <tableColumn id="13428" xr3:uid="{7A1BF876-6863-47C4-98B4-16FC14286C26}" name="Column13412" dataDxfId="3111"/>
    <tableColumn id="13429" xr3:uid="{8811A2FC-E37D-4C31-83B9-8D374DA5EC92}" name="Column13413" dataDxfId="3110"/>
    <tableColumn id="13430" xr3:uid="{8A702EE2-DEB7-4F3F-A1DF-B2B54BAB8C4E}" name="Column13414" dataDxfId="3109"/>
    <tableColumn id="13431" xr3:uid="{453E137A-ED56-4D94-9E7F-616453E9B424}" name="Column13415" dataDxfId="3108"/>
    <tableColumn id="13432" xr3:uid="{1E1D2D67-7AE7-4919-A55F-FE78867E0F9B}" name="Column13416" dataDxfId="3107"/>
    <tableColumn id="13433" xr3:uid="{14AEDECF-4721-44F8-A72D-C11E3FB11D3E}" name="Column13417" dataDxfId="3106"/>
    <tableColumn id="13434" xr3:uid="{BE42C5E5-4DC5-4E04-8C7C-6B5B2CBB31EF}" name="Column13418" dataDxfId="3105"/>
    <tableColumn id="13435" xr3:uid="{17C68BDD-6315-44A7-8AA0-3A8F446FAC72}" name="Column13419" dataDxfId="3104"/>
    <tableColumn id="13436" xr3:uid="{F95562C2-E7D7-4D86-8BA3-EB4636CC6A32}" name="Column13420" dataDxfId="3103"/>
    <tableColumn id="13437" xr3:uid="{95D835E1-9DC9-4334-992E-FFB54BDD286D}" name="Column13421" dataDxfId="3102"/>
    <tableColumn id="13438" xr3:uid="{3F0D0DC6-41A5-4299-A46A-BEE98E8803DB}" name="Column13422" dataDxfId="3101"/>
    <tableColumn id="13439" xr3:uid="{674B6D39-2253-40FB-8859-15386FC57F67}" name="Column13423" dataDxfId="3100"/>
    <tableColumn id="13440" xr3:uid="{506F311E-9EEF-425D-8E69-BE8F89F45C49}" name="Column13424" dataDxfId="3099"/>
    <tableColumn id="13441" xr3:uid="{58A4E206-8B09-4E77-9B81-34BC9813AB86}" name="Column13425" dataDxfId="3098"/>
    <tableColumn id="13442" xr3:uid="{15A6CD2E-FEF2-4B11-B9C8-6C8E1AA90189}" name="Column13426" dataDxfId="3097"/>
    <tableColumn id="13443" xr3:uid="{9757F9AA-2701-4EE2-8C0F-83704C4F1E80}" name="Column13427" dataDxfId="3096"/>
    <tableColumn id="13444" xr3:uid="{01A83983-07AC-49FA-8EF4-B34D4F4CA0A8}" name="Column13428" dataDxfId="3095"/>
    <tableColumn id="13445" xr3:uid="{6610E372-57AE-48E5-B190-7010E4D8CD74}" name="Column13429" dataDxfId="3094"/>
    <tableColumn id="13446" xr3:uid="{D931AC92-34CE-479D-B33A-9FC0C0E66839}" name="Column13430" dataDxfId="3093"/>
    <tableColumn id="13447" xr3:uid="{8691B294-2F0D-4457-B8E6-7937CB53378D}" name="Column13431" dataDxfId="3092"/>
    <tableColumn id="13448" xr3:uid="{AF0E14FC-6138-4635-A133-4CE2BB58E77B}" name="Column13432" dataDxfId="3091"/>
    <tableColumn id="13449" xr3:uid="{105190D2-004A-4377-B470-14691DD0E590}" name="Column13433" dataDxfId="3090"/>
    <tableColumn id="13450" xr3:uid="{5956DD72-6F98-45EC-8393-DE97B1FC16AB}" name="Column13434" dataDxfId="3089"/>
    <tableColumn id="13451" xr3:uid="{EB941CEE-6A9B-4F01-9C56-549F06E399B0}" name="Column13435" dataDxfId="3088"/>
    <tableColumn id="13452" xr3:uid="{67775D54-A31B-44A1-8656-C23B38B98229}" name="Column13436" dataDxfId="3087"/>
    <tableColumn id="13453" xr3:uid="{AD8D16EB-65FD-4263-BE2A-CBFF94B731AA}" name="Column13437" dataDxfId="3086"/>
    <tableColumn id="13454" xr3:uid="{440FD026-85BB-4C9C-A06C-3E0D66222C25}" name="Column13438" dataDxfId="3085"/>
    <tableColumn id="13455" xr3:uid="{A8457533-2066-409D-B9DB-391667F649BC}" name="Column13439" dataDxfId="3084"/>
    <tableColumn id="13456" xr3:uid="{C08A00D6-AA3A-46A2-B79D-780C923C2CC5}" name="Column13440" dataDxfId="3083"/>
    <tableColumn id="13457" xr3:uid="{8F04989D-8E24-4CEA-BE62-E7085588D3E8}" name="Column13441" dataDxfId="3082"/>
    <tableColumn id="13458" xr3:uid="{DCC7D4E6-5EF7-42A2-BAB9-14D370F48A24}" name="Column13442" dataDxfId="3081"/>
    <tableColumn id="13459" xr3:uid="{459461C0-1181-4F05-9F0D-3F35CEBDE63B}" name="Column13443" dataDxfId="3080"/>
    <tableColumn id="13460" xr3:uid="{5F487F91-CB2F-4B68-A79D-E73F1C748BAA}" name="Column13444" dataDxfId="3079"/>
    <tableColumn id="13461" xr3:uid="{B047EFF9-5F02-4A53-9F63-9E7F1AFF71A7}" name="Column13445" dataDxfId="3078"/>
    <tableColumn id="13462" xr3:uid="{703B64FC-683C-492F-A1BC-84D6A4E6678E}" name="Column13446" dataDxfId="3077"/>
    <tableColumn id="13463" xr3:uid="{8E2C50F2-0A0D-416F-AA42-86F50136F6F6}" name="Column13447" dataDxfId="3076"/>
    <tableColumn id="13464" xr3:uid="{EC96819E-B104-4CAA-A980-93E20E37E6D5}" name="Column13448" dataDxfId="3075"/>
    <tableColumn id="13465" xr3:uid="{57512B05-77EE-4D55-A9BD-7B890AF976DD}" name="Column13449" dataDxfId="3074"/>
    <tableColumn id="13466" xr3:uid="{BF6227B1-02F2-49BC-B9AE-2CB68AC126A9}" name="Column13450" dataDxfId="3073"/>
    <tableColumn id="13467" xr3:uid="{FC573DCA-2E04-4051-A378-F94EFEFA41C7}" name="Column13451" dataDxfId="3072"/>
    <tableColumn id="13468" xr3:uid="{7B74E947-6887-49BD-95B8-9F1990B95234}" name="Column13452" dataDxfId="3071"/>
    <tableColumn id="13469" xr3:uid="{78020D99-23DC-4530-ABF2-3EBF699BF6B3}" name="Column13453" dataDxfId="3070"/>
    <tableColumn id="13470" xr3:uid="{867253A8-CEDE-4AC8-8543-867029A26695}" name="Column13454" dataDxfId="3069"/>
    <tableColumn id="13471" xr3:uid="{CD5624B3-C4D6-48E7-9F99-2A4064B77949}" name="Column13455" dataDxfId="3068"/>
    <tableColumn id="13472" xr3:uid="{B2A32D45-FD9A-461F-8E54-49D9A168FC05}" name="Column13456" dataDxfId="3067"/>
    <tableColumn id="13473" xr3:uid="{855E620F-A0B0-4D2C-A8C5-353F394D05C1}" name="Column13457" dataDxfId="3066"/>
    <tableColumn id="13474" xr3:uid="{907C8947-F04A-4F83-86D1-4FD13DE00111}" name="Column13458" dataDxfId="3065"/>
    <tableColumn id="13475" xr3:uid="{DF08F308-6119-4E36-95F9-82FF225137CD}" name="Column13459" dataDxfId="3064"/>
    <tableColumn id="13476" xr3:uid="{BF6A5D53-D2C2-4CAA-8488-A2C3082663F5}" name="Column13460" dataDxfId="3063"/>
    <tableColumn id="13477" xr3:uid="{DD912D98-3944-4F5E-8622-1A7DF882BD65}" name="Column13461" dataDxfId="3062"/>
    <tableColumn id="13478" xr3:uid="{D853059D-A631-4726-A278-52D93BD01B9B}" name="Column13462" dataDxfId="3061"/>
    <tableColumn id="13479" xr3:uid="{01D7B05C-FC05-42DD-ACAC-894331F6455A}" name="Column13463" dataDxfId="3060"/>
    <tableColumn id="13480" xr3:uid="{1CAD21DF-BE85-4295-A03C-994A90DC8500}" name="Column13464" dataDxfId="3059"/>
    <tableColumn id="13481" xr3:uid="{0234C807-76F1-4FF8-BC7F-F20B910EAB53}" name="Column13465" dataDxfId="3058"/>
    <tableColumn id="13482" xr3:uid="{F1C3F6F6-B112-4DF9-9F51-F74A72918347}" name="Column13466" dataDxfId="3057"/>
    <tableColumn id="13483" xr3:uid="{FE304380-7E82-4409-BD56-6036710230CF}" name="Column13467" dataDxfId="3056"/>
    <tableColumn id="13484" xr3:uid="{252B596A-27BA-4E84-BC59-D9BF6DCC9275}" name="Column13468" dataDxfId="3055"/>
    <tableColumn id="13485" xr3:uid="{647544A6-60C9-40F3-BA13-A4BEDD18130B}" name="Column13469" dataDxfId="3054"/>
    <tableColumn id="13486" xr3:uid="{5B76C5E9-E27C-4147-9119-E23DBC35B6D9}" name="Column13470" dataDxfId="3053"/>
    <tableColumn id="13487" xr3:uid="{BF2E7370-50F4-472C-964F-2EB06BF3A6EA}" name="Column13471" dataDxfId="3052"/>
    <tableColumn id="13488" xr3:uid="{9A0BE079-B545-4ED7-BE27-11CC7DD21239}" name="Column13472" dataDxfId="3051"/>
    <tableColumn id="13489" xr3:uid="{BC61D6D6-F45B-4054-95B2-7AE64636E4D6}" name="Column13473" dataDxfId="3050"/>
    <tableColumn id="13490" xr3:uid="{D55AEF04-BCA4-4391-9D6D-E727911962C5}" name="Column13474" dataDxfId="3049"/>
    <tableColumn id="13491" xr3:uid="{8BBA51C6-03F2-4A75-A16A-4C986B95782B}" name="Column13475" dataDxfId="3048"/>
    <tableColumn id="13492" xr3:uid="{E2B19E09-8369-43A9-9282-3C8AE3DE6786}" name="Column13476" dataDxfId="3047"/>
    <tableColumn id="13493" xr3:uid="{AEE31C65-010E-4CB7-999D-CF72C46E4D33}" name="Column13477" dataDxfId="3046"/>
    <tableColumn id="13494" xr3:uid="{C765FAA3-D805-4C0A-ACFC-E5C5449FEEA1}" name="Column13478" dataDxfId="3045"/>
    <tableColumn id="13495" xr3:uid="{531CADFC-BA8B-46C3-982D-35435B2327DB}" name="Column13479" dataDxfId="3044"/>
    <tableColumn id="13496" xr3:uid="{AFE98342-1A57-40D4-9081-B41A98EB2408}" name="Column13480" dataDxfId="3043"/>
    <tableColumn id="13497" xr3:uid="{5CC3E6D0-3BE7-41CC-A511-7339B2B6FE80}" name="Column13481" dataDxfId="3042"/>
    <tableColumn id="13498" xr3:uid="{CC0AC366-62E3-440C-BAF7-5037DCEAAB18}" name="Column13482" dataDxfId="3041"/>
    <tableColumn id="13499" xr3:uid="{26DFA7EB-B032-48C9-9319-028BA3A3BC38}" name="Column13483" dataDxfId="3040"/>
    <tableColumn id="13500" xr3:uid="{A1999D09-093D-4D04-AABE-DF04D0A31B56}" name="Column13484" dataDxfId="3039"/>
    <tableColumn id="13501" xr3:uid="{3F147CD1-9D1A-4703-94D9-9628F39B4B63}" name="Column13485" dataDxfId="3038"/>
    <tableColumn id="13502" xr3:uid="{4A1E4B5E-2B4C-494E-AD8C-C2AEFDFFE970}" name="Column13486" dataDxfId="3037"/>
    <tableColumn id="13503" xr3:uid="{494CB9B2-F13D-434C-BBD5-ABCA24323804}" name="Column13487" dataDxfId="3036"/>
    <tableColumn id="13504" xr3:uid="{4A10A893-87A1-485A-9760-22E31D81EAA3}" name="Column13488" dataDxfId="3035"/>
    <tableColumn id="13505" xr3:uid="{1226BF31-5DD8-402C-B900-D8E2BC8B13A7}" name="Column13489" dataDxfId="3034"/>
    <tableColumn id="13506" xr3:uid="{DEC6B7E8-17D8-426B-A749-9659E5DB788D}" name="Column13490" dataDxfId="3033"/>
    <tableColumn id="13507" xr3:uid="{168CE970-3E24-49B6-A405-43A8A8B9EEE8}" name="Column13491" dataDxfId="3032"/>
    <tableColumn id="13508" xr3:uid="{31608E5E-69BA-4A32-89A2-63CF9EC3B953}" name="Column13492" dataDxfId="3031"/>
    <tableColumn id="13509" xr3:uid="{1982F35A-2A5B-4802-8391-6A36F3DDD57D}" name="Column13493" dataDxfId="3030"/>
    <tableColumn id="13510" xr3:uid="{4548E7D9-B2C4-4513-B9CC-3A26C63AE461}" name="Column13494" dataDxfId="3029"/>
    <tableColumn id="13511" xr3:uid="{65BE6736-6ACC-46DF-B771-A61C9D742C09}" name="Column13495" dataDxfId="3028"/>
    <tableColumn id="13512" xr3:uid="{C35452DA-F4D4-47D1-8CB0-8CE313B926A0}" name="Column13496" dataDxfId="3027"/>
    <tableColumn id="13513" xr3:uid="{24CC9C73-7E0F-446E-93D5-97989D93B57D}" name="Column13497" dataDxfId="3026"/>
    <tableColumn id="13514" xr3:uid="{12EE1666-A77A-4DF4-9E0A-FE94A1AAD62E}" name="Column13498" dataDxfId="3025"/>
    <tableColumn id="13515" xr3:uid="{C59A2620-8545-418A-A43A-55A7374D43AA}" name="Column13499" dataDxfId="3024"/>
    <tableColumn id="13516" xr3:uid="{21647B58-FF2D-4977-85AC-577077D21C31}" name="Column13500" dataDxfId="3023"/>
    <tableColumn id="13517" xr3:uid="{00B1E781-691B-4BB1-8AD0-70AD0664287C}" name="Column13501" dataDxfId="3022"/>
    <tableColumn id="13518" xr3:uid="{3193430F-E47C-4307-ACFE-B25273F2EBB9}" name="Column13502" dataDxfId="3021"/>
    <tableColumn id="13519" xr3:uid="{104152D5-C6C4-4DBF-80E8-B249FBC40331}" name="Column13503" dataDxfId="3020"/>
    <tableColumn id="13520" xr3:uid="{E5DF38A8-91BE-4614-A9E1-D7AC2123597E}" name="Column13504" dataDxfId="3019"/>
    <tableColumn id="13521" xr3:uid="{3A679DC7-20CB-4318-B638-DD75934327D8}" name="Column13505" dataDxfId="3018"/>
    <tableColumn id="13522" xr3:uid="{9E0E6EFC-829F-4759-8133-DB39D373F28D}" name="Column13506" dataDxfId="3017"/>
    <tableColumn id="13523" xr3:uid="{20F7EE6B-A0C8-4984-8F46-3DF2ED08CD6B}" name="Column13507" dataDxfId="3016"/>
    <tableColumn id="13524" xr3:uid="{D646C714-5CE6-4403-BCA3-AF15BD0287AF}" name="Column13508" dataDxfId="3015"/>
    <tableColumn id="13525" xr3:uid="{BA0F51B1-B27B-40AA-A1F2-5DDAFC6187CD}" name="Column13509" dataDxfId="3014"/>
    <tableColumn id="13526" xr3:uid="{08397E85-10E5-4073-82A6-C6AAD15BCE85}" name="Column13510" dataDxfId="3013"/>
    <tableColumn id="13527" xr3:uid="{0861F8BE-EEC0-4BE4-A372-F9D0F5B04B9C}" name="Column13511" dataDxfId="3012"/>
    <tableColumn id="13528" xr3:uid="{2FA7095C-4A6E-4088-80B5-017211952A89}" name="Column13512" dataDxfId="3011"/>
    <tableColumn id="13529" xr3:uid="{38C23104-F0C4-4341-8F17-6959AD6ABB0A}" name="Column13513" dataDxfId="3010"/>
    <tableColumn id="13530" xr3:uid="{97E69CBA-0D85-4800-AD5F-DA8AE09FEAA8}" name="Column13514" dataDxfId="3009"/>
    <tableColumn id="13531" xr3:uid="{A2EDCBD9-5E43-4555-B7C9-A309B8A3A4B6}" name="Column13515" dataDxfId="3008"/>
    <tableColumn id="13532" xr3:uid="{04056957-A857-475B-87F7-AB6464D6F9A4}" name="Column13516" dataDxfId="3007"/>
    <tableColumn id="13533" xr3:uid="{35E4363F-C8F4-42E7-BA7E-AE99F0327B65}" name="Column13517" dataDxfId="3006"/>
    <tableColumn id="13534" xr3:uid="{366AA076-AE68-4523-BA30-5CAAF37886A9}" name="Column13518" dataDxfId="3005"/>
    <tableColumn id="13535" xr3:uid="{4F31043E-405C-4EA1-B09A-B46E79C0A766}" name="Column13519" dataDxfId="3004"/>
    <tableColumn id="13536" xr3:uid="{F2E2270B-2F80-462C-9CF6-105009CEE042}" name="Column13520" dataDxfId="3003"/>
    <tableColumn id="13537" xr3:uid="{FA8B0E74-666F-415F-9508-9259E573AC54}" name="Column13521" dataDxfId="3002"/>
    <tableColumn id="13538" xr3:uid="{A76F1ED4-E500-45F0-9FB5-2B82A0E9276B}" name="Column13522" dataDxfId="3001"/>
    <tableColumn id="13539" xr3:uid="{3CF145F1-70FA-46B3-9F3A-244C25B2FE0E}" name="Column13523" dataDxfId="3000"/>
    <tableColumn id="13540" xr3:uid="{3EDA8D94-473C-41DE-B4BA-5C75810C810D}" name="Column13524" dataDxfId="2999"/>
    <tableColumn id="13541" xr3:uid="{87DC437C-2B05-41F1-9E5B-6C6D3EED8158}" name="Column13525" dataDxfId="2998"/>
    <tableColumn id="13542" xr3:uid="{40845D47-C644-40B4-94AB-853317252058}" name="Column13526" dataDxfId="2997"/>
    <tableColumn id="13543" xr3:uid="{85164903-F0BC-46C2-A763-FB665F85B3E9}" name="Column13527" dataDxfId="2996"/>
    <tableColumn id="13544" xr3:uid="{6EF302BD-1585-4C6F-95DF-D595A0469FE8}" name="Column13528" dataDxfId="2995"/>
    <tableColumn id="13545" xr3:uid="{BD79F25A-7E69-44B5-9275-0CF8F80E0494}" name="Column13529" dataDxfId="2994"/>
    <tableColumn id="13546" xr3:uid="{AF12823A-2639-4F09-A149-4A5DADE7E4F7}" name="Column13530" dataDxfId="2993"/>
    <tableColumn id="13547" xr3:uid="{333EDC7D-20AC-4BC6-BF56-29BE6CA212D5}" name="Column13531" dataDxfId="2992"/>
    <tableColumn id="13548" xr3:uid="{10985703-9D8A-44DC-9483-A80ECF86FDF4}" name="Column13532" dataDxfId="2991"/>
    <tableColumn id="13549" xr3:uid="{2F5206CC-5C22-4F98-B930-ACAA96BDA39D}" name="Column13533" dataDxfId="2990"/>
    <tableColumn id="13550" xr3:uid="{E5DFF2B4-DF26-4F0B-A83D-8B91E0BA1320}" name="Column13534" dataDxfId="2989"/>
    <tableColumn id="13551" xr3:uid="{69038E87-F580-4BBD-A7FF-77AABEBB477B}" name="Column13535" dataDxfId="2988"/>
    <tableColumn id="13552" xr3:uid="{1973D25B-4819-4978-8BA6-99423313D949}" name="Column13536" dataDxfId="2987"/>
    <tableColumn id="13553" xr3:uid="{4440731D-6065-48DA-A2B8-CBC267F67376}" name="Column13537" dataDxfId="2986"/>
    <tableColumn id="13554" xr3:uid="{37420BFF-2A0C-4EF6-9DBB-6CDF29A8FB3F}" name="Column13538" dataDxfId="2985"/>
    <tableColumn id="13555" xr3:uid="{69E090D2-A7BD-4917-99CF-73D90DDCFFC2}" name="Column13539" dataDxfId="2984"/>
    <tableColumn id="13556" xr3:uid="{62DD59E4-6C56-46D7-9018-76BE04CA0AC0}" name="Column13540" dataDxfId="2983"/>
    <tableColumn id="13557" xr3:uid="{4A0A4BFA-5E08-4497-849F-D66D647F583B}" name="Column13541" dataDxfId="2982"/>
    <tableColumn id="13558" xr3:uid="{E2CF2373-18D2-43B0-893B-FCEA1FEC09F5}" name="Column13542" dataDxfId="2981"/>
    <tableColumn id="13559" xr3:uid="{AD4683E4-5BC3-4816-9B29-CAF85C58BC14}" name="Column13543" dataDxfId="2980"/>
    <tableColumn id="13560" xr3:uid="{B9A736A5-ECA7-401E-B43F-6192B46BB64F}" name="Column13544" dataDxfId="2979"/>
    <tableColumn id="13561" xr3:uid="{1B11F818-B48F-4F48-AC0A-AD4CD857F82C}" name="Column13545" dataDxfId="2978"/>
    <tableColumn id="13562" xr3:uid="{4300B5C7-3AEB-4570-B38C-4390C024C327}" name="Column13546" dataDxfId="2977"/>
    <tableColumn id="13563" xr3:uid="{67F8B04B-55B0-41B4-908E-30D459E15176}" name="Column13547" dataDxfId="2976"/>
    <tableColumn id="13564" xr3:uid="{4E796A8B-5CCC-44D9-81F7-6D9F1B4C0F0A}" name="Column13548" dataDxfId="2975"/>
    <tableColumn id="13565" xr3:uid="{5DF778B2-A720-4F69-83B0-5B955676E99D}" name="Column13549" dataDxfId="2974"/>
    <tableColumn id="13566" xr3:uid="{B6FD53D4-3EF6-4B6A-8483-5EB4CC5FF695}" name="Column13550" dataDxfId="2973"/>
    <tableColumn id="13567" xr3:uid="{ED5F39DC-1CDF-461C-894A-EF029E44E28C}" name="Column13551" dataDxfId="2972"/>
    <tableColumn id="13568" xr3:uid="{B9B38B7D-E369-4253-9080-7572406D6F3D}" name="Column13552" dataDxfId="2971"/>
    <tableColumn id="13569" xr3:uid="{763BB88B-3C7A-457A-9344-7E64EC8D7984}" name="Column13553" dataDxfId="2970"/>
    <tableColumn id="13570" xr3:uid="{CEC9D618-6976-4A23-A8A0-E42FF9947191}" name="Column13554" dataDxfId="2969"/>
    <tableColumn id="13571" xr3:uid="{B7E051A2-F77E-4D66-B628-5157056ACA70}" name="Column13555" dataDxfId="2968"/>
    <tableColumn id="13572" xr3:uid="{E0929409-2722-465E-8A33-F98688746D98}" name="Column13556" dataDxfId="2967"/>
    <tableColumn id="13573" xr3:uid="{92503E76-8B42-4643-BC3C-76AF8C036927}" name="Column13557" dataDxfId="2966"/>
    <tableColumn id="13574" xr3:uid="{710D43B2-4335-4C88-A613-95699A98ACBD}" name="Column13558" dataDxfId="2965"/>
    <tableColumn id="13575" xr3:uid="{F1D76F56-7DD1-4A3C-AFD0-52B72B70AB2E}" name="Column13559" dataDxfId="2964"/>
    <tableColumn id="13576" xr3:uid="{42FC9AAE-059A-4176-B01C-5F9BB6819E79}" name="Column13560" dataDxfId="2963"/>
    <tableColumn id="13577" xr3:uid="{65AE50B5-228F-43F3-93C5-2B6F83BB4BC0}" name="Column13561" dataDxfId="2962"/>
    <tableColumn id="13578" xr3:uid="{FE0E782F-1EBC-49DE-AED4-672B83772F68}" name="Column13562" dataDxfId="2961"/>
    <tableColumn id="13579" xr3:uid="{5E7B0387-C9A5-4E3E-BB51-D3883AD53164}" name="Column13563" dataDxfId="2960"/>
    <tableColumn id="13580" xr3:uid="{9ECE5033-0876-46D3-BF98-61487EF99137}" name="Column13564" dataDxfId="2959"/>
    <tableColumn id="13581" xr3:uid="{C8C90AA5-4D81-4383-B2B1-FC37589BCB45}" name="Column13565" dataDxfId="2958"/>
    <tableColumn id="13582" xr3:uid="{78DD5854-7C1C-4B44-ACF0-9F80EFC16C29}" name="Column13566" dataDxfId="2957"/>
    <tableColumn id="13583" xr3:uid="{3185E113-43B2-4D0E-BF36-3219076B0ADB}" name="Column13567" dataDxfId="2956"/>
    <tableColumn id="13584" xr3:uid="{2635A45A-84D3-4396-BAA8-E64172B22110}" name="Column13568" dataDxfId="2955"/>
    <tableColumn id="13585" xr3:uid="{971774A8-21C2-4A1E-92CC-04D4F2AAA42D}" name="Column13569" dataDxfId="2954"/>
    <tableColumn id="13586" xr3:uid="{1CD8B338-A552-492A-98DA-4655DB51E538}" name="Column13570" dataDxfId="2953"/>
    <tableColumn id="13587" xr3:uid="{542925C4-0821-4C98-ADB5-1D42C996C12A}" name="Column13571" dataDxfId="2952"/>
    <tableColumn id="13588" xr3:uid="{EE55F193-9CDB-4B6C-9823-4AC37F5B8DBB}" name="Column13572" dataDxfId="2951"/>
    <tableColumn id="13589" xr3:uid="{1BA8FEC8-C018-42F2-9DF3-012A95D7F212}" name="Column13573" dataDxfId="2950"/>
    <tableColumn id="13590" xr3:uid="{9B20E3E5-6E1C-4072-82C9-8EC3D925468B}" name="Column13574" dataDxfId="2949"/>
    <tableColumn id="13591" xr3:uid="{C1225416-4DE9-4ED8-86EE-A8961AF0DE26}" name="Column13575" dataDxfId="2948"/>
    <tableColumn id="13592" xr3:uid="{6E673EF6-4F1A-4281-841E-C305BA8F3E93}" name="Column13576" dataDxfId="2947"/>
    <tableColumn id="13593" xr3:uid="{252DB52A-CB09-4370-B41A-3E2C12D2FEE7}" name="Column13577" dataDxfId="2946"/>
    <tableColumn id="13594" xr3:uid="{7931FF6A-B520-4252-BA6F-28E2282DC749}" name="Column13578" dataDxfId="2945"/>
    <tableColumn id="13595" xr3:uid="{3AFB645B-59CD-4DB9-80CC-FE2EABA7B149}" name="Column13579" dataDxfId="2944"/>
    <tableColumn id="13596" xr3:uid="{9EE812E9-612A-49D2-ABDE-25F2D1B1C5B3}" name="Column13580" dataDxfId="2943"/>
    <tableColumn id="13597" xr3:uid="{E6A1CC15-0CED-4C9E-BE27-48710DD63BC9}" name="Column13581" dataDxfId="2942"/>
    <tableColumn id="13598" xr3:uid="{C65BC857-7918-4637-AE21-93D28DAB7A94}" name="Column13582" dataDxfId="2941"/>
    <tableColumn id="13599" xr3:uid="{17C730FC-C19B-4467-B683-32C4300EEABE}" name="Column13583" dataDxfId="2940"/>
    <tableColumn id="13600" xr3:uid="{BA9CA0D3-B480-4DD3-8DAA-30B298C2B427}" name="Column13584" dataDxfId="2939"/>
    <tableColumn id="13601" xr3:uid="{0464C6E5-C68F-4EFE-86D4-F9AEF42696DC}" name="Column13585" dataDxfId="2938"/>
    <tableColumn id="13602" xr3:uid="{1B74545E-BBA6-45CA-BDE1-5C4E497B249E}" name="Column13586" dataDxfId="2937"/>
    <tableColumn id="13603" xr3:uid="{A9B318B2-F86F-4B7D-BEFA-BBF184772CC6}" name="Column13587" dataDxfId="2936"/>
    <tableColumn id="13604" xr3:uid="{B66EC1DF-D5A0-4483-8105-D029804A6F91}" name="Column13588" dataDxfId="2935"/>
    <tableColumn id="13605" xr3:uid="{8EDC928E-7B86-40ED-9114-F1571D0F83E3}" name="Column13589" dataDxfId="2934"/>
    <tableColumn id="13606" xr3:uid="{6CB0AA15-7895-4387-B8F0-32F94B415751}" name="Column13590" dataDxfId="2933"/>
    <tableColumn id="13607" xr3:uid="{44658FEC-1609-45C5-A19B-E2EE163A32CF}" name="Column13591" dataDxfId="2932"/>
    <tableColumn id="13608" xr3:uid="{CE01DE01-2D7A-406D-87D8-0E75E55F3668}" name="Column13592" dataDxfId="2931"/>
    <tableColumn id="13609" xr3:uid="{4B868A0A-BB21-4521-9C91-EE1CB386A380}" name="Column13593" dataDxfId="2930"/>
    <tableColumn id="13610" xr3:uid="{79D1221F-F28C-4BB6-B9C2-E1020847890C}" name="Column13594" dataDxfId="2929"/>
    <tableColumn id="13611" xr3:uid="{02B715EA-41BC-4AD5-BBA5-9A9B80D7DEF2}" name="Column13595" dataDxfId="2928"/>
    <tableColumn id="13612" xr3:uid="{16088E85-BFB3-4AE1-B740-7132BB798054}" name="Column13596" dataDxfId="2927"/>
    <tableColumn id="13613" xr3:uid="{1C009AE7-1B4A-4641-A695-1E34F3AEDA59}" name="Column13597" dataDxfId="2926"/>
    <tableColumn id="13614" xr3:uid="{1D2B8966-7272-40F0-BC76-CABC95D765A4}" name="Column13598" dataDxfId="2925"/>
    <tableColumn id="13615" xr3:uid="{2E3464FA-09AD-422A-8123-F218D407B3C7}" name="Column13599" dataDxfId="2924"/>
    <tableColumn id="13616" xr3:uid="{8DD86987-8EEB-43D6-BCCA-A99CE14A2B43}" name="Column13600" dataDxfId="2923"/>
    <tableColumn id="13617" xr3:uid="{6EB4F25F-55CD-4687-9F46-7F06CB17F9C5}" name="Column13601" dataDxfId="2922"/>
    <tableColumn id="13618" xr3:uid="{28F2FAD4-A389-45AD-B922-C698C66F9781}" name="Column13602" dataDxfId="2921"/>
    <tableColumn id="13619" xr3:uid="{AB1781A6-C6E4-4FED-A364-6024D2658C2F}" name="Column13603" dataDxfId="2920"/>
    <tableColumn id="13620" xr3:uid="{F8F122B7-AF8F-49E8-AEF4-04FA3508C0FF}" name="Column13604" dataDxfId="2919"/>
    <tableColumn id="13621" xr3:uid="{E5EA1894-C101-4F1D-8E5D-A560750C8E21}" name="Column13605" dataDxfId="2918"/>
    <tableColumn id="13622" xr3:uid="{80B969E3-9833-40BB-88AC-F33CA27EDF78}" name="Column13606" dataDxfId="2917"/>
    <tableColumn id="13623" xr3:uid="{A16CF6B2-F63D-4BBB-805F-6F6697EEE185}" name="Column13607" dataDxfId="2916"/>
    <tableColumn id="13624" xr3:uid="{9C3B6967-AE7D-4614-8D35-CE3C111DEDD4}" name="Column13608" dataDxfId="2915"/>
    <tableColumn id="13625" xr3:uid="{1C2F362F-A58B-4199-8941-4DC5AFC2AC9D}" name="Column13609" dataDxfId="2914"/>
    <tableColumn id="13626" xr3:uid="{93224AC9-20C1-49BC-B0E7-9412ECD7236C}" name="Column13610" dataDxfId="2913"/>
    <tableColumn id="13627" xr3:uid="{FB81E106-8708-496F-8BEF-2C49509046A9}" name="Column13611" dataDxfId="2912"/>
    <tableColumn id="13628" xr3:uid="{C9435483-54FB-416B-9FA7-EB1064A431C8}" name="Column13612" dataDxfId="2911"/>
    <tableColumn id="13629" xr3:uid="{99E5E130-818D-491B-A053-C3108CDAD8DE}" name="Column13613" dataDxfId="2910"/>
    <tableColumn id="13630" xr3:uid="{843DACDD-A142-4DC7-BD56-25E22BF67F82}" name="Column13614" dataDxfId="2909"/>
    <tableColumn id="13631" xr3:uid="{0AEA22ED-8C20-4F26-B183-C20424DF2D2B}" name="Column13615" dataDxfId="2908"/>
    <tableColumn id="13632" xr3:uid="{21888503-C89F-40B2-B6F9-93999D0D3F7D}" name="Column13616" dataDxfId="2907"/>
    <tableColumn id="13633" xr3:uid="{D8469A15-122C-40CC-B4E6-32FB7776D004}" name="Column13617" dataDxfId="2906"/>
    <tableColumn id="13634" xr3:uid="{BD7484F6-1879-447D-941B-23F672E66324}" name="Column13618" dataDxfId="2905"/>
    <tableColumn id="13635" xr3:uid="{A5DFA079-E217-4B2E-BC5B-736E77B63525}" name="Column13619" dataDxfId="2904"/>
    <tableColumn id="13636" xr3:uid="{2F576139-8A91-44BC-9DF1-C70655D858A4}" name="Column13620" dataDxfId="2903"/>
    <tableColumn id="13637" xr3:uid="{C96D6C0C-67CD-44ED-A3FB-69DD61E934BF}" name="Column13621" dataDxfId="2902"/>
    <tableColumn id="13638" xr3:uid="{04555BA9-74DE-4601-BAE4-76FAFB69815B}" name="Column13622" dataDxfId="2901"/>
    <tableColumn id="13639" xr3:uid="{0A3059F1-E8B5-4DD3-A040-CE8BB30F0A38}" name="Column13623" dataDxfId="2900"/>
    <tableColumn id="13640" xr3:uid="{2190A036-3350-4141-9A00-07FC12B6790C}" name="Column13624" dataDxfId="2899"/>
    <tableColumn id="13641" xr3:uid="{DD67EAA5-7DDD-451F-B105-6D800025DFB5}" name="Column13625" dataDxfId="2898"/>
    <tableColumn id="13642" xr3:uid="{6259B598-1CD6-438F-8B7A-E6F44D5DB757}" name="Column13626" dataDxfId="2897"/>
    <tableColumn id="13643" xr3:uid="{2C6409C5-41A8-4E35-8A94-D2CB4649D3BF}" name="Column13627" dataDxfId="2896"/>
    <tableColumn id="13644" xr3:uid="{0865C033-0F30-43A0-AA75-80218B092894}" name="Column13628" dataDxfId="2895"/>
    <tableColumn id="13645" xr3:uid="{681CF278-055A-451F-86BB-26E43E9EF1BB}" name="Column13629" dataDxfId="2894"/>
    <tableColumn id="13646" xr3:uid="{B09DAAF3-28D9-4FC1-98B0-3F7A5ADB75F7}" name="Column13630" dataDxfId="2893"/>
    <tableColumn id="13647" xr3:uid="{549DA337-2E24-4918-8197-7550B741C516}" name="Column13631" dataDxfId="2892"/>
    <tableColumn id="13648" xr3:uid="{5742B441-CC1C-498B-B775-CBC9CDC66CBE}" name="Column13632" dataDxfId="2891"/>
    <tableColumn id="13649" xr3:uid="{C6420255-031E-4584-971F-208372D0C7C5}" name="Column13633" dataDxfId="2890"/>
    <tableColumn id="13650" xr3:uid="{DABF52F9-F89F-4C3D-AF8E-5177AAC35A81}" name="Column13634" dataDxfId="2889"/>
    <tableColumn id="13651" xr3:uid="{6529EC2F-4672-4D12-B59C-742860B629C5}" name="Column13635" dataDxfId="2888"/>
    <tableColumn id="13652" xr3:uid="{6DE694BF-D57E-46A1-835D-EB3B0F7A279A}" name="Column13636" dataDxfId="2887"/>
    <tableColumn id="13653" xr3:uid="{4300506D-22D9-4091-AA54-8FCB0DB9D2E3}" name="Column13637" dataDxfId="2886"/>
    <tableColumn id="13654" xr3:uid="{3A76F437-5371-40A7-981F-B1436D025B08}" name="Column13638" dataDxfId="2885"/>
    <tableColumn id="13655" xr3:uid="{249BA0C4-E908-4784-AC07-0DBD217E7E74}" name="Column13639" dataDxfId="2884"/>
    <tableColumn id="13656" xr3:uid="{37082D5C-2E78-4666-8EAB-5CA58FC0AC1C}" name="Column13640" dataDxfId="2883"/>
    <tableColumn id="13657" xr3:uid="{E431F391-7798-43B5-B9EC-6BB7D0704A98}" name="Column13641" dataDxfId="2882"/>
    <tableColumn id="13658" xr3:uid="{AC7B1F70-176D-4E15-BE79-930615D3C710}" name="Column13642" dataDxfId="2881"/>
    <tableColumn id="13659" xr3:uid="{D2FB746C-1DA9-4CC2-BA5F-841F3853CB81}" name="Column13643" dataDxfId="2880"/>
    <tableColumn id="13660" xr3:uid="{56CE4AAB-B6B4-4DD0-8B65-67A464B4A4D4}" name="Column13644" dataDxfId="2879"/>
    <tableColumn id="13661" xr3:uid="{BFE5C6E9-EA42-4F08-8BA0-4E2E0D97CFD1}" name="Column13645" dataDxfId="2878"/>
    <tableColumn id="13662" xr3:uid="{C98AE322-B2F0-422B-B191-88F6CB31845F}" name="Column13646" dataDxfId="2877"/>
    <tableColumn id="13663" xr3:uid="{F72FFC80-AA59-4A3C-A0D2-0B09ED468455}" name="Column13647" dataDxfId="2876"/>
    <tableColumn id="13664" xr3:uid="{D999778A-E62B-4945-B65F-D81203F1882A}" name="Column13648" dataDxfId="2875"/>
    <tableColumn id="13665" xr3:uid="{FEE013AF-FE0F-4816-87FC-6589607DEB72}" name="Column13649" dataDxfId="2874"/>
    <tableColumn id="13666" xr3:uid="{BF4A8658-CFE1-446D-987A-B753D4B7F5FA}" name="Column13650" dataDxfId="2873"/>
    <tableColumn id="13667" xr3:uid="{E6EF3748-28E1-425F-9D2F-7D547429157B}" name="Column13651" dataDxfId="2872"/>
    <tableColumn id="13668" xr3:uid="{1647943E-F623-4229-B19E-9A071F0B5D7B}" name="Column13652" dataDxfId="2871"/>
    <tableColumn id="13669" xr3:uid="{C4527EB4-97BE-4431-81C4-38DC214B49B0}" name="Column13653" dataDxfId="2870"/>
    <tableColumn id="13670" xr3:uid="{9F1D9ECD-6B31-4E96-9A73-4AC399DDDC77}" name="Column13654" dataDxfId="2869"/>
    <tableColumn id="13671" xr3:uid="{535E538F-8C55-4D27-B5D2-BC03106CA596}" name="Column13655" dataDxfId="2868"/>
    <tableColumn id="13672" xr3:uid="{C6701B3F-1C27-4925-A546-3AB45D3563E6}" name="Column13656" dataDxfId="2867"/>
    <tableColumn id="13673" xr3:uid="{5777E69F-AD6F-4B07-809E-D2A0FF84B89D}" name="Column13657" dataDxfId="2866"/>
    <tableColumn id="13674" xr3:uid="{3A4F4DDC-4341-4E9D-81A5-E86E35965801}" name="Column13658" dataDxfId="2865"/>
    <tableColumn id="13675" xr3:uid="{0416DE0D-6D25-49C0-9D04-9FEFB2130BC1}" name="Column13659" dataDxfId="2864"/>
    <tableColumn id="13676" xr3:uid="{3084D944-91CD-4F9C-8F5B-D52E3BED8C7C}" name="Column13660" dataDxfId="2863"/>
    <tableColumn id="13677" xr3:uid="{A90F25E1-0C35-4735-9070-212E06B43BFA}" name="Column13661" dataDxfId="2862"/>
    <tableColumn id="13678" xr3:uid="{D72DA4F4-7307-4B45-A27D-8CD18EE7F4E9}" name="Column13662" dataDxfId="2861"/>
    <tableColumn id="13679" xr3:uid="{70698424-EDB6-4F0D-AC90-9EC2C128508F}" name="Column13663" dataDxfId="2860"/>
    <tableColumn id="13680" xr3:uid="{F40D6EDF-3268-4534-B30F-A669D50481FD}" name="Column13664" dataDxfId="2859"/>
    <tableColumn id="13681" xr3:uid="{BEEE90B2-70C4-464F-86BA-F0BAAD248565}" name="Column13665" dataDxfId="2858"/>
    <tableColumn id="13682" xr3:uid="{22301720-447E-429E-87CE-A98A64462FB7}" name="Column13666" dataDxfId="2857"/>
    <tableColumn id="13683" xr3:uid="{F31FED40-5D41-44C1-888F-78EF934D007D}" name="Column13667" dataDxfId="2856"/>
    <tableColumn id="13684" xr3:uid="{20B83BE0-3A91-4E0C-A52D-33B5C624085C}" name="Column13668" dataDxfId="2855"/>
    <tableColumn id="13685" xr3:uid="{6A96EC53-9949-4B49-BC29-22849171185C}" name="Column13669" dataDxfId="2854"/>
    <tableColumn id="13686" xr3:uid="{2AAB8B26-1A63-48AC-879D-26D885CE44EA}" name="Column13670" dataDxfId="2853"/>
    <tableColumn id="13687" xr3:uid="{B140C666-BA26-42C3-95B6-2E39537D53FB}" name="Column13671" dataDxfId="2852"/>
    <tableColumn id="13688" xr3:uid="{25A8F36E-B1D2-4C5B-9E67-BF9CB70F0925}" name="Column13672" dataDxfId="2851"/>
    <tableColumn id="13689" xr3:uid="{A874DBF4-A7C4-4427-BCCD-74DBF24A19D2}" name="Column13673" dataDxfId="2850"/>
    <tableColumn id="13690" xr3:uid="{83835C57-4030-4325-9713-4274C4872CF6}" name="Column13674" dataDxfId="2849"/>
    <tableColumn id="13691" xr3:uid="{AD5BD2DD-2E09-44FC-B6F2-B03DA29A21AD}" name="Column13675" dataDxfId="2848"/>
    <tableColumn id="13692" xr3:uid="{6A58E6FE-966B-4D64-93A5-119653F5D260}" name="Column13676" dataDxfId="2847"/>
    <tableColumn id="13693" xr3:uid="{E1D925C1-C25E-4666-A688-FE8D33625285}" name="Column13677" dataDxfId="2846"/>
    <tableColumn id="13694" xr3:uid="{4344F6F6-573F-4CDF-AE86-E4135E80E3A2}" name="Column13678" dataDxfId="2845"/>
    <tableColumn id="13695" xr3:uid="{DC765616-4D7F-4ACB-8D34-6D4F0B9BF51E}" name="Column13679" dataDxfId="2844"/>
    <tableColumn id="13696" xr3:uid="{84EDF189-C820-4401-9BF8-27219BF756C3}" name="Column13680" dataDxfId="2843"/>
    <tableColumn id="13697" xr3:uid="{D34160F1-6DED-403F-9F24-A4102A754EB4}" name="Column13681" dataDxfId="2842"/>
    <tableColumn id="13698" xr3:uid="{0FA9E174-304F-45A5-9DD6-42C8D4251979}" name="Column13682" dataDxfId="2841"/>
    <tableColumn id="13699" xr3:uid="{82C64851-58C3-4A24-8DAA-B6B92877E99F}" name="Column13683" dataDxfId="2840"/>
    <tableColumn id="13700" xr3:uid="{35D0215F-AE41-40B7-AD30-85EEBA7164B6}" name="Column13684" dataDxfId="2839"/>
    <tableColumn id="13701" xr3:uid="{5033B846-1941-4482-8F31-55E201561FBA}" name="Column13685" dataDxfId="2838"/>
    <tableColumn id="13702" xr3:uid="{CD820772-3CC2-4333-86F7-F33E55C6EAD5}" name="Column13686" dataDxfId="2837"/>
    <tableColumn id="13703" xr3:uid="{D53986BD-088E-42D9-9724-B366D8173A7A}" name="Column13687" dataDxfId="2836"/>
    <tableColumn id="13704" xr3:uid="{B0BB93F2-F25F-4DAF-8A99-A30B5BE3A856}" name="Column13688" dataDxfId="2835"/>
    <tableColumn id="13705" xr3:uid="{A95D283F-77C3-4FA3-9964-2D7621CDC37F}" name="Column13689" dataDxfId="2834"/>
    <tableColumn id="13706" xr3:uid="{937A5021-D6AF-43EF-8DFE-95D6BD4DEF0A}" name="Column13690" dataDxfId="2833"/>
    <tableColumn id="13707" xr3:uid="{E4325452-B01C-4857-9788-911D2BC37708}" name="Column13691" dataDxfId="2832"/>
    <tableColumn id="13708" xr3:uid="{410B0721-133C-45C0-89DB-608C9E377796}" name="Column13692" dataDxfId="2831"/>
    <tableColumn id="13709" xr3:uid="{A611F873-F6C4-4DC6-8695-DF2C7204E8AB}" name="Column13693" dataDxfId="2830"/>
    <tableColumn id="13710" xr3:uid="{C1A299A8-E923-4767-B3D6-5B6042DDB9AB}" name="Column13694" dataDxfId="2829"/>
    <tableColumn id="13711" xr3:uid="{A19469D9-731F-4928-A877-BAE6201972EE}" name="Column13695" dataDxfId="2828"/>
    <tableColumn id="13712" xr3:uid="{817495DA-F8A2-4772-980A-373A506E5B8E}" name="Column13696" dataDxfId="2827"/>
    <tableColumn id="13713" xr3:uid="{121404CD-D3E0-4B69-8019-81A3E83C83FF}" name="Column13697" dataDxfId="2826"/>
    <tableColumn id="13714" xr3:uid="{EFB8A5A0-F47E-4EE7-BACF-ACA46C850484}" name="Column13698" dataDxfId="2825"/>
    <tableColumn id="13715" xr3:uid="{468B9ED8-C487-4DEF-AF7B-A7F9B6E8827A}" name="Column13699" dataDxfId="2824"/>
    <tableColumn id="13716" xr3:uid="{34DF452D-0D06-453B-8D1B-9A7AEBD9728F}" name="Column13700" dataDxfId="2823"/>
    <tableColumn id="13717" xr3:uid="{BC18A34A-F376-4BFB-B320-1EEB65298710}" name="Column13701" dataDxfId="2822"/>
    <tableColumn id="13718" xr3:uid="{AF00BFC6-4D24-422F-ACD6-1491CA69E128}" name="Column13702" dataDxfId="2821"/>
    <tableColumn id="13719" xr3:uid="{34509EA1-A1F8-471F-A882-34FD6B88718A}" name="Column13703" dataDxfId="2820"/>
    <tableColumn id="13720" xr3:uid="{8A3288E7-DEE0-4478-8993-B765682B26CF}" name="Column13704" dataDxfId="2819"/>
    <tableColumn id="13721" xr3:uid="{03E7BE0C-A3E0-484F-A265-D4B088276B69}" name="Column13705" dataDxfId="2818"/>
    <tableColumn id="13722" xr3:uid="{51ADD8BD-7E2F-4025-A414-9261CACA767F}" name="Column13706" dataDxfId="2817"/>
    <tableColumn id="13723" xr3:uid="{F37C9C52-0934-4E92-8730-1FB68A74DD92}" name="Column13707" dataDxfId="2816"/>
    <tableColumn id="13724" xr3:uid="{32279473-F112-4BCA-ADEF-879902348BFE}" name="Column13708" dataDxfId="2815"/>
    <tableColumn id="13725" xr3:uid="{E2D797B9-6D68-477E-8311-D3747B13E4FE}" name="Column13709" dataDxfId="2814"/>
    <tableColumn id="13726" xr3:uid="{7B70A671-0A68-47F8-98B5-46319C695940}" name="Column13710" dataDxfId="2813"/>
    <tableColumn id="13727" xr3:uid="{FBB6E65B-398F-4196-BA89-24675C2943A4}" name="Column13711" dataDxfId="2812"/>
    <tableColumn id="13728" xr3:uid="{5E9FBF83-0B14-4F57-B72B-E869B43E809C}" name="Column13712" dataDxfId="2811"/>
    <tableColumn id="13729" xr3:uid="{05FF1D91-0F57-44FF-AEC8-75CA8274D391}" name="Column13713" dataDxfId="2810"/>
    <tableColumn id="13730" xr3:uid="{C240A73C-0644-4D6C-A1C7-F89162C01271}" name="Column13714" dataDxfId="2809"/>
    <tableColumn id="13731" xr3:uid="{47AFB2DA-2B06-43E0-8735-C3CB3503364E}" name="Column13715" dataDxfId="2808"/>
    <tableColumn id="13732" xr3:uid="{4525925E-373D-496D-AC7C-24E6B21737EE}" name="Column13716" dataDxfId="2807"/>
    <tableColumn id="13733" xr3:uid="{41CB237B-6CA9-441C-8B23-4F6D12394B03}" name="Column13717" dataDxfId="2806"/>
    <tableColumn id="13734" xr3:uid="{39F1C142-094C-476E-87DF-594D13178E81}" name="Column13718" dataDxfId="2805"/>
    <tableColumn id="13735" xr3:uid="{C073356B-0E58-4E45-A38D-698DA471CF45}" name="Column13719" dataDxfId="2804"/>
    <tableColumn id="13736" xr3:uid="{C32CB957-3533-4786-866C-6D20A6520E6A}" name="Column13720" dataDxfId="2803"/>
    <tableColumn id="13737" xr3:uid="{8BCE3C33-E5A0-4A45-998E-B72DE164DC41}" name="Column13721" dataDxfId="2802"/>
    <tableColumn id="13738" xr3:uid="{58E1E1A4-8414-4066-9435-B956C287A61B}" name="Column13722" dataDxfId="2801"/>
    <tableColumn id="13739" xr3:uid="{BCA8BC1F-099E-46B1-8FEC-B42CF208C997}" name="Column13723" dataDxfId="2800"/>
    <tableColumn id="13740" xr3:uid="{4DAB366B-4E60-4505-9AFC-BAB87E2CE8DB}" name="Column13724" dataDxfId="2799"/>
    <tableColumn id="13741" xr3:uid="{4951ED4C-39E2-4F3C-8CAF-E05DA4553F24}" name="Column13725" dataDxfId="2798"/>
    <tableColumn id="13742" xr3:uid="{1927FD9A-70DA-4655-8E2B-6E198270DF4B}" name="Column13726" dataDxfId="2797"/>
    <tableColumn id="13743" xr3:uid="{FBB0AEAC-7E00-405D-AC4C-A5A17D8C6A58}" name="Column13727" dataDxfId="2796"/>
    <tableColumn id="13744" xr3:uid="{BE77DFFE-C01C-4558-88F1-4F9ED05B27C0}" name="Column13728" dataDxfId="2795"/>
    <tableColumn id="13745" xr3:uid="{35D9F97B-A8DD-4FE9-9236-C0EE1236B142}" name="Column13729" dataDxfId="2794"/>
    <tableColumn id="13746" xr3:uid="{B7FBB3EF-D3D3-4B91-848C-2FB583A5AA73}" name="Column13730" dataDxfId="2793"/>
    <tableColumn id="13747" xr3:uid="{FB1592F1-ADCB-4F57-AB92-0863750F4BD2}" name="Column13731" dataDxfId="2792"/>
    <tableColumn id="13748" xr3:uid="{46ABBFC1-5481-407D-A748-9A284997C13A}" name="Column13732" dataDxfId="2791"/>
    <tableColumn id="13749" xr3:uid="{20411BA3-5F6A-4625-9316-20C5AC0B95A0}" name="Column13733" dataDxfId="2790"/>
    <tableColumn id="13750" xr3:uid="{9133A2E2-3B4C-4920-A668-97D465AAFC2A}" name="Column13734" dataDxfId="2789"/>
    <tableColumn id="13751" xr3:uid="{C20756D3-7772-4A24-8DDA-B2A0303356FF}" name="Column13735" dataDxfId="2788"/>
    <tableColumn id="13752" xr3:uid="{237BCAE1-CB06-4C78-B0F8-68D06CC96788}" name="Column13736" dataDxfId="2787"/>
    <tableColumn id="13753" xr3:uid="{21010A43-818B-4CA6-A81F-084B0A6C57FA}" name="Column13737" dataDxfId="2786"/>
    <tableColumn id="13754" xr3:uid="{57DBE4BD-4AFA-4BEA-B436-2492410368F6}" name="Column13738" dataDxfId="2785"/>
    <tableColumn id="13755" xr3:uid="{D5AA63DA-2E8F-4638-852F-AEE444A5F8FF}" name="Column13739" dataDxfId="2784"/>
    <tableColumn id="13756" xr3:uid="{F0757296-2DE2-4E04-A085-A093FAA538D9}" name="Column13740" dataDxfId="2783"/>
    <tableColumn id="13757" xr3:uid="{6E74DAFD-1181-4F85-829F-B05636EA0525}" name="Column13741" dataDxfId="2782"/>
    <tableColumn id="13758" xr3:uid="{E9226B57-4B95-4552-8FB9-FD1F6D42BB12}" name="Column13742" dataDxfId="2781"/>
    <tableColumn id="13759" xr3:uid="{74579BAB-8917-43D7-96DE-447A971F340D}" name="Column13743" dataDxfId="2780"/>
    <tableColumn id="13760" xr3:uid="{E023B525-7152-42CD-B9DF-E8DB280C5257}" name="Column13744" dataDxfId="2779"/>
    <tableColumn id="13761" xr3:uid="{5BCAC90E-E016-4587-A789-1CDB6DA7D0B9}" name="Column13745" dataDxfId="2778"/>
    <tableColumn id="13762" xr3:uid="{35ADF1BE-94B8-4C30-A699-38687869D4AF}" name="Column13746" dataDxfId="2777"/>
    <tableColumn id="13763" xr3:uid="{7CDC7E57-7E51-4437-8518-DA39B564D472}" name="Column13747" dataDxfId="2776"/>
    <tableColumn id="13764" xr3:uid="{87A291F8-F016-454A-AAFE-9D1A71002BBB}" name="Column13748" dataDxfId="2775"/>
    <tableColumn id="13765" xr3:uid="{4289A4A5-734C-422E-8EBD-356AD71B9202}" name="Column13749" dataDxfId="2774"/>
    <tableColumn id="13766" xr3:uid="{05696488-82F6-4AFB-A178-BEC72D5B9037}" name="Column13750" dataDxfId="2773"/>
    <tableColumn id="13767" xr3:uid="{A51BDE4F-A225-429D-A68A-9D10820E5148}" name="Column13751" dataDxfId="2772"/>
    <tableColumn id="13768" xr3:uid="{0275742F-987D-42D4-B678-B9AF9D598D67}" name="Column13752" dataDxfId="2771"/>
    <tableColumn id="13769" xr3:uid="{6B95D9F3-B3C9-4559-9C6F-5107CEF57FA3}" name="Column13753" dataDxfId="2770"/>
    <tableColumn id="13770" xr3:uid="{00274FEF-F10C-4043-A481-DC55B5891C45}" name="Column13754" dataDxfId="2769"/>
    <tableColumn id="13771" xr3:uid="{22B3B8FB-408C-4A44-B2BC-DDF98A58583A}" name="Column13755" dataDxfId="2768"/>
    <tableColumn id="13772" xr3:uid="{793E0C79-1228-4291-A025-727D0EFF0556}" name="Column13756" dataDxfId="2767"/>
    <tableColumn id="13773" xr3:uid="{AF7BE013-9B46-48D7-9694-3988FAA05037}" name="Column13757" dataDxfId="2766"/>
    <tableColumn id="13774" xr3:uid="{32FAB8DB-31DB-4E90-AAD3-98499DA8AD1F}" name="Column13758" dataDxfId="2765"/>
    <tableColumn id="13775" xr3:uid="{5CC32587-FBA8-4A55-8087-2A6B8DBCEB17}" name="Column13759" dataDxfId="2764"/>
    <tableColumn id="13776" xr3:uid="{DC3A1B31-4989-4B45-80DD-5F7D783216C0}" name="Column13760" dataDxfId="2763"/>
    <tableColumn id="13777" xr3:uid="{B2699CB7-D751-4FB6-8BD1-EA09C42A42B3}" name="Column13761" dataDxfId="2762"/>
    <tableColumn id="13778" xr3:uid="{E73E487A-2F1E-4C40-A9C0-B22643007E55}" name="Column13762" dataDxfId="2761"/>
    <tableColumn id="13779" xr3:uid="{AAA3766C-4832-4606-94F2-4481742E1D29}" name="Column13763" dataDxfId="2760"/>
    <tableColumn id="13780" xr3:uid="{45CD7548-AB68-43D4-931C-6B819BB03D50}" name="Column13764" dataDxfId="2759"/>
    <tableColumn id="13781" xr3:uid="{94FCC4EB-3B60-4C15-8FB6-839EB1359D72}" name="Column13765" dataDxfId="2758"/>
    <tableColumn id="13782" xr3:uid="{D0D3F9B8-AAE3-4317-BE26-EDA421F452AE}" name="Column13766" dataDxfId="2757"/>
    <tableColumn id="13783" xr3:uid="{826C845E-6C78-4ECF-AE70-D2FC539C2911}" name="Column13767" dataDxfId="2756"/>
    <tableColumn id="13784" xr3:uid="{BB605809-F1D9-47B3-ABB7-FBF8A5392128}" name="Column13768" dataDxfId="2755"/>
    <tableColumn id="13785" xr3:uid="{4A845738-1B87-4AD3-97AC-BC5DE4F48BA0}" name="Column13769" dataDxfId="2754"/>
    <tableColumn id="13786" xr3:uid="{3E7A7734-571D-421D-A54B-F9849AF34105}" name="Column13770" dataDxfId="2753"/>
    <tableColumn id="13787" xr3:uid="{885A868D-97AF-45D5-9F4B-D0A010CC5008}" name="Column13771" dataDxfId="2752"/>
    <tableColumn id="13788" xr3:uid="{767F161A-A12D-4A68-8D21-7174F9BB5F49}" name="Column13772" dataDxfId="2751"/>
    <tableColumn id="13789" xr3:uid="{C6D7BACF-DF4F-4AE0-B7E3-99264870E2E7}" name="Column13773" dataDxfId="2750"/>
    <tableColumn id="13790" xr3:uid="{33D6915C-6C97-4D4D-91C6-0A45BD92FE32}" name="Column13774" dataDxfId="2749"/>
    <tableColumn id="13791" xr3:uid="{A50E2F07-6965-4511-AFA8-8B3459C7E6F5}" name="Column13775" dataDxfId="2748"/>
    <tableColumn id="13792" xr3:uid="{4C081E51-86E9-443C-B63D-755D0AE87422}" name="Column13776" dataDxfId="2747"/>
    <tableColumn id="13793" xr3:uid="{202327AF-579F-4490-BD55-FA3B4AE9DB2F}" name="Column13777" dataDxfId="2746"/>
    <tableColumn id="13794" xr3:uid="{1B09EB71-7EED-4053-8519-67F4230FE881}" name="Column13778" dataDxfId="2745"/>
    <tableColumn id="13795" xr3:uid="{6DB80F87-CEF9-48D2-81C7-A56766EB6D76}" name="Column13779" dataDxfId="2744"/>
    <tableColumn id="13796" xr3:uid="{E68F3C08-6BFF-4EF6-BC82-943261CCDD11}" name="Column13780" dataDxfId="2743"/>
    <tableColumn id="13797" xr3:uid="{ACFDE74C-C4EB-4EB8-8429-507C00729471}" name="Column13781" dataDxfId="2742"/>
    <tableColumn id="13798" xr3:uid="{45B0FB82-34E7-4A57-9051-0AB13AAB32B9}" name="Column13782" dataDxfId="2741"/>
    <tableColumn id="13799" xr3:uid="{31F3CBD4-E6D4-4E27-AC35-EA17F1E9A119}" name="Column13783" dataDxfId="2740"/>
    <tableColumn id="13800" xr3:uid="{ADD0A2B5-81BC-49A6-9FEC-6D6349F722A1}" name="Column13784" dataDxfId="2739"/>
    <tableColumn id="13801" xr3:uid="{3DCA5023-0330-4CCC-8F45-4BB0AF518FEA}" name="Column13785" dataDxfId="2738"/>
    <tableColumn id="13802" xr3:uid="{61DCBEE6-C6CE-44CD-8B2E-F1C78B4DD20F}" name="Column13786" dataDxfId="2737"/>
    <tableColumn id="13803" xr3:uid="{D9780C15-CE5A-4642-BE10-584D8F6FF2F8}" name="Column13787" dataDxfId="2736"/>
    <tableColumn id="13804" xr3:uid="{E659C632-2449-4783-8545-1CCAA734E233}" name="Column13788" dataDxfId="2735"/>
    <tableColumn id="13805" xr3:uid="{02EACD86-BD22-478B-B4F8-C6786C3BF8CB}" name="Column13789" dataDxfId="2734"/>
    <tableColumn id="13806" xr3:uid="{C8BB4C4E-7097-4EA4-BE70-076D45A168EF}" name="Column13790" dataDxfId="2733"/>
    <tableColumn id="13807" xr3:uid="{DD010312-1C3F-45EB-B52A-47A84CC411BA}" name="Column13791" dataDxfId="2732"/>
    <tableColumn id="13808" xr3:uid="{5B2602D5-6D3E-4476-9C85-5E0A9538364C}" name="Column13792" dataDxfId="2731"/>
    <tableColumn id="13809" xr3:uid="{4F56DD5B-B4E7-40E2-AFC1-A9C25F4BA7BB}" name="Column13793" dataDxfId="2730"/>
    <tableColumn id="13810" xr3:uid="{034597BD-C9FC-474F-9D72-D5AC1526C9C5}" name="Column13794" dataDxfId="2729"/>
    <tableColumn id="13811" xr3:uid="{B8D768CF-7C2E-4CD7-B7FC-7F5180B92F69}" name="Column13795" dataDxfId="2728"/>
    <tableColumn id="13812" xr3:uid="{33AB2D92-3BBE-43C0-AE83-24305B8F768A}" name="Column13796" dataDxfId="2727"/>
    <tableColumn id="13813" xr3:uid="{A6DB9E8A-8F8D-4200-B9C4-05DD7FB8309F}" name="Column13797" dataDxfId="2726"/>
    <tableColumn id="13814" xr3:uid="{2B289799-3BBB-413A-9216-A29F385B4B78}" name="Column13798" dataDxfId="2725"/>
    <tableColumn id="13815" xr3:uid="{39A428AE-3783-472F-9000-28AE06DE2922}" name="Column13799" dataDxfId="2724"/>
    <tableColumn id="13816" xr3:uid="{2646AC01-D334-4213-A271-D8A5ED8CB3B9}" name="Column13800" dataDxfId="2723"/>
    <tableColumn id="13817" xr3:uid="{5DFCF4E3-BC3A-428E-843C-D4BCD70BD230}" name="Column13801" dataDxfId="2722"/>
    <tableColumn id="13818" xr3:uid="{C97FC0D0-B067-4128-9777-023F8DD83088}" name="Column13802" dataDxfId="2721"/>
    <tableColumn id="13819" xr3:uid="{0F00ECB5-D726-4C5B-A736-E4CF21543891}" name="Column13803" dataDxfId="2720"/>
    <tableColumn id="13820" xr3:uid="{4D7DA0F5-E7C5-474E-8ED5-74D018D6FF34}" name="Column13804" dataDxfId="2719"/>
    <tableColumn id="13821" xr3:uid="{03EAE61B-2C6E-4882-8176-95AD69318FBC}" name="Column13805" dataDxfId="2718"/>
    <tableColumn id="13822" xr3:uid="{1A2FD87C-DE78-4E8E-A387-BA8D53BB67E5}" name="Column13806" dataDxfId="2717"/>
    <tableColumn id="13823" xr3:uid="{611593E3-6B4A-483D-A517-8A10D77E3BE4}" name="Column13807" dataDxfId="2716"/>
    <tableColumn id="13824" xr3:uid="{85CB5945-B493-46B1-87D3-C8C9C35069A2}" name="Column13808" dataDxfId="2715"/>
    <tableColumn id="13825" xr3:uid="{01A3FF56-BF50-40DC-9C1C-294592BDA445}" name="Column13809" dataDxfId="2714"/>
    <tableColumn id="13826" xr3:uid="{16B06BFB-3751-4CC9-803C-F23AA68DB528}" name="Column13810" dataDxfId="2713"/>
    <tableColumn id="13827" xr3:uid="{DA3A886B-AF52-4580-A317-E43515918FDC}" name="Column13811" dataDxfId="2712"/>
    <tableColumn id="13828" xr3:uid="{97B0D3EC-70C4-4CAE-B8F6-8CFE496B75EC}" name="Column13812" dataDxfId="2711"/>
    <tableColumn id="13829" xr3:uid="{A4FF63A3-D554-4736-9123-FB330AF2F675}" name="Column13813" dataDxfId="2710"/>
    <tableColumn id="13830" xr3:uid="{9A988A52-E2DC-415C-AA61-798359F14091}" name="Column13814" dataDxfId="2709"/>
    <tableColumn id="13831" xr3:uid="{71D81F2C-5284-4647-AE48-2A11B852FA15}" name="Column13815" dataDxfId="2708"/>
    <tableColumn id="13832" xr3:uid="{A1260BC0-3B56-4079-9C07-D10378A372F4}" name="Column13816" dataDxfId="2707"/>
    <tableColumn id="13833" xr3:uid="{7659617B-38CA-41C9-BFCF-5C7AE8AED448}" name="Column13817" dataDxfId="2706"/>
    <tableColumn id="13834" xr3:uid="{F331CAE6-6720-4A04-98D8-93F1B2AD7228}" name="Column13818" dataDxfId="2705"/>
    <tableColumn id="13835" xr3:uid="{36B3DE56-8668-4551-B810-A35D2233069C}" name="Column13819" dataDxfId="2704"/>
    <tableColumn id="13836" xr3:uid="{059C423E-A961-4AC4-B3B3-5C320C3C6477}" name="Column13820" dataDxfId="2703"/>
    <tableColumn id="13837" xr3:uid="{BF1D463F-15AB-45AB-A4DD-63A2AB12F53A}" name="Column13821" dataDxfId="2702"/>
    <tableColumn id="13838" xr3:uid="{B2912601-281E-4E16-B7D5-FB551040B1E8}" name="Column13822" dataDxfId="2701"/>
    <tableColumn id="13839" xr3:uid="{23C59236-26F0-4735-BB8A-658A597ED9B2}" name="Column13823" dataDxfId="2700"/>
    <tableColumn id="13840" xr3:uid="{5C796F93-A34D-46AC-9E2A-E5A9DAF8D9D4}" name="Column13824" dataDxfId="2699"/>
    <tableColumn id="13841" xr3:uid="{AB6948CC-BA5D-4E89-9FB1-FADF0B1E9828}" name="Column13825" dataDxfId="2698"/>
    <tableColumn id="13842" xr3:uid="{D4256C2E-1FA6-4E95-A8BB-817D30BDF112}" name="Column13826" dataDxfId="2697"/>
    <tableColumn id="13843" xr3:uid="{6ECBE55A-0B1F-4289-AD2F-BC8C095BEE5F}" name="Column13827" dataDxfId="2696"/>
    <tableColumn id="13844" xr3:uid="{761D789C-CA0B-4476-A1F2-93E88003D041}" name="Column13828" dataDxfId="2695"/>
    <tableColumn id="13845" xr3:uid="{FA99FB75-7364-48BE-8C32-CC20B0D414E5}" name="Column13829" dataDxfId="2694"/>
    <tableColumn id="13846" xr3:uid="{D470B6C7-EF23-48F1-84A6-D5B31698A414}" name="Column13830" dataDxfId="2693"/>
    <tableColumn id="13847" xr3:uid="{FDCDA6B0-FE07-4BAB-AA89-354ABF039052}" name="Column13831" dataDxfId="2692"/>
    <tableColumn id="13848" xr3:uid="{EA8C0054-F008-4BFA-A0B7-E59B804A702C}" name="Column13832" dataDxfId="2691"/>
    <tableColumn id="13849" xr3:uid="{835E2275-2F39-4F16-87FD-AFA5AC7E8573}" name="Column13833" dataDxfId="2690"/>
    <tableColumn id="13850" xr3:uid="{06CCA3A8-20D7-4DF6-82CC-DF67772E46CE}" name="Column13834" dataDxfId="2689"/>
    <tableColumn id="13851" xr3:uid="{3B7EA9E4-C620-4BE6-AEFD-B02F5E8C2EAA}" name="Column13835" dataDxfId="2688"/>
    <tableColumn id="13852" xr3:uid="{EADC96FA-552B-4253-8B39-FFA13744C95A}" name="Column13836" dataDxfId="2687"/>
    <tableColumn id="13853" xr3:uid="{4D691F72-1671-4917-B44F-D4C4EAC159DE}" name="Column13837" dataDxfId="2686"/>
    <tableColumn id="13854" xr3:uid="{FB1EA529-2A25-488E-9C9F-97F41510AF87}" name="Column13838" dataDxfId="2685"/>
    <tableColumn id="13855" xr3:uid="{6273B827-7238-4B9B-B2DC-19B0B9248D74}" name="Column13839" dataDxfId="2684"/>
    <tableColumn id="13856" xr3:uid="{CA605117-D471-4742-BBB2-FF275448F7A5}" name="Column13840" dataDxfId="2683"/>
    <tableColumn id="13857" xr3:uid="{DD2FA22D-2989-477A-A439-9D256E6D3BA3}" name="Column13841" dataDxfId="2682"/>
    <tableColumn id="13858" xr3:uid="{A1FAEF94-C62D-4EE2-8D40-4D66EB072D75}" name="Column13842" dataDxfId="2681"/>
    <tableColumn id="13859" xr3:uid="{D13B9850-E722-495A-AB06-90536D861BC7}" name="Column13843" dataDxfId="2680"/>
    <tableColumn id="13860" xr3:uid="{8BC1E6E3-3A38-44F9-A6AB-D3BDBAB2E73F}" name="Column13844" dataDxfId="2679"/>
    <tableColumn id="13861" xr3:uid="{533938D2-3C9E-42F0-AF3A-2E4D4BBF44D8}" name="Column13845" dataDxfId="2678"/>
    <tableColumn id="13862" xr3:uid="{7156FF02-52EB-42E9-8325-F285F41017CB}" name="Column13846" dataDxfId="2677"/>
    <tableColumn id="13863" xr3:uid="{0C40E700-FAD0-425F-96F5-F1FBDE1F588B}" name="Column13847" dataDxfId="2676"/>
    <tableColumn id="13864" xr3:uid="{00261ECF-BE54-4CE5-9C70-C40B7480F667}" name="Column13848" dataDxfId="2675"/>
    <tableColumn id="13865" xr3:uid="{AC90BA28-2B79-4933-9112-DF0FDE42D68E}" name="Column13849" dataDxfId="2674"/>
    <tableColumn id="13866" xr3:uid="{EB7FB05C-C490-4A73-8DD7-5295F9F691BC}" name="Column13850" dataDxfId="2673"/>
    <tableColumn id="13867" xr3:uid="{84074891-61DA-4ED8-9F1E-499AB9FA3BDC}" name="Column13851" dataDxfId="2672"/>
    <tableColumn id="13868" xr3:uid="{4C89F0C0-6409-4410-8016-6730E06629C7}" name="Column13852" dataDxfId="2671"/>
    <tableColumn id="13869" xr3:uid="{48821FB8-F0CF-4933-B56F-94444A559D00}" name="Column13853" dataDxfId="2670"/>
    <tableColumn id="13870" xr3:uid="{E222E64E-081B-4E4B-AB95-A9FDFE8955AA}" name="Column13854" dataDxfId="2669"/>
    <tableColumn id="13871" xr3:uid="{342A9892-52FC-43E3-B832-24102D8239CC}" name="Column13855" dataDxfId="2668"/>
    <tableColumn id="13872" xr3:uid="{7C3A5C62-58D7-4F6F-A70C-DF3238183849}" name="Column13856" dataDxfId="2667"/>
    <tableColumn id="13873" xr3:uid="{DC5AE9F5-4F63-4424-9010-11134788BCE1}" name="Column13857" dataDxfId="2666"/>
    <tableColumn id="13874" xr3:uid="{C7E13CBB-B5AF-44D0-82B4-516DF5B3E390}" name="Column13858" dataDxfId="2665"/>
    <tableColumn id="13875" xr3:uid="{5FAFBD6E-50A6-4A0B-B47B-C42F34EE5A28}" name="Column13859" dataDxfId="2664"/>
    <tableColumn id="13876" xr3:uid="{AA4C9785-3255-4F45-8C13-75679D6461EF}" name="Column13860" dataDxfId="2663"/>
    <tableColumn id="13877" xr3:uid="{44F7EFD0-4764-403D-ABA2-87A0827DF6E7}" name="Column13861" dataDxfId="2662"/>
    <tableColumn id="13878" xr3:uid="{24CA156E-545F-45BB-8B12-EE7C1FE5427C}" name="Column13862" dataDxfId="2661"/>
    <tableColumn id="13879" xr3:uid="{AE457587-9A47-42DC-B4E8-F9C6D20740F0}" name="Column13863" dataDxfId="2660"/>
    <tableColumn id="13880" xr3:uid="{AE17056C-3300-4832-8244-66D65C725CA7}" name="Column13864" dataDxfId="2659"/>
    <tableColumn id="13881" xr3:uid="{0D4D1F31-D933-4C29-9A0D-2B70C1B2D07E}" name="Column13865" dataDxfId="2658"/>
    <tableColumn id="13882" xr3:uid="{C077AE99-52CD-4645-8A10-E7B01B1B34D9}" name="Column13866" dataDxfId="2657"/>
    <tableColumn id="13883" xr3:uid="{0A64A739-8E02-4A7F-8065-D144E6EBCC94}" name="Column13867" dataDxfId="2656"/>
    <tableColumn id="13884" xr3:uid="{D3746F90-CBC1-409C-9447-68562236435A}" name="Column13868" dataDxfId="2655"/>
    <tableColumn id="13885" xr3:uid="{5E3E53D7-B921-4F6A-8DEA-22E11D46E987}" name="Column13869" dataDxfId="2654"/>
    <tableColumn id="13886" xr3:uid="{C43BB8FC-6A66-4969-A121-851A77578B47}" name="Column13870" dataDxfId="2653"/>
    <tableColumn id="13887" xr3:uid="{2EC81A0A-F071-4723-BEE6-BE23F4DA028C}" name="Column13871" dataDxfId="2652"/>
    <tableColumn id="13888" xr3:uid="{636454A4-0967-4684-99AC-5173ECB624D5}" name="Column13872" dataDxfId="2651"/>
    <tableColumn id="13889" xr3:uid="{706BE8B4-8A87-4D8D-B665-BD45B47C3C0E}" name="Column13873" dataDxfId="2650"/>
    <tableColumn id="13890" xr3:uid="{BEBA51D8-4976-494E-8289-CFBB2EE3BA74}" name="Column13874" dataDxfId="2649"/>
    <tableColumn id="13891" xr3:uid="{E4DD7F38-C5AB-46C3-B386-F9E552F635AB}" name="Column13875" dataDxfId="2648"/>
    <tableColumn id="13892" xr3:uid="{641A94A9-D6AC-465E-9983-58DB82719E58}" name="Column13876" dataDxfId="2647"/>
    <tableColumn id="13893" xr3:uid="{84AB8B61-2428-4B9C-834C-9A432EC32BC2}" name="Column13877" dataDxfId="2646"/>
    <tableColumn id="13894" xr3:uid="{B7B8384B-B65E-4359-8F87-37FC1DF48490}" name="Column13878" dataDxfId="2645"/>
    <tableColumn id="13895" xr3:uid="{46FD212E-EBD2-4D2F-816C-8585F92F9861}" name="Column13879" dataDxfId="2644"/>
    <tableColumn id="13896" xr3:uid="{D213148D-48C0-4628-B319-A342A738E331}" name="Column13880" dataDxfId="2643"/>
    <tableColumn id="13897" xr3:uid="{FE7F97FF-D591-49F9-86D9-8082D2D2F8E3}" name="Column13881" dataDxfId="2642"/>
    <tableColumn id="13898" xr3:uid="{FCAF078F-92F9-406A-BB58-BA6B24C8D1A3}" name="Column13882" dataDxfId="2641"/>
    <tableColumn id="13899" xr3:uid="{E0247F11-A5D5-4392-B492-10C330DA9728}" name="Column13883" dataDxfId="2640"/>
    <tableColumn id="13900" xr3:uid="{E6BCD454-6053-4675-97A8-4C70220FDE4E}" name="Column13884" dataDxfId="2639"/>
    <tableColumn id="13901" xr3:uid="{A81B3C13-2CBF-465C-AD4B-0DF1A15CE3DC}" name="Column13885" dataDxfId="2638"/>
    <tableColumn id="13902" xr3:uid="{6302993F-F1BE-44AE-8DAD-49EAC4E4AC5F}" name="Column13886" dataDxfId="2637"/>
    <tableColumn id="13903" xr3:uid="{5CBAA521-D0E7-4554-A142-61479DBA9DB6}" name="Column13887" dataDxfId="2636"/>
    <tableColumn id="13904" xr3:uid="{3DFDBFCF-ADB4-46DC-81F7-E050CE27EE2E}" name="Column13888" dataDxfId="2635"/>
    <tableColumn id="13905" xr3:uid="{F8D3E1B5-96B9-429F-A0E1-C027DA586D18}" name="Column13889" dataDxfId="2634"/>
    <tableColumn id="13906" xr3:uid="{B9EC1C23-96F0-45EF-8541-BE58BF738C93}" name="Column13890" dataDxfId="2633"/>
    <tableColumn id="13907" xr3:uid="{0F0A9C29-AA7A-4E01-B535-BC10B233277D}" name="Column13891" dataDxfId="2632"/>
    <tableColumn id="13908" xr3:uid="{5AFFBCD9-207A-488F-BFB6-3601664742DD}" name="Column13892" dataDxfId="2631"/>
    <tableColumn id="13909" xr3:uid="{6986FA36-123E-4544-9541-E6F279CEF3A1}" name="Column13893" dataDxfId="2630"/>
    <tableColumn id="13910" xr3:uid="{AC51CE02-8BA0-48C6-A483-2BF9C058F04E}" name="Column13894" dataDxfId="2629"/>
    <tableColumn id="13911" xr3:uid="{5022AE21-889D-41BF-811C-146A17072C00}" name="Column13895" dataDxfId="2628"/>
    <tableColumn id="13912" xr3:uid="{5DA458F8-EB21-49D4-98C7-7915BA480DE7}" name="Column13896" dataDxfId="2627"/>
    <tableColumn id="13913" xr3:uid="{22511178-91AD-4329-8D7D-BE6E04ACC361}" name="Column13897" dataDxfId="2626"/>
    <tableColumn id="13914" xr3:uid="{3493724E-3C10-4A39-A4E8-4C5E4346CD81}" name="Column13898" dataDxfId="2625"/>
    <tableColumn id="13915" xr3:uid="{665F94A1-FD6D-4E42-B1A9-DBAB7ED3D4CD}" name="Column13899" dataDxfId="2624"/>
    <tableColumn id="13916" xr3:uid="{0F38AE59-8B0F-4561-851C-22DAE09BDF80}" name="Column13900" dataDxfId="2623"/>
    <tableColumn id="13917" xr3:uid="{041F9009-F178-46EA-ADA9-9A6EE7A9A14B}" name="Column13901" dataDxfId="2622"/>
    <tableColumn id="13918" xr3:uid="{CC534118-0169-4536-B69D-051058D3083B}" name="Column13902" dataDxfId="2621"/>
    <tableColumn id="13919" xr3:uid="{55FD2619-04A5-4926-B5EF-416A3F1FBBF2}" name="Column13903" dataDxfId="2620"/>
    <tableColumn id="13920" xr3:uid="{31FB9809-9627-419E-97DD-630FB8CC986C}" name="Column13904" dataDxfId="2619"/>
    <tableColumn id="13921" xr3:uid="{28102897-9909-4FBE-A21D-89A221057B66}" name="Column13905" dataDxfId="2618"/>
    <tableColumn id="13922" xr3:uid="{68163FCC-8751-4F4A-97E8-A64772113137}" name="Column13906" dataDxfId="2617"/>
    <tableColumn id="13923" xr3:uid="{36DEFEBB-8B87-47CF-A601-1C5BCDF4CBB9}" name="Column13907" dataDxfId="2616"/>
    <tableColumn id="13924" xr3:uid="{0D866F68-CF71-42CC-AF9B-F9C317CC63AF}" name="Column13908" dataDxfId="2615"/>
    <tableColumn id="13925" xr3:uid="{3CCA5398-82B8-4654-AC73-47DEB3678E96}" name="Column13909" dataDxfId="2614"/>
    <tableColumn id="13926" xr3:uid="{133B5356-5AE3-4204-A309-B23E3378EF9F}" name="Column13910" dataDxfId="2613"/>
    <tableColumn id="13927" xr3:uid="{A2E9BAE5-B60E-4A37-B5FF-C8D85D0674D8}" name="Column13911" dataDxfId="2612"/>
    <tableColumn id="13928" xr3:uid="{CE1A58CB-05B2-4F55-960B-6DA8BED2D7E0}" name="Column13912" dataDxfId="2611"/>
    <tableColumn id="13929" xr3:uid="{02BFB72C-F176-4453-87A4-8679C2447AD8}" name="Column13913" dataDxfId="2610"/>
    <tableColumn id="13930" xr3:uid="{FD5A75A5-2B8C-4690-B9C4-61E93C65FA7A}" name="Column13914" dataDxfId="2609"/>
    <tableColumn id="13931" xr3:uid="{20005E72-7691-4EF1-8648-09D820D6D014}" name="Column13915" dataDxfId="2608"/>
    <tableColumn id="13932" xr3:uid="{963763AD-B7B5-44B7-A13B-97F1850BF63D}" name="Column13916" dataDxfId="2607"/>
    <tableColumn id="13933" xr3:uid="{49F1C55D-B04A-4448-95E1-5F5AA25A26F3}" name="Column13917" dataDxfId="2606"/>
    <tableColumn id="13934" xr3:uid="{55C53DD9-1123-44D5-90BB-1EDB97B03765}" name="Column13918" dataDxfId="2605"/>
    <tableColumn id="13935" xr3:uid="{5D59C891-F087-4016-8D75-ECA4812AF77C}" name="Column13919" dataDxfId="2604"/>
    <tableColumn id="13936" xr3:uid="{7AE1448A-A4E7-4180-9B6F-CD63557CF413}" name="Column13920" dataDxfId="2603"/>
    <tableColumn id="13937" xr3:uid="{4B93F9AF-A05F-4C43-B2B4-3FC4335CBB46}" name="Column13921" dataDxfId="2602"/>
    <tableColumn id="13938" xr3:uid="{EABBB62B-0639-4164-83E1-B52CC46F69DD}" name="Column13922" dataDxfId="2601"/>
    <tableColumn id="13939" xr3:uid="{C55F02B4-6E41-4D32-BE97-642AAE8C66F3}" name="Column13923" dataDxfId="2600"/>
    <tableColumn id="13940" xr3:uid="{20382554-D1F4-4D3B-AE44-4981E153FBC2}" name="Column13924" dataDxfId="2599"/>
    <tableColumn id="13941" xr3:uid="{BF4743B6-51AA-4444-AE82-A9D2EDF8287E}" name="Column13925" dataDxfId="2598"/>
    <tableColumn id="13942" xr3:uid="{301C4D7C-9599-4FD5-B8BD-86BD3308A1D8}" name="Column13926" dataDxfId="2597"/>
    <tableColumn id="13943" xr3:uid="{369D0826-F0F7-4F29-BC97-A073EA1E041A}" name="Column13927" dataDxfId="2596"/>
    <tableColumn id="13944" xr3:uid="{39BF5358-9B27-481A-B5B6-CF996F7A45BF}" name="Column13928" dataDxfId="2595"/>
    <tableColumn id="13945" xr3:uid="{E4EFCCD9-1C9A-464D-88EB-AEC5E713CF7C}" name="Column13929" dataDxfId="2594"/>
    <tableColumn id="13946" xr3:uid="{AA3FA330-8EAB-4C81-8AA8-D89B275D25A9}" name="Column13930" dataDxfId="2593"/>
    <tableColumn id="13947" xr3:uid="{5E251681-C165-4314-B7B6-E81B3B83CA4E}" name="Column13931" dataDxfId="2592"/>
    <tableColumn id="13948" xr3:uid="{938099EE-E8FA-458A-A361-1BFED79EF683}" name="Column13932" dataDxfId="2591"/>
    <tableColumn id="13949" xr3:uid="{C2488F40-B6C7-4793-B3A5-CD16A481A442}" name="Column13933" dataDxfId="2590"/>
    <tableColumn id="13950" xr3:uid="{EA395375-DDE5-4F05-AED0-ED029AA9CEFA}" name="Column13934" dataDxfId="2589"/>
    <tableColumn id="13951" xr3:uid="{B2DED5AF-01C3-4E13-BDDA-B971599302D4}" name="Column13935" dataDxfId="2588"/>
    <tableColumn id="13952" xr3:uid="{12AB9DF7-AC0D-408A-905E-CE348B646AEE}" name="Column13936" dataDxfId="2587"/>
    <tableColumn id="13953" xr3:uid="{0C270D50-F90C-4E50-9E94-23B02579E08C}" name="Column13937" dataDxfId="2586"/>
    <tableColumn id="13954" xr3:uid="{5BE73CBD-9016-454B-9772-A8C98602B2AE}" name="Column13938" dataDxfId="2585"/>
    <tableColumn id="13955" xr3:uid="{59A644EE-251B-4384-AD9B-FD721DA503A4}" name="Column13939" dataDxfId="2584"/>
    <tableColumn id="13956" xr3:uid="{27325AC4-97AE-48DB-AF1B-14530C0D347D}" name="Column13940" dataDxfId="2583"/>
    <tableColumn id="13957" xr3:uid="{89DC6972-E325-464A-A3B8-9B77AF46110E}" name="Column13941" dataDxfId="2582"/>
    <tableColumn id="13958" xr3:uid="{8E67F453-561D-4A5B-A7B0-9DEB0B827647}" name="Column13942" dataDxfId="2581"/>
    <tableColumn id="13959" xr3:uid="{FB5E3887-0145-4EC8-9FCB-1BBF9A2ED003}" name="Column13943" dataDxfId="2580"/>
    <tableColumn id="13960" xr3:uid="{DE67EC89-79FE-4CC7-A427-20ED438062BD}" name="Column13944" dataDxfId="2579"/>
    <tableColumn id="13961" xr3:uid="{BB9BCCE3-B4B1-4906-B087-43B76E8A22E8}" name="Column13945" dataDxfId="2578"/>
    <tableColumn id="13962" xr3:uid="{6CFCB56A-D0BE-4706-98E0-A4E812B0A849}" name="Column13946" dataDxfId="2577"/>
    <tableColumn id="13963" xr3:uid="{2D9E6A7D-B9AC-412B-92F3-EEB929F979F0}" name="Column13947" dataDxfId="2576"/>
    <tableColumn id="13964" xr3:uid="{0CD58942-6C52-4F4B-B746-28BB59F78862}" name="Column13948" dataDxfId="2575"/>
    <tableColumn id="13965" xr3:uid="{49673018-49EF-4E9E-93EE-1F121101AC26}" name="Column13949" dataDxfId="2574"/>
    <tableColumn id="13966" xr3:uid="{7AFD85FD-75E3-4EAE-816A-D5C75661DF91}" name="Column13950" dataDxfId="2573"/>
    <tableColumn id="13967" xr3:uid="{F280FC80-5297-4254-A2FF-6A4B954D138E}" name="Column13951" dataDxfId="2572"/>
    <tableColumn id="13968" xr3:uid="{ABF66711-4972-40E1-8970-E2974D7641DF}" name="Column13952" dataDxfId="2571"/>
    <tableColumn id="13969" xr3:uid="{8D1A66CF-7390-49FD-B42A-65BDA08CD09F}" name="Column13953" dataDxfId="2570"/>
    <tableColumn id="13970" xr3:uid="{6024E0CE-F982-4966-A304-C330B2AE003B}" name="Column13954" dataDxfId="2569"/>
    <tableColumn id="13971" xr3:uid="{A9C571C7-465F-4FC6-8710-6551B821ABDA}" name="Column13955" dataDxfId="2568"/>
    <tableColumn id="13972" xr3:uid="{C2CA5090-02F6-4D2D-9603-A74EBEF44EA8}" name="Column13956" dataDxfId="2567"/>
    <tableColumn id="13973" xr3:uid="{CC260783-07CE-41E4-8A62-EB8F9EE3C51A}" name="Column13957" dataDxfId="2566"/>
    <tableColumn id="13974" xr3:uid="{3121FF4D-7DAA-4285-99E4-63B6BB75DCD7}" name="Column13958" dataDxfId="2565"/>
    <tableColumn id="13975" xr3:uid="{90A4C43E-E6EC-43D7-8855-8D4C61AD2A7F}" name="Column13959" dataDxfId="2564"/>
    <tableColumn id="13976" xr3:uid="{BB8852CF-1EBB-433B-B52E-EAAD47130503}" name="Column13960" dataDxfId="2563"/>
    <tableColumn id="13977" xr3:uid="{FE27DC7B-746E-43BA-A32E-CDB709F3EDB1}" name="Column13961" dataDxfId="2562"/>
    <tableColumn id="13978" xr3:uid="{C5CC7432-E110-4B18-AEB7-62DED30530B9}" name="Column13962" dataDxfId="2561"/>
    <tableColumn id="13979" xr3:uid="{FBC92063-396A-4613-85D8-D7B35F383AD0}" name="Column13963" dataDxfId="2560"/>
    <tableColumn id="13980" xr3:uid="{5689EC0C-231D-45BA-AEA2-4102B201C0CB}" name="Column13964" dataDxfId="2559"/>
    <tableColumn id="13981" xr3:uid="{96C580D3-D895-4A22-8DB4-3670F1C89641}" name="Column13965" dataDxfId="2558"/>
    <tableColumn id="13982" xr3:uid="{8ACFCF22-FC13-4233-ADD6-F836F89C2178}" name="Column13966" dataDxfId="2557"/>
    <tableColumn id="13983" xr3:uid="{ECDAADF9-97DE-4826-B67C-2647651B1488}" name="Column13967" dataDxfId="2556"/>
    <tableColumn id="13984" xr3:uid="{D86FE2B6-2324-4E33-AADB-32A41BF95796}" name="Column13968" dataDxfId="2555"/>
    <tableColumn id="13985" xr3:uid="{89707F85-3A80-4B59-BEB9-094DDC28BAC8}" name="Column13969" dataDxfId="2554"/>
    <tableColumn id="13986" xr3:uid="{7FC3EA4B-2C00-44F8-8FA0-DD3107B07292}" name="Column13970" dataDxfId="2553"/>
    <tableColumn id="13987" xr3:uid="{ECC5B93D-1DBE-4A3C-B285-585749AD4AAF}" name="Column13971" dataDxfId="2552"/>
    <tableColumn id="13988" xr3:uid="{AFB7E050-2BD1-489C-BF24-99FEA917BDBA}" name="Column13972" dataDxfId="2551"/>
    <tableColumn id="13989" xr3:uid="{33957B5E-6117-430D-A69E-83D4B050F59D}" name="Column13973" dataDxfId="2550"/>
    <tableColumn id="13990" xr3:uid="{2B00876F-D9C4-4C45-9CEC-862A68C7AAB5}" name="Column13974" dataDxfId="2549"/>
    <tableColumn id="13991" xr3:uid="{35C4625F-E2AF-40D1-A05F-D7CFD1747BFB}" name="Column13975" dataDxfId="2548"/>
    <tableColumn id="13992" xr3:uid="{EE71E444-DF07-4CCF-9F82-8FA45942E2F4}" name="Column13976" dataDxfId="2547"/>
    <tableColumn id="13993" xr3:uid="{9FD1C125-330C-45BF-B897-E40040A75931}" name="Column13977" dataDxfId="2546"/>
    <tableColumn id="13994" xr3:uid="{71C703B2-1C87-4A0D-886D-88A0DED32E72}" name="Column13978" dataDxfId="2545"/>
    <tableColumn id="13995" xr3:uid="{75FDCBC6-9F6B-4E40-8A14-96C842B6C8C0}" name="Column13979" dataDxfId="2544"/>
    <tableColumn id="13996" xr3:uid="{B2337BF0-6BEC-4843-8F72-B985028190F6}" name="Column13980" dataDxfId="2543"/>
    <tableColumn id="13997" xr3:uid="{BC37CBA7-814D-49A3-BD64-1828F96444DE}" name="Column13981" dataDxfId="2542"/>
    <tableColumn id="13998" xr3:uid="{8DF6265B-6236-44CA-AC4D-ECDFFF75BB0E}" name="Column13982" dataDxfId="2541"/>
    <tableColumn id="13999" xr3:uid="{99D12A32-D8D2-4FFD-A0D4-F3AEF35983BD}" name="Column13983" dataDxfId="2540"/>
    <tableColumn id="14000" xr3:uid="{FDCAECBC-B30F-4744-90B3-21D83608287B}" name="Column13984" dataDxfId="2539"/>
    <tableColumn id="14001" xr3:uid="{9495D0DC-6B09-4E0A-A017-F062B4490D7F}" name="Column13985" dataDxfId="2538"/>
    <tableColumn id="14002" xr3:uid="{3CD59855-7EA4-4E16-B3DC-B592C66CA92D}" name="Column13986" dataDxfId="2537"/>
    <tableColumn id="14003" xr3:uid="{83EC6E56-F569-4DE6-9354-5400680FFE52}" name="Column13987" dataDxfId="2536"/>
    <tableColumn id="14004" xr3:uid="{D2FE7580-8270-457D-B01B-BA8400E25F06}" name="Column13988" dataDxfId="2535"/>
    <tableColumn id="14005" xr3:uid="{CD8039D6-470B-473A-8272-281805C8E00F}" name="Column13989" dataDxfId="2534"/>
    <tableColumn id="14006" xr3:uid="{8E19EB2A-015B-45E5-BC57-8C56DBE5CC02}" name="Column13990" dataDxfId="2533"/>
    <tableColumn id="14007" xr3:uid="{13AAC90F-3E81-459D-9614-31EEF1E325AA}" name="Column13991" dataDxfId="2532"/>
    <tableColumn id="14008" xr3:uid="{972FE2A4-5947-43B2-AA45-EBCD3700086C}" name="Column13992" dataDxfId="2531"/>
    <tableColumn id="14009" xr3:uid="{0F720F69-6EAE-48AB-ADC2-E7D2070DAAA2}" name="Column13993" dataDxfId="2530"/>
    <tableColumn id="14010" xr3:uid="{1B2A502C-203B-4281-BD2B-ECF86CD62052}" name="Column13994" dataDxfId="2529"/>
    <tableColumn id="14011" xr3:uid="{9D99C9A5-9C6A-4E9E-97C7-92AB1FB6401A}" name="Column13995" dataDxfId="2528"/>
    <tableColumn id="14012" xr3:uid="{39444B9F-00CD-4AA5-824C-8F1BCEF0AAAA}" name="Column13996" dataDxfId="2527"/>
    <tableColumn id="14013" xr3:uid="{F55D7351-0856-4A76-862C-D2899132574E}" name="Column13997" dataDxfId="2526"/>
    <tableColumn id="14014" xr3:uid="{DAF6C4BB-26D2-4688-86F1-A58C9901F620}" name="Column13998" dataDxfId="2525"/>
    <tableColumn id="14015" xr3:uid="{D658235C-5B35-4399-A4DC-079FFA7E5B79}" name="Column13999" dataDxfId="2524"/>
    <tableColumn id="14016" xr3:uid="{721EBB84-0BA7-47AA-8CFC-BE91D6B7C862}" name="Column14000" dataDxfId="2523"/>
    <tableColumn id="14017" xr3:uid="{6A5545F0-71F8-4B8A-BDAC-658D3CAB000B}" name="Column14001" dataDxfId="2522"/>
    <tableColumn id="14018" xr3:uid="{3B4FE462-E190-4D91-B9FC-2E46291C82D6}" name="Column14002" dataDxfId="2521"/>
    <tableColumn id="14019" xr3:uid="{EDF01B43-671D-43A4-A8D9-96B979EBBD21}" name="Column14003" dataDxfId="2520"/>
    <tableColumn id="14020" xr3:uid="{8159BFB8-222F-4301-8860-0578110577C3}" name="Column14004" dataDxfId="2519"/>
    <tableColumn id="14021" xr3:uid="{87870C97-7A6D-496C-B1DD-250AABF1CCA9}" name="Column14005" dataDxfId="2518"/>
    <tableColumn id="14022" xr3:uid="{BC13B504-948D-41B4-AE77-62DEFA6BF653}" name="Column14006" dataDxfId="2517"/>
    <tableColumn id="14023" xr3:uid="{655BDD4B-53A2-4971-9F9C-C588F8D1411F}" name="Column14007" dataDxfId="2516"/>
    <tableColumn id="14024" xr3:uid="{D066D75B-6795-447C-AF29-F2ADD0DA58ED}" name="Column14008" dataDxfId="2515"/>
    <tableColumn id="14025" xr3:uid="{2E3DA81C-7BB3-4B7D-9AF1-340416FD5DD1}" name="Column14009" dataDxfId="2514"/>
    <tableColumn id="14026" xr3:uid="{191FD756-046F-4B97-892C-FB83CFA1F005}" name="Column14010" dataDxfId="2513"/>
    <tableColumn id="14027" xr3:uid="{27DD791E-47FA-48E5-B0F5-7907DD062052}" name="Column14011" dataDxfId="2512"/>
    <tableColumn id="14028" xr3:uid="{B16831A6-54B1-4382-A7B1-B3ED8E0B4506}" name="Column14012" dataDxfId="2511"/>
    <tableColumn id="14029" xr3:uid="{D1F2950E-CDD9-4225-ACCA-FA3BA5F2AFD8}" name="Column14013" dataDxfId="2510"/>
    <tableColumn id="14030" xr3:uid="{81B5B35E-E3F9-4B74-ACC8-6AB7F6CF34F7}" name="Column14014" dataDxfId="2509"/>
    <tableColumn id="14031" xr3:uid="{3C44FF2E-7291-4FE2-8805-ADDB3B91A08D}" name="Column14015" dataDxfId="2508"/>
    <tableColumn id="14032" xr3:uid="{832F1BC5-107C-4E16-92B1-14F0479092CD}" name="Column14016" dataDxfId="2507"/>
    <tableColumn id="14033" xr3:uid="{9265AFA9-A6F6-4B08-AA06-1B1E0E2DCF80}" name="Column14017" dataDxfId="2506"/>
    <tableColumn id="14034" xr3:uid="{9E891735-85C9-4D1D-9AA0-383C4D04AE97}" name="Column14018" dataDxfId="2505"/>
    <tableColumn id="14035" xr3:uid="{537DAE09-D3BD-4053-A700-20C9F8D213C6}" name="Column14019" dataDxfId="2504"/>
    <tableColumn id="14036" xr3:uid="{F1F9AD8C-FC90-4650-8AB3-67BD6B39215E}" name="Column14020" dataDxfId="2503"/>
    <tableColumn id="14037" xr3:uid="{0C7F7B5D-C90E-435E-9734-13C7F54F217D}" name="Column14021" dataDxfId="2502"/>
    <tableColumn id="14038" xr3:uid="{586D8CBB-6EDB-4880-B731-34685E4BCE58}" name="Column14022" dataDxfId="2501"/>
    <tableColumn id="14039" xr3:uid="{E1066913-2CD1-42A8-8D58-56AC962A4BF0}" name="Column14023" dataDxfId="2500"/>
    <tableColumn id="14040" xr3:uid="{2B00E830-310A-4F1D-AA93-C7D724E01CD9}" name="Column14024" dataDxfId="2499"/>
    <tableColumn id="14041" xr3:uid="{723B24A6-B3D4-470A-9CD0-89A9EAA78274}" name="Column14025" dataDxfId="2498"/>
    <tableColumn id="14042" xr3:uid="{B58A5392-2685-4651-A363-F85945A94F98}" name="Column14026" dataDxfId="2497"/>
    <tableColumn id="14043" xr3:uid="{E0265E3D-787B-4F33-AB13-4A5DA8DCF00C}" name="Column14027" dataDxfId="2496"/>
    <tableColumn id="14044" xr3:uid="{F49B881B-07BF-494B-82CB-A3A52CCD1DF0}" name="Column14028" dataDxfId="2495"/>
    <tableColumn id="14045" xr3:uid="{2D0BDDB5-82C2-4FFE-8369-884A721426E0}" name="Column14029" dataDxfId="2494"/>
    <tableColumn id="14046" xr3:uid="{7900E03C-3FF4-4068-AD3A-2C6F5E51C5D7}" name="Column14030" dataDxfId="2493"/>
    <tableColumn id="14047" xr3:uid="{91BBC4B3-291F-463A-89B8-F72548AC0A63}" name="Column14031" dataDxfId="2492"/>
    <tableColumn id="14048" xr3:uid="{22535543-255B-40C1-A2E9-F1579785E665}" name="Column14032" dataDxfId="2491"/>
    <tableColumn id="14049" xr3:uid="{C4DAF6AF-1D5F-4721-BBBA-56087547E92A}" name="Column14033" dataDxfId="2490"/>
    <tableColumn id="14050" xr3:uid="{0CEC16EF-E8F3-4D6F-BA5F-3ED9E0F0A677}" name="Column14034" dataDxfId="2489"/>
    <tableColumn id="14051" xr3:uid="{975F86F3-01C1-4E9B-9067-04796854B08F}" name="Column14035" dataDxfId="2488"/>
    <tableColumn id="14052" xr3:uid="{3E934885-B335-460C-A182-0F9F02EF0E2F}" name="Column14036" dataDxfId="2487"/>
    <tableColumn id="14053" xr3:uid="{24645F7E-CFD7-450D-8F98-185728E0B913}" name="Column14037" dataDxfId="2486"/>
    <tableColumn id="14054" xr3:uid="{EBAB2CA5-56C1-4359-BC18-B2ECA9632990}" name="Column14038" dataDxfId="2485"/>
    <tableColumn id="14055" xr3:uid="{D6AFD50F-FADC-4A88-A7C4-040B814D3526}" name="Column14039" dataDxfId="2484"/>
    <tableColumn id="14056" xr3:uid="{DE5EBDFA-2790-4D87-BC32-76046535258C}" name="Column14040" dataDxfId="2483"/>
    <tableColumn id="14057" xr3:uid="{F6CD91FD-4E82-46F7-B953-5DB53EA24B0E}" name="Column14041" dataDxfId="2482"/>
    <tableColumn id="14058" xr3:uid="{986267B7-4F96-4FC0-A48A-813ADC1A744E}" name="Column14042" dataDxfId="2481"/>
    <tableColumn id="14059" xr3:uid="{704F11D6-6868-4A44-B6A9-9BEA99D75F88}" name="Column14043" dataDxfId="2480"/>
    <tableColumn id="14060" xr3:uid="{40CA7645-5CC8-4283-8D9B-B71EE3DEAE08}" name="Column14044" dataDxfId="2479"/>
    <tableColumn id="14061" xr3:uid="{D727111E-5DB3-4BC0-A64D-7C311DCB0165}" name="Column14045" dataDxfId="2478"/>
    <tableColumn id="14062" xr3:uid="{B4852047-6A53-4653-8110-81991E9023A3}" name="Column14046" dataDxfId="2477"/>
    <tableColumn id="14063" xr3:uid="{7BCBFD35-4D51-479A-8532-6F523860D910}" name="Column14047" dataDxfId="2476"/>
    <tableColumn id="14064" xr3:uid="{3D74973D-C7E8-47B3-BFF4-BF86AC94031B}" name="Column14048" dataDxfId="2475"/>
    <tableColumn id="14065" xr3:uid="{948DCB6D-CE1B-42B1-AE6E-17F51F4C898C}" name="Column14049" dataDxfId="2474"/>
    <tableColumn id="14066" xr3:uid="{576119BC-8DE2-4650-88D1-7F9E8BD722EE}" name="Column14050" dataDxfId="2473"/>
    <tableColumn id="14067" xr3:uid="{4A0B7879-DBB6-4414-A3FE-2305FB40051A}" name="Column14051" dataDxfId="2472"/>
    <tableColumn id="14068" xr3:uid="{15479945-60D1-409D-8765-33FF5ED515A3}" name="Column14052" dataDxfId="2471"/>
    <tableColumn id="14069" xr3:uid="{181FB92C-4B7E-47DF-AE81-236C8AA64E99}" name="Column14053" dataDxfId="2470"/>
    <tableColumn id="14070" xr3:uid="{B236FE44-89A9-4432-BD27-3BA13EFFD840}" name="Column14054" dataDxfId="2469"/>
    <tableColumn id="14071" xr3:uid="{D29F6F8B-8997-44B0-AD53-A03D51F03405}" name="Column14055" dataDxfId="2468"/>
    <tableColumn id="14072" xr3:uid="{C8ADE3CD-42BB-4B62-83F1-249652982BD6}" name="Column14056" dataDxfId="2467"/>
    <tableColumn id="14073" xr3:uid="{5ED56E14-7CA6-4961-8E07-BCC6EF1E8649}" name="Column14057" dataDxfId="2466"/>
    <tableColumn id="14074" xr3:uid="{CC738352-395D-42F5-B61D-8D2E48EBF8A2}" name="Column14058" dataDxfId="2465"/>
    <tableColumn id="14075" xr3:uid="{4DF5ECA2-B232-4054-B8A2-1FD92679FCEF}" name="Column14059" dataDxfId="2464"/>
    <tableColumn id="14076" xr3:uid="{D0C9D1D1-365E-43AD-A52C-2B88B4EF29F8}" name="Column14060" dataDxfId="2463"/>
    <tableColumn id="14077" xr3:uid="{0D5303A4-6EB4-4AC1-97AA-8C48985C4C3B}" name="Column14061" dataDxfId="2462"/>
    <tableColumn id="14078" xr3:uid="{989A9443-4448-420F-BF3B-87DBB7E09590}" name="Column14062" dataDxfId="2461"/>
    <tableColumn id="14079" xr3:uid="{4074F296-168B-4D3A-B7C0-0EB480416017}" name="Column14063" dataDxfId="2460"/>
    <tableColumn id="14080" xr3:uid="{AE6C83E6-F695-4E8E-949D-CAA1923505E9}" name="Column14064" dataDxfId="2459"/>
    <tableColumn id="14081" xr3:uid="{75E43303-103A-49A2-ACF8-88F8B7F6A001}" name="Column14065" dataDxfId="2458"/>
    <tableColumn id="14082" xr3:uid="{5E3F8B3E-36A3-4B02-8D9E-E02901DACD44}" name="Column14066" dataDxfId="2457"/>
    <tableColumn id="14083" xr3:uid="{68490793-F639-47CC-B7CB-6526CBDEF8FC}" name="Column14067" dataDxfId="2456"/>
    <tableColumn id="14084" xr3:uid="{A7E312CF-E034-4ECA-BCC3-12A63BEB9207}" name="Column14068" dataDxfId="2455"/>
    <tableColumn id="14085" xr3:uid="{0B787545-002F-4205-8EA2-BBE4D9A34883}" name="Column14069" dataDxfId="2454"/>
    <tableColumn id="14086" xr3:uid="{F98C2EAE-A40F-4A73-9E3B-2D7CE4CE17C3}" name="Column14070" dataDxfId="2453"/>
    <tableColumn id="14087" xr3:uid="{65EAFAFD-F4B8-4577-AA38-DD7E05E9AF29}" name="Column14071" dataDxfId="2452"/>
    <tableColumn id="14088" xr3:uid="{558285E5-A31A-4D3F-8A27-7CBF0CCF8D35}" name="Column14072" dataDxfId="2451"/>
    <tableColumn id="14089" xr3:uid="{53152753-5B92-47D2-934A-45038090311A}" name="Column14073" dataDxfId="2450"/>
    <tableColumn id="14090" xr3:uid="{13B09FF6-D1F3-4FAB-9065-82021C6C6754}" name="Column14074" dataDxfId="2449"/>
    <tableColumn id="14091" xr3:uid="{155207E1-103F-450F-93AD-15AB02A0F4FB}" name="Column14075" dataDxfId="2448"/>
    <tableColumn id="14092" xr3:uid="{09F8CC6E-9DC3-427B-9661-83BB61C82FA9}" name="Column14076" dataDxfId="2447"/>
    <tableColumn id="14093" xr3:uid="{AB1FC632-26BF-44A2-AF18-597D38FC5575}" name="Column14077" dataDxfId="2446"/>
    <tableColumn id="14094" xr3:uid="{78F8838B-F080-4B63-B626-01F41204FE9D}" name="Column14078" dataDxfId="2445"/>
    <tableColumn id="14095" xr3:uid="{111CE49B-FFD5-479B-BE6C-45BA8719907F}" name="Column14079" dataDxfId="2444"/>
    <tableColumn id="14096" xr3:uid="{B7025529-AFAB-4CEA-A7A1-558A17BF261D}" name="Column14080" dataDxfId="2443"/>
    <tableColumn id="14097" xr3:uid="{5BA519D8-9585-4175-BE60-C647AE938D9D}" name="Column14081" dataDxfId="2442"/>
    <tableColumn id="14098" xr3:uid="{825439AB-B8B8-42F5-B62E-1598381F0300}" name="Column14082" dataDxfId="2441"/>
    <tableColumn id="14099" xr3:uid="{1F03E184-126E-4A0D-B3CA-C960B6E693DE}" name="Column14083" dataDxfId="2440"/>
    <tableColumn id="14100" xr3:uid="{9FBDFF8C-B5F9-46EF-8433-73A43CAA2D89}" name="Column14084" dataDxfId="2439"/>
    <tableColumn id="14101" xr3:uid="{F837A50F-F3B1-4C22-AC71-570316EF13F0}" name="Column14085" dataDxfId="2438"/>
    <tableColumn id="14102" xr3:uid="{6A7B394E-8D4D-4BE1-9436-EEA9E0849C31}" name="Column14086" dataDxfId="2437"/>
    <tableColumn id="14103" xr3:uid="{BCDDBF58-6FEC-44A4-9239-64B418B9496E}" name="Column14087" dataDxfId="2436"/>
    <tableColumn id="14104" xr3:uid="{8FEBE9B9-2A91-47B1-A05B-09BE03B4CCD3}" name="Column14088" dataDxfId="2435"/>
    <tableColumn id="14105" xr3:uid="{F4D40E05-3591-4586-B313-5CD4A07397AA}" name="Column14089" dataDxfId="2434"/>
    <tableColumn id="14106" xr3:uid="{F5546A28-10A9-4E7F-8A6A-B85AB1E90FED}" name="Column14090" dataDxfId="2433"/>
    <tableColumn id="14107" xr3:uid="{7E300852-3239-49A1-AD7B-DBDA143EBF8D}" name="Column14091" dataDxfId="2432"/>
    <tableColumn id="14108" xr3:uid="{DC7A30AD-3A33-433B-86DD-76934E06AABC}" name="Column14092" dataDxfId="2431"/>
    <tableColumn id="14109" xr3:uid="{0F91D337-2C57-41D4-BB69-33662B11D1A4}" name="Column14093" dataDxfId="2430"/>
    <tableColumn id="14110" xr3:uid="{F9AF764E-38E3-49FD-8488-EA13F5783461}" name="Column14094" dataDxfId="2429"/>
    <tableColumn id="14111" xr3:uid="{19F3344C-8BB5-489D-A772-0FDA05580B4C}" name="Column14095" dataDxfId="2428"/>
    <tableColumn id="14112" xr3:uid="{6C6CE9C1-FA79-4D24-ABA1-BA3463EECB0D}" name="Column14096" dataDxfId="2427"/>
    <tableColumn id="14113" xr3:uid="{0B439483-02E8-497E-9BF7-CE6BFA7A2135}" name="Column14097" dataDxfId="2426"/>
    <tableColumn id="14114" xr3:uid="{44A11486-5B3E-49E7-8C7B-A8EFAC08780D}" name="Column14098" dataDxfId="2425"/>
    <tableColumn id="14115" xr3:uid="{4700D9E7-B4B7-4F9A-85FE-D42C50A85D79}" name="Column14099" dataDxfId="2424"/>
    <tableColumn id="14116" xr3:uid="{0A7F5EDB-8966-4514-842A-937CD253883E}" name="Column14100" dataDxfId="2423"/>
    <tableColumn id="14117" xr3:uid="{300C5CBC-2820-40D1-9C72-F11DDC90BB31}" name="Column14101" dataDxfId="2422"/>
    <tableColumn id="14118" xr3:uid="{349A637E-EDEB-4BEB-85EC-CA98BC6C0425}" name="Column14102" dataDxfId="2421"/>
    <tableColumn id="14119" xr3:uid="{78D2778B-439B-4472-95AE-D129977E60E1}" name="Column14103" dataDxfId="2420"/>
    <tableColumn id="14120" xr3:uid="{8E150D54-0AFF-44FA-80BF-48D1D0DB5DE1}" name="Column14104" dataDxfId="2419"/>
    <tableColumn id="14121" xr3:uid="{4774E974-8DF7-4C4F-BB87-007522EA054B}" name="Column14105" dataDxfId="2418"/>
    <tableColumn id="14122" xr3:uid="{AA933737-16F4-473D-BBEC-03C080647AC5}" name="Column14106" dataDxfId="2417"/>
    <tableColumn id="14123" xr3:uid="{B5627917-3DF2-4E9D-91B1-0462DF3C4904}" name="Column14107" dataDxfId="2416"/>
    <tableColumn id="14124" xr3:uid="{5F2785DB-CD37-4876-A844-D02BB359761E}" name="Column14108" dataDxfId="2415"/>
    <tableColumn id="14125" xr3:uid="{F2FC8E64-ECE7-4149-A875-847005F774D5}" name="Column14109" dataDxfId="2414"/>
    <tableColumn id="14126" xr3:uid="{8504F360-5792-4EE7-9A0F-D6D895C1F34A}" name="Column14110" dataDxfId="2413"/>
    <tableColumn id="14127" xr3:uid="{BD74E37E-4319-4FB3-AF5A-57DFC7E109F4}" name="Column14111" dataDxfId="2412"/>
    <tableColumn id="14128" xr3:uid="{E71C3D5F-01F2-4186-87A1-F8D6D0303212}" name="Column14112" dataDxfId="2411"/>
    <tableColumn id="14129" xr3:uid="{90D37784-7C80-4803-9F6B-307728DE0E79}" name="Column14113" dataDxfId="2410"/>
    <tableColumn id="14130" xr3:uid="{8EB28B77-7436-47DB-A4C6-676D66508E7C}" name="Column14114" dataDxfId="2409"/>
    <tableColumn id="14131" xr3:uid="{42E07349-CFE1-46EB-966B-2427BBBB67D4}" name="Column14115" dataDxfId="2408"/>
    <tableColumn id="14132" xr3:uid="{D23795AA-0B7F-4D77-AE03-0EC2EF8FB3DB}" name="Column14116" dataDxfId="2407"/>
    <tableColumn id="14133" xr3:uid="{39D755CE-0E5B-4C40-8422-04D2C02245B4}" name="Column14117" dataDxfId="2406"/>
    <tableColumn id="14134" xr3:uid="{1E6DE50E-269F-4E7C-BE48-D13C0E369EBB}" name="Column14118" dataDxfId="2405"/>
    <tableColumn id="14135" xr3:uid="{AACB7951-E914-4101-B87C-0C4FDBF9933C}" name="Column14119" dataDxfId="2404"/>
    <tableColumn id="14136" xr3:uid="{9E2D1940-84E2-4926-A0C6-5B1BDDC9DBF4}" name="Column14120" dataDxfId="2403"/>
    <tableColumn id="14137" xr3:uid="{C6D4C91E-F80C-4120-B1C9-37CC18C9F60D}" name="Column14121" dataDxfId="2402"/>
    <tableColumn id="14138" xr3:uid="{7FAC35DA-F626-4830-9B3F-BEB9E51DFBC6}" name="Column14122" dataDxfId="2401"/>
    <tableColumn id="14139" xr3:uid="{CF20DDFC-B0A6-4187-ADD6-BFD8E2750E81}" name="Column14123" dataDxfId="2400"/>
    <tableColumn id="14140" xr3:uid="{BBF22AB1-3561-4A7C-9373-D158AB0C021B}" name="Column14124" dataDxfId="2399"/>
    <tableColumn id="14141" xr3:uid="{575E784F-40ED-4FE8-804A-42A399AA4594}" name="Column14125" dataDxfId="2398"/>
    <tableColumn id="14142" xr3:uid="{AA501B02-DD47-473E-B8DC-B50654168878}" name="Column14126" dataDxfId="2397"/>
    <tableColumn id="14143" xr3:uid="{B79979AD-87A4-4958-9F3B-93E8FF80DBE6}" name="Column14127" dataDxfId="2396"/>
    <tableColumn id="14144" xr3:uid="{70B5E6A3-FBED-4989-B651-AFC5F5B10AA4}" name="Column14128" dataDxfId="2395"/>
    <tableColumn id="14145" xr3:uid="{756FFA0E-3DF9-47C2-9F72-1B79365F895F}" name="Column14129" dataDxfId="2394"/>
    <tableColumn id="14146" xr3:uid="{6019BDDA-B4E3-4D39-A3B7-35C781070E6A}" name="Column14130" dataDxfId="2393"/>
    <tableColumn id="14147" xr3:uid="{1ADA2DAB-0387-4DB4-8A21-96DCFC083E95}" name="Column14131" dataDxfId="2392"/>
    <tableColumn id="14148" xr3:uid="{F914BA97-D854-4CAE-BDFF-5224A9B93551}" name="Column14132" dataDxfId="2391"/>
    <tableColumn id="14149" xr3:uid="{98DE7CCF-6C64-4A47-A69F-8CBFFEEDC6AA}" name="Column14133" dataDxfId="2390"/>
    <tableColumn id="14150" xr3:uid="{D5A24694-F35F-4092-BB82-BD484B81D6AB}" name="Column14134" dataDxfId="2389"/>
    <tableColumn id="14151" xr3:uid="{7959798B-A1D5-4721-8B44-8B464B38807A}" name="Column14135" dataDxfId="2388"/>
    <tableColumn id="14152" xr3:uid="{875788EE-BB60-47D5-BA7A-7234FC1E87F3}" name="Column14136" dataDxfId="2387"/>
    <tableColumn id="14153" xr3:uid="{C5870CFD-973D-4B7B-B92D-B3CFCBA2DA60}" name="Column14137" dataDxfId="2386"/>
    <tableColumn id="14154" xr3:uid="{9BD6C9DB-F7F0-4ADD-AD66-F12A58E436D1}" name="Column14138" dataDxfId="2385"/>
    <tableColumn id="14155" xr3:uid="{9DD2DCBB-2C41-4617-8F4E-9BBB1791F37B}" name="Column14139" dataDxfId="2384"/>
    <tableColumn id="14156" xr3:uid="{F0DC2941-F441-4A04-ACE3-1A9991E1A8EB}" name="Column14140" dataDxfId="2383"/>
    <tableColumn id="14157" xr3:uid="{258B2ABC-30E7-44AD-9396-878AA964B5C6}" name="Column14141" dataDxfId="2382"/>
    <tableColumn id="14158" xr3:uid="{C7157364-4012-45F4-8E48-16E6FD94C798}" name="Column14142" dataDxfId="2381"/>
    <tableColumn id="14159" xr3:uid="{999110F3-5F2C-49FC-98D7-59287E81FE37}" name="Column14143" dataDxfId="2380"/>
    <tableColumn id="14160" xr3:uid="{1BAF07DA-A115-42A8-BC0D-1D405B84F94B}" name="Column14144" dataDxfId="2379"/>
    <tableColumn id="14161" xr3:uid="{688B110E-48E3-4B40-8C73-AD8B0A671BAE}" name="Column14145" dataDxfId="2378"/>
    <tableColumn id="14162" xr3:uid="{5E81FF4D-9058-4D9A-AA99-0FFE72865FAD}" name="Column14146" dataDxfId="2377"/>
    <tableColumn id="14163" xr3:uid="{45067B89-D419-4687-AFBD-1465075CACE4}" name="Column14147" dataDxfId="2376"/>
    <tableColumn id="14164" xr3:uid="{D38C70FC-170F-4582-A0BF-26C8DF778090}" name="Column14148" dataDxfId="2375"/>
    <tableColumn id="14165" xr3:uid="{0A0ACD63-E824-4CD1-AA03-41763B5EC6C2}" name="Column14149" dataDxfId="2374"/>
    <tableColumn id="14166" xr3:uid="{B8B6BF23-07F2-4985-AA39-074DB9BCD73A}" name="Column14150" dataDxfId="2373"/>
    <tableColumn id="14167" xr3:uid="{C506CF90-1D37-4F23-86A1-BE5310A48367}" name="Column14151" dataDxfId="2372"/>
    <tableColumn id="14168" xr3:uid="{60D83814-7E90-43F9-A225-06FC2F78CEEE}" name="Column14152" dataDxfId="2371"/>
    <tableColumn id="14169" xr3:uid="{15DE873C-2640-4CC9-9FC8-657C48437AF0}" name="Column14153" dataDxfId="2370"/>
    <tableColumn id="14170" xr3:uid="{3C7146B0-BA11-4DC8-B889-7DA9546ED411}" name="Column14154" dataDxfId="2369"/>
    <tableColumn id="14171" xr3:uid="{60D179D5-A17B-449A-92A5-1F6B0855C9B3}" name="Column14155" dataDxfId="2368"/>
    <tableColumn id="14172" xr3:uid="{FEF0EA1E-A455-4D6F-981D-B4CE2EFD3EF2}" name="Column14156" dataDxfId="2367"/>
    <tableColumn id="14173" xr3:uid="{C1063997-8C16-4764-AB90-E713B6FFC37D}" name="Column14157" dataDxfId="2366"/>
    <tableColumn id="14174" xr3:uid="{15AA1204-08AC-4878-AF8B-0B7CC9944DAB}" name="Column14158" dataDxfId="2365"/>
    <tableColumn id="14175" xr3:uid="{E35662B7-3709-4F2E-86A5-162F72575D8E}" name="Column14159" dataDxfId="2364"/>
    <tableColumn id="14176" xr3:uid="{FABCE416-2F52-4123-AF43-4903B40A13C1}" name="Column14160" dataDxfId="2363"/>
    <tableColumn id="14177" xr3:uid="{63F2E0F8-14CA-4C8C-8661-D168C7C0A854}" name="Column14161" dataDxfId="2362"/>
    <tableColumn id="14178" xr3:uid="{5784A302-73CC-4E81-A606-40992DA99B7D}" name="Column14162" dataDxfId="2361"/>
    <tableColumn id="14179" xr3:uid="{CF6490A2-9B69-4694-AACF-53D14F01F620}" name="Column14163" dataDxfId="2360"/>
    <tableColumn id="14180" xr3:uid="{FCF88C07-381E-4A74-9DCE-E7409AF6FDC5}" name="Column14164" dataDxfId="2359"/>
    <tableColumn id="14181" xr3:uid="{992B4224-9166-476D-82E1-34BA6AD008FA}" name="Column14165" dataDxfId="2358"/>
    <tableColumn id="14182" xr3:uid="{9F46E34D-E0AB-4DC0-8D0E-2CFF660B9D29}" name="Column14166" dataDxfId="2357"/>
    <tableColumn id="14183" xr3:uid="{5874A632-C00B-4A9F-93EB-7F7C1B91F307}" name="Column14167" dataDxfId="2356"/>
    <tableColumn id="14184" xr3:uid="{589FF9A1-F9CE-4C59-A38E-8A3D611D9AE6}" name="Column14168" dataDxfId="2355"/>
    <tableColumn id="14185" xr3:uid="{E08E6219-2CD3-489C-92B4-56857A038861}" name="Column14169" dataDxfId="2354"/>
    <tableColumn id="14186" xr3:uid="{A6622C4F-4ADF-4B33-8C55-0834513F4BF4}" name="Column14170" dataDxfId="2353"/>
    <tableColumn id="14187" xr3:uid="{07DB5E35-E8DD-4E25-A8B2-BAC38D56CAB2}" name="Column14171" dataDxfId="2352"/>
    <tableColumn id="14188" xr3:uid="{641A60E4-D194-4616-8646-E605F5AFAD93}" name="Column14172" dataDxfId="2351"/>
    <tableColumn id="14189" xr3:uid="{B8C69AD9-8BC1-474B-AB55-8DFD2DC4DF09}" name="Column14173" dataDxfId="2350"/>
    <tableColumn id="14190" xr3:uid="{215928AE-5CC4-4191-B78B-655D0F4E0FEF}" name="Column14174" dataDxfId="2349"/>
    <tableColumn id="14191" xr3:uid="{26FF8153-D4D6-48E1-8E40-0C4B44596D09}" name="Column14175" dataDxfId="2348"/>
    <tableColumn id="14192" xr3:uid="{17002E10-CC5C-4544-A49C-C6A9B40952C1}" name="Column14176" dataDxfId="2347"/>
    <tableColumn id="14193" xr3:uid="{6846EBCD-0508-443C-9565-C5E7BACD07D7}" name="Column14177" dataDxfId="2346"/>
    <tableColumn id="14194" xr3:uid="{09E86DEC-55B3-4BCB-82CC-1D0B9A63ABDF}" name="Column14178" dataDxfId="2345"/>
    <tableColumn id="14195" xr3:uid="{52C82576-92FD-4F4D-A8AB-AB0AD5D9285D}" name="Column14179" dataDxfId="2344"/>
    <tableColumn id="14196" xr3:uid="{91F73493-C47F-4243-8042-CE6B428884FF}" name="Column14180" dataDxfId="2343"/>
    <tableColumn id="14197" xr3:uid="{85A5DC81-36EA-4EA8-B8B0-735AFD642C87}" name="Column14181" dataDxfId="2342"/>
    <tableColumn id="14198" xr3:uid="{5DC49405-8497-42CC-AA19-B0DC03474A12}" name="Column14182" dataDxfId="2341"/>
    <tableColumn id="14199" xr3:uid="{B1793BD1-6C15-424C-BD9E-C60ED8F39A39}" name="Column14183" dataDxfId="2340"/>
    <tableColumn id="14200" xr3:uid="{0762E289-841D-4F2F-A2A0-55E16D421ED6}" name="Column14184" dataDxfId="2339"/>
    <tableColumn id="14201" xr3:uid="{52A34C0E-4080-4919-A005-7584E0CC34A9}" name="Column14185" dataDxfId="2338"/>
    <tableColumn id="14202" xr3:uid="{F47902E3-B6AF-4D01-8345-8365CC2E62C9}" name="Column14186" dataDxfId="2337"/>
    <tableColumn id="14203" xr3:uid="{8A728C02-0714-4001-A55C-716AD8DDD3E2}" name="Column14187" dataDxfId="2336"/>
    <tableColumn id="14204" xr3:uid="{AAFDD3C8-4F02-4E72-906E-E9642FF5C8DA}" name="Column14188" dataDxfId="2335"/>
    <tableColumn id="14205" xr3:uid="{4E7A5779-81EA-4BFF-88DE-5CF99F6AFCE7}" name="Column14189" dataDxfId="2334"/>
    <tableColumn id="14206" xr3:uid="{0C77B751-1658-4C9A-BDE9-EDC8C20BB329}" name="Column14190" dataDxfId="2333"/>
    <tableColumn id="14207" xr3:uid="{051F385D-91E5-4231-BCBE-D56E93A86C63}" name="Column14191" dataDxfId="2332"/>
    <tableColumn id="14208" xr3:uid="{538801A9-0F99-4CCB-B92C-EB590656951B}" name="Column14192" dataDxfId="2331"/>
    <tableColumn id="14209" xr3:uid="{7AE9D440-25C0-4C5F-A651-B7871E5B7081}" name="Column14193" dataDxfId="2330"/>
    <tableColumn id="14210" xr3:uid="{52AF07AC-8EC2-4A76-A169-41F27BB0EBE0}" name="Column14194" dataDxfId="2329"/>
    <tableColumn id="14211" xr3:uid="{58928E37-529A-4F7D-9953-DED6029DBA47}" name="Column14195" dataDxfId="2328"/>
    <tableColumn id="14212" xr3:uid="{61F7012A-D4AD-4659-935D-1B15909FBF6F}" name="Column14196" dataDxfId="2327"/>
    <tableColumn id="14213" xr3:uid="{AD02ED7B-B8AB-475B-B313-1160A1FDD176}" name="Column14197" dataDxfId="2326"/>
    <tableColumn id="14214" xr3:uid="{659D71F4-631E-4B45-912D-3BE1B1F39253}" name="Column14198" dataDxfId="2325"/>
    <tableColumn id="14215" xr3:uid="{3342636F-9250-47BC-BDD3-EAC83A435E11}" name="Column14199" dataDxfId="2324"/>
    <tableColumn id="14216" xr3:uid="{26911E85-23D3-4E7E-A8C7-D2C3E599EDB6}" name="Column14200" dataDxfId="2323"/>
    <tableColumn id="14217" xr3:uid="{C0214155-F27D-4E38-B9F8-0F4BE1EE49AF}" name="Column14201" dataDxfId="2322"/>
    <tableColumn id="14218" xr3:uid="{801D30F3-0031-46B3-AFA0-9E3B3CA9DDF8}" name="Column14202" dataDxfId="2321"/>
    <tableColumn id="14219" xr3:uid="{59FBA6E4-7937-4CAA-B74E-0B15B6FD0814}" name="Column14203" dataDxfId="2320"/>
    <tableColumn id="14220" xr3:uid="{FF518BCD-F062-41AD-87B1-5612906B0966}" name="Column14204" dataDxfId="2319"/>
    <tableColumn id="14221" xr3:uid="{7FCDC903-B1A4-4F72-A7B8-A67F561C65AC}" name="Column14205" dataDxfId="2318"/>
    <tableColumn id="14222" xr3:uid="{9A6C5964-140F-445F-A1B9-D4C8AA323D7C}" name="Column14206" dataDxfId="2317"/>
    <tableColumn id="14223" xr3:uid="{E283994C-2991-4BB8-ACEC-27741F0D7F80}" name="Column14207" dataDxfId="2316"/>
    <tableColumn id="14224" xr3:uid="{36A4C7A7-222E-49C9-9B1A-A236FCFB1611}" name="Column14208" dataDxfId="2315"/>
    <tableColumn id="14225" xr3:uid="{387150FB-C73F-467F-92CA-EE1554E7F9F3}" name="Column14209" dataDxfId="2314"/>
    <tableColumn id="14226" xr3:uid="{7103671A-B32B-4ECC-B8BE-F3B5B3A07487}" name="Column14210" dataDxfId="2313"/>
    <tableColumn id="14227" xr3:uid="{3763D1B4-49B6-468C-9440-EBA15B80AAFC}" name="Column14211" dataDxfId="2312"/>
    <tableColumn id="14228" xr3:uid="{378D29AB-5E6F-4F38-9AC4-D43B29654CDF}" name="Column14212" dataDxfId="2311"/>
    <tableColumn id="14229" xr3:uid="{BA84A94E-6920-4AB9-9DE2-6E7BE300151B}" name="Column14213" dataDxfId="2310"/>
    <tableColumn id="14230" xr3:uid="{A156A838-C879-46D7-BD41-D25EEE991F87}" name="Column14214" dataDxfId="2309"/>
    <tableColumn id="14231" xr3:uid="{1CFA4624-4182-4E0F-A7D3-6D6E5D53D3C4}" name="Column14215" dataDxfId="2308"/>
    <tableColumn id="14232" xr3:uid="{B3CABCFC-2531-4701-AEFF-7DCD2ACC124F}" name="Column14216" dataDxfId="2307"/>
    <tableColumn id="14233" xr3:uid="{27A4240F-7AF1-4BDA-BEC7-722A23B48760}" name="Column14217" dataDxfId="2306"/>
    <tableColumn id="14234" xr3:uid="{E8F9BCB4-F4B1-4F84-9F3C-CE424A2AFF02}" name="Column14218" dataDxfId="2305"/>
    <tableColumn id="14235" xr3:uid="{9C983FE1-3D15-4B51-B686-8D0950037D9D}" name="Column14219" dataDxfId="2304"/>
    <tableColumn id="14236" xr3:uid="{AB4C85BA-E16B-4FC2-9A28-C837951F542C}" name="Column14220" dataDxfId="2303"/>
    <tableColumn id="14237" xr3:uid="{B7AF6AC1-0BEB-48DC-84DB-7A8A455C38F1}" name="Column14221" dataDxfId="2302"/>
    <tableColumn id="14238" xr3:uid="{273E6775-0F99-46C4-B6D5-33411B4F6CCC}" name="Column14222" dataDxfId="2301"/>
    <tableColumn id="14239" xr3:uid="{41380D3A-18EC-43CC-ABFD-6834982599B9}" name="Column14223" dataDxfId="2300"/>
    <tableColumn id="14240" xr3:uid="{A2E6D948-6D2A-43AE-96E9-04A622F79A86}" name="Column14224" dataDxfId="2299"/>
    <tableColumn id="14241" xr3:uid="{7D85AAC5-FAB2-425E-9F9C-132CF33AE5BF}" name="Column14225" dataDxfId="2298"/>
    <tableColumn id="14242" xr3:uid="{CBB52C7C-4036-43C7-A1F4-5AFCDC2BD3E4}" name="Column14226" dataDxfId="2297"/>
    <tableColumn id="14243" xr3:uid="{07728E3E-862C-458F-B533-3E5CC61F3939}" name="Column14227" dataDxfId="2296"/>
    <tableColumn id="14244" xr3:uid="{1D683AAA-2E2E-4463-BAA1-30BD1D30FCD8}" name="Column14228" dataDxfId="2295"/>
    <tableColumn id="14245" xr3:uid="{D9A7DB46-B52E-4370-BD9F-8255701605BA}" name="Column14229" dataDxfId="2294"/>
    <tableColumn id="14246" xr3:uid="{CEDB94D6-0971-412B-86C0-A6C0B6E9B844}" name="Column14230" dataDxfId="2293"/>
    <tableColumn id="14247" xr3:uid="{F64D9F89-616F-4457-BC8A-C150C5A5B514}" name="Column14231" dataDxfId="2292"/>
    <tableColumn id="14248" xr3:uid="{2D269474-2051-416C-9954-FA506F11B344}" name="Column14232" dataDxfId="2291"/>
    <tableColumn id="14249" xr3:uid="{FAC33A3B-8860-458A-9968-9BE146ABCF3F}" name="Column14233" dataDxfId="2290"/>
    <tableColumn id="14250" xr3:uid="{A6F11775-14CB-4780-AA44-40E94F5F9A57}" name="Column14234" dataDxfId="2289"/>
    <tableColumn id="14251" xr3:uid="{51681E21-7EBA-4FDD-8A67-173FA6D29EC4}" name="Column14235" dataDxfId="2288"/>
    <tableColumn id="14252" xr3:uid="{BEDA441E-6530-4E56-A122-1ECA4C2309CE}" name="Column14236" dataDxfId="2287"/>
    <tableColumn id="14253" xr3:uid="{BACDABF4-C656-42D7-8404-0F32F97AA240}" name="Column14237" dataDxfId="2286"/>
    <tableColumn id="14254" xr3:uid="{5FB8CC89-8E8C-49E5-B49E-BDB04C2C574D}" name="Column14238" dataDxfId="2285"/>
    <tableColumn id="14255" xr3:uid="{1FE70807-AB3C-421A-BFDD-1D50A3D234F9}" name="Column14239" dataDxfId="2284"/>
    <tableColumn id="14256" xr3:uid="{BFFAF3C5-B449-427A-A075-D85B93F6BEA6}" name="Column14240" dataDxfId="2283"/>
    <tableColumn id="14257" xr3:uid="{DB353B64-4587-42F2-BA2F-0440674F1FB9}" name="Column14241" dataDxfId="2282"/>
    <tableColumn id="14258" xr3:uid="{2660510E-297E-489C-B09D-EF627A58B20C}" name="Column14242" dataDxfId="2281"/>
    <tableColumn id="14259" xr3:uid="{1BB96F27-277C-4848-A182-BEF09A011DDB}" name="Column14243" dataDxfId="2280"/>
    <tableColumn id="14260" xr3:uid="{0D671BFB-3C52-4008-987D-4BCCAE96969E}" name="Column14244" dataDxfId="2279"/>
    <tableColumn id="14261" xr3:uid="{38530096-AF5C-4EFB-AABA-208D5B68CB86}" name="Column14245" dataDxfId="2278"/>
    <tableColumn id="14262" xr3:uid="{D1889731-9A74-4778-8306-52B60F543D4C}" name="Column14246" dataDxfId="2277"/>
    <tableColumn id="14263" xr3:uid="{2CD1A765-57EF-417F-9C7A-3763BF29B477}" name="Column14247" dataDxfId="2276"/>
    <tableColumn id="14264" xr3:uid="{506B7A63-9D5E-47E5-80ED-D47C030FF702}" name="Column14248" dataDxfId="2275"/>
    <tableColumn id="14265" xr3:uid="{F7220F2D-491D-46C9-B6E9-132408A04116}" name="Column14249" dataDxfId="2274"/>
    <tableColumn id="14266" xr3:uid="{A7B13C22-2323-4092-8309-865F92958FF5}" name="Column14250" dataDxfId="2273"/>
    <tableColumn id="14267" xr3:uid="{5F6D8A57-8131-4EF9-8F2A-F78D3E46AC6C}" name="Column14251" dataDxfId="2272"/>
    <tableColumn id="14268" xr3:uid="{B7FCCE87-3A22-4783-A6C0-D31E55412108}" name="Column14252" dataDxfId="2271"/>
    <tableColumn id="14269" xr3:uid="{7E7A062A-1C48-45BD-ADB5-65019798C4ED}" name="Column14253" dataDxfId="2270"/>
    <tableColumn id="14270" xr3:uid="{B35B14D4-64C0-4138-A93D-514F67560FFD}" name="Column14254" dataDxfId="2269"/>
    <tableColumn id="14271" xr3:uid="{E0583414-D127-4A27-9526-8134C3D94C26}" name="Column14255" dataDxfId="2268"/>
    <tableColumn id="14272" xr3:uid="{D0A0689A-E8B3-4A73-8D85-E84642F22E47}" name="Column14256" dataDxfId="2267"/>
    <tableColumn id="14273" xr3:uid="{99BF179B-4811-4651-9BCD-162B0F96C2D4}" name="Column14257" dataDxfId="2266"/>
    <tableColumn id="14274" xr3:uid="{9F56CC1D-477E-4F54-99C4-9C173872439B}" name="Column14258" dataDxfId="2265"/>
    <tableColumn id="14275" xr3:uid="{AA12CDD7-D9E1-436C-A00E-635CFDB258BA}" name="Column14259" dataDxfId="2264"/>
    <tableColumn id="14276" xr3:uid="{3293B3D5-9574-4D2C-A7B9-7A82B750B460}" name="Column14260" dataDxfId="2263"/>
    <tableColumn id="14277" xr3:uid="{1E18EB15-9D76-4D86-B1D4-10F00ECA36AC}" name="Column14261" dataDxfId="2262"/>
    <tableColumn id="14278" xr3:uid="{8D78C029-644D-41EE-8538-6AC74F082EBB}" name="Column14262" dataDxfId="2261"/>
    <tableColumn id="14279" xr3:uid="{64F815C3-0F44-4890-858D-AC2DB9FCDCE7}" name="Column14263" dataDxfId="2260"/>
    <tableColumn id="14280" xr3:uid="{0DAD2F22-3FF7-401B-8A8A-19F67EE0E8EC}" name="Column14264" dataDxfId="2259"/>
    <tableColumn id="14281" xr3:uid="{B5013855-83DD-4DDA-B92B-F643C7B0EDF2}" name="Column14265" dataDxfId="2258"/>
    <tableColumn id="14282" xr3:uid="{D0550207-1E31-47C6-84BF-ABAF3C46CC8F}" name="Column14266" dataDxfId="2257"/>
    <tableColumn id="14283" xr3:uid="{0294A135-E151-4A92-99C5-1B245238BC6A}" name="Column14267" dataDxfId="2256"/>
    <tableColumn id="14284" xr3:uid="{AEFC0D4F-3D4D-4CDD-96A7-87009D52BD1D}" name="Column14268" dataDxfId="2255"/>
    <tableColumn id="14285" xr3:uid="{10CA1D99-3623-4E10-84FE-4D7F7DEF919C}" name="Column14269" dataDxfId="2254"/>
    <tableColumn id="14286" xr3:uid="{B69495C9-44EE-45E5-A19C-02CB39F3D82A}" name="Column14270" dataDxfId="2253"/>
    <tableColumn id="14287" xr3:uid="{BD76005C-ABC1-4273-A213-66FA9C2DAC66}" name="Column14271" dataDxfId="2252"/>
    <tableColumn id="14288" xr3:uid="{0091A112-A60B-4327-861C-AB506AC16023}" name="Column14272" dataDxfId="2251"/>
    <tableColumn id="14289" xr3:uid="{EEE463D0-B340-4E20-8D5A-03997C6E4C27}" name="Column14273" dataDxfId="2250"/>
    <tableColumn id="14290" xr3:uid="{D2C64B43-A538-4AF4-BFED-5B57CAFD3F48}" name="Column14274" dataDxfId="2249"/>
    <tableColumn id="14291" xr3:uid="{C23221C9-32AA-4671-9B17-94229EDD965A}" name="Column14275" dataDxfId="2248"/>
    <tableColumn id="14292" xr3:uid="{B67CDC4E-A320-4756-BB33-2D9AEA05946A}" name="Column14276" dataDxfId="2247"/>
    <tableColumn id="14293" xr3:uid="{765F7F2B-C1B4-411B-960A-F4D7B684E673}" name="Column14277" dataDxfId="2246"/>
    <tableColumn id="14294" xr3:uid="{3F78A26A-4207-497D-82B6-ADC7985F6523}" name="Column14278" dataDxfId="2245"/>
    <tableColumn id="14295" xr3:uid="{98BC9A7E-A5A6-407A-8E15-842CA0523042}" name="Column14279" dataDxfId="2244"/>
    <tableColumn id="14296" xr3:uid="{B5EDA6A9-C411-461E-AABA-01745B901456}" name="Column14280" dataDxfId="2243"/>
    <tableColumn id="14297" xr3:uid="{9CA39DC5-CD3E-4374-BF0A-7ABAE7EAF1F1}" name="Column14281" dataDxfId="2242"/>
    <tableColumn id="14298" xr3:uid="{35456D5E-AFB5-4872-A1F7-4E9CBE9A3859}" name="Column14282" dataDxfId="2241"/>
    <tableColumn id="14299" xr3:uid="{2D0FCE1A-0D53-48E3-93F6-10B7EC8AE2D8}" name="Column14283" dataDxfId="2240"/>
    <tableColumn id="14300" xr3:uid="{921CFE28-5E84-4794-A01F-41DDD43F3340}" name="Column14284" dataDxfId="2239"/>
    <tableColumn id="14301" xr3:uid="{2E3C2A8B-7FC4-4C37-B3D2-D9F7F88B9DDF}" name="Column14285" dataDxfId="2238"/>
    <tableColumn id="14302" xr3:uid="{1FF7C994-C314-444A-A510-BB719CB4DB20}" name="Column14286" dataDxfId="2237"/>
    <tableColumn id="14303" xr3:uid="{36118741-0C8B-4788-A04D-837144E0C450}" name="Column14287" dataDxfId="2236"/>
    <tableColumn id="14304" xr3:uid="{15C7E555-B0BB-4C80-BAF4-04FCFF9E9115}" name="Column14288" dataDxfId="2235"/>
    <tableColumn id="14305" xr3:uid="{337C3E5D-CC59-4A3F-B23A-DDCB3AAA5812}" name="Column14289" dataDxfId="2234"/>
    <tableColumn id="14306" xr3:uid="{1FCC7159-CEBE-47DA-806E-7EE410BF97A6}" name="Column14290" dataDxfId="2233"/>
    <tableColumn id="14307" xr3:uid="{0BD6ECBF-9AF2-41A4-A485-3179A0819A94}" name="Column14291" dataDxfId="2232"/>
    <tableColumn id="14308" xr3:uid="{8F0B7A8B-E2CD-4E28-977D-B22257BBF9CD}" name="Column14292" dataDxfId="2231"/>
    <tableColumn id="14309" xr3:uid="{3F57D878-F5F3-4765-893F-AEE74CFDF900}" name="Column14293" dataDxfId="2230"/>
    <tableColumn id="14310" xr3:uid="{8F0D8179-67F2-47FF-A89C-C93CA2FA7313}" name="Column14294" dataDxfId="2229"/>
    <tableColumn id="14311" xr3:uid="{D91AF2A9-9EF2-461F-8E4C-F30A3AD8CC9E}" name="Column14295" dataDxfId="2228"/>
    <tableColumn id="14312" xr3:uid="{E57F25E1-CCC6-47A4-B1C5-0425B5BBBEC2}" name="Column14296" dataDxfId="2227"/>
    <tableColumn id="14313" xr3:uid="{51B86EED-F903-4782-9DAD-05EA8C4ED8DD}" name="Column14297" dataDxfId="2226"/>
    <tableColumn id="14314" xr3:uid="{4B50C642-A4DF-4AAB-B75F-65A1570037F9}" name="Column14298" dataDxfId="2225"/>
    <tableColumn id="14315" xr3:uid="{6C6061CF-CD67-4394-8EBB-9732B56614A2}" name="Column14299" dataDxfId="2224"/>
    <tableColumn id="14316" xr3:uid="{0A9460CF-9BBB-4204-BCD1-280FA23E0A40}" name="Column14300" dataDxfId="2223"/>
    <tableColumn id="14317" xr3:uid="{89872221-D53C-45F1-B57A-2FD8E188DC30}" name="Column14301" dataDxfId="2222"/>
    <tableColumn id="14318" xr3:uid="{0F80B5D2-00D2-4950-9634-0D7488424424}" name="Column14302" dataDxfId="2221"/>
    <tableColumn id="14319" xr3:uid="{1C09E459-42BD-414A-A0E8-CFF112CF9D61}" name="Column14303" dataDxfId="2220"/>
    <tableColumn id="14320" xr3:uid="{4A056354-A41D-4549-BC32-448C8592A064}" name="Column14304" dataDxfId="2219"/>
    <tableColumn id="14321" xr3:uid="{5529CA5A-0D44-46C8-9999-D557CBB42A0C}" name="Column14305" dataDxfId="2218"/>
    <tableColumn id="14322" xr3:uid="{C69AA4A0-EA2D-489B-9EB5-7EECE24F7C25}" name="Column14306" dataDxfId="2217"/>
    <tableColumn id="14323" xr3:uid="{57644E94-B9C3-4B30-9DCE-A9BCBD74B1B4}" name="Column14307" dataDxfId="2216"/>
    <tableColumn id="14324" xr3:uid="{4E87D08F-F91F-403F-9833-419B580FBB13}" name="Column14308" dataDxfId="2215"/>
    <tableColumn id="14325" xr3:uid="{97E2D606-6BCD-4FAE-A4C7-FFC653F06303}" name="Column14309" dataDxfId="2214"/>
    <tableColumn id="14326" xr3:uid="{0A8B6B7E-A850-4284-8E09-6C1475E6FEBB}" name="Column14310" dataDxfId="2213"/>
    <tableColumn id="14327" xr3:uid="{6198C31F-E169-416C-A4F5-E25258E361D5}" name="Column14311" dataDxfId="2212"/>
    <tableColumn id="14328" xr3:uid="{669D0C88-1A13-42C1-8265-6525DA5127D7}" name="Column14312" dataDxfId="2211"/>
    <tableColumn id="14329" xr3:uid="{5F9D4590-AF06-4FE7-9012-B4BD081F4FEA}" name="Column14313" dataDxfId="2210"/>
    <tableColumn id="14330" xr3:uid="{C4A7CFF2-5679-41A6-A015-0E582A669370}" name="Column14314" dataDxfId="2209"/>
    <tableColumn id="14331" xr3:uid="{63F5D448-0FB0-4CFD-8341-2F4E8AE9B150}" name="Column14315" dataDxfId="2208"/>
    <tableColumn id="14332" xr3:uid="{7AED29A5-4D6D-46BE-82EA-AFDC5994C311}" name="Column14316" dataDxfId="2207"/>
    <tableColumn id="14333" xr3:uid="{638A9A3E-8771-46A7-984B-34123F91DE9B}" name="Column14317" dataDxfId="2206"/>
    <tableColumn id="14334" xr3:uid="{0BDC5958-BD5E-46B0-AC58-2A52C0E7E4E0}" name="Column14318" dataDxfId="2205"/>
    <tableColumn id="14335" xr3:uid="{C3B1295E-C2A8-423F-A761-F6FFBA94F86F}" name="Column14319" dataDxfId="2204"/>
    <tableColumn id="14336" xr3:uid="{CF18FC97-70B0-4F85-AEA9-01D0DADDE2BE}" name="Column14320" dataDxfId="2203"/>
    <tableColumn id="14337" xr3:uid="{0982757B-8B6B-4EA1-B262-B3790BEBF95B}" name="Column14321" dataDxfId="2202"/>
    <tableColumn id="14338" xr3:uid="{9BF92F0B-3F92-413E-ABB2-ED9A5FBF39DA}" name="Column14322" dataDxfId="2201"/>
    <tableColumn id="14339" xr3:uid="{59B6042A-AB07-4D88-A543-891EB4DABFB8}" name="Column14323" dataDxfId="2200"/>
    <tableColumn id="14340" xr3:uid="{DB222457-8B68-46A9-8EE9-BAFB24E04088}" name="Column14324" dataDxfId="2199"/>
    <tableColumn id="14341" xr3:uid="{A1046383-1462-423A-8FC3-34066AB5334A}" name="Column14325" dataDxfId="2198"/>
    <tableColumn id="14342" xr3:uid="{E8A93498-4AFD-41D9-A3EF-AE36A48EB5B8}" name="Column14326" dataDxfId="2197"/>
    <tableColumn id="14343" xr3:uid="{6F8C7C5A-5D01-4B05-BFA3-E8F663F2CCD9}" name="Column14327" dataDxfId="2196"/>
    <tableColumn id="14344" xr3:uid="{9FDB3F76-148D-427E-9E47-2322DFAEE951}" name="Column14328" dataDxfId="2195"/>
    <tableColumn id="14345" xr3:uid="{32341368-C2A6-4056-8775-BABF5FA9F9ED}" name="Column14329" dataDxfId="2194"/>
    <tableColumn id="14346" xr3:uid="{7967A8BB-8F8D-4F4A-B54A-8C9002D77037}" name="Column14330" dataDxfId="2193"/>
    <tableColumn id="14347" xr3:uid="{AEBCF5AF-EFB4-4FC7-BC28-DDCC2794AD13}" name="Column14331" dataDxfId="2192"/>
    <tableColumn id="14348" xr3:uid="{DE7B25AF-5A79-40CD-BCDD-06F1144DE742}" name="Column14332" dataDxfId="2191"/>
    <tableColumn id="14349" xr3:uid="{496E4E6E-1549-4352-B673-5EC2B8D5E91D}" name="Column14333" dataDxfId="2190"/>
    <tableColumn id="14350" xr3:uid="{0CF67601-7C2B-4D25-9C17-33DA20233DD1}" name="Column14334" dataDxfId="2189"/>
    <tableColumn id="14351" xr3:uid="{BD2036B8-AE80-48A7-A0BE-E4AAF1A5D372}" name="Column14335" dataDxfId="2188"/>
    <tableColumn id="14352" xr3:uid="{0443E569-CD20-49DD-95CF-79E230A95603}" name="Column14336" dataDxfId="2187"/>
    <tableColumn id="14353" xr3:uid="{0F737EA9-8D3F-46F6-80C6-61EE7BD38DFE}" name="Column14337" dataDxfId="2186"/>
    <tableColumn id="14354" xr3:uid="{338731F9-710D-407A-8BC3-1F19E7218997}" name="Column14338" dataDxfId="2185"/>
    <tableColumn id="14355" xr3:uid="{BB683BD7-6FDB-4A5C-BC21-9325007449E6}" name="Column14339" dataDxfId="2184"/>
    <tableColumn id="14356" xr3:uid="{A40EF496-47C9-48F9-B8BA-B3A87FADE9A2}" name="Column14340" dataDxfId="2183"/>
    <tableColumn id="14357" xr3:uid="{BD3B4208-EEA7-48F0-A7FC-63F8049A3CCC}" name="Column14341" dataDxfId="2182"/>
    <tableColumn id="14358" xr3:uid="{78CA3942-4F6F-4DD7-B8FC-CDE1A0C78B0A}" name="Column14342" dataDxfId="2181"/>
    <tableColumn id="14359" xr3:uid="{6C85EE46-615E-4ABF-9D76-CD59FC6368FD}" name="Column14343" dataDxfId="2180"/>
    <tableColumn id="14360" xr3:uid="{B692776A-9CA4-485F-9F58-9F7BAEBF9BA4}" name="Column14344" dataDxfId="2179"/>
    <tableColumn id="14361" xr3:uid="{786C5B71-C090-446A-84BD-ABB9B63F527B}" name="Column14345" dataDxfId="2178"/>
    <tableColumn id="14362" xr3:uid="{CD7C5482-5691-4759-A42D-4BCA3B36085A}" name="Column14346" dataDxfId="2177"/>
    <tableColumn id="14363" xr3:uid="{88C0FFDE-14B8-4BB9-B9A5-2B759803EAE1}" name="Column14347" dataDxfId="2176"/>
    <tableColumn id="14364" xr3:uid="{13B463D4-5D01-43F9-B2B6-DFA1C5959CF6}" name="Column14348" dataDxfId="2175"/>
    <tableColumn id="14365" xr3:uid="{E05DC0F8-72D0-4FBC-A1B5-AC61B53E4A42}" name="Column14349" dataDxfId="2174"/>
    <tableColumn id="14366" xr3:uid="{AFAC1041-B29E-4720-8968-65290A5B44BF}" name="Column14350" dataDxfId="2173"/>
    <tableColumn id="14367" xr3:uid="{C5F5CA92-1C5D-418A-96A0-7A06FC4646BA}" name="Column14351" dataDxfId="2172"/>
    <tableColumn id="14368" xr3:uid="{781ED3D0-4885-43D0-BACA-86BDBD5E8886}" name="Column14352" dataDxfId="2171"/>
    <tableColumn id="14369" xr3:uid="{48A74F2D-FE2C-48B6-A633-315A5821B519}" name="Column14353" dataDxfId="2170"/>
    <tableColumn id="14370" xr3:uid="{0F5B4C19-C8CE-4477-965E-2684A57F848D}" name="Column14354" dataDxfId="2169"/>
    <tableColumn id="14371" xr3:uid="{6734B8CF-BBBF-4D5F-91BB-DEC1C8D4ABB4}" name="Column14355" dataDxfId="2168"/>
    <tableColumn id="14372" xr3:uid="{578F4B8E-0F97-4B18-AA0F-7F44C795AFA5}" name="Column14356" dataDxfId="2167"/>
    <tableColumn id="14373" xr3:uid="{087D3AFB-EDF1-4279-A309-E27B85F4F145}" name="Column14357" dataDxfId="2166"/>
    <tableColumn id="14374" xr3:uid="{8868F87B-A11F-4218-B6E4-78F26F8E0642}" name="Column14358" dataDxfId="2165"/>
    <tableColumn id="14375" xr3:uid="{E09DF25A-9E27-4C0E-B809-9A650ED5661E}" name="Column14359" dataDxfId="2164"/>
    <tableColumn id="14376" xr3:uid="{210F2A3C-D268-45AF-9B5E-65A5375CC993}" name="Column14360" dataDxfId="2163"/>
    <tableColumn id="14377" xr3:uid="{EFC5DE04-E35E-44E9-B2ED-B0EF3EFAF99D}" name="Column14361" dataDxfId="2162"/>
    <tableColumn id="14378" xr3:uid="{9326F8BF-458D-44B8-B078-261BCE0A33AD}" name="Column14362" dataDxfId="2161"/>
    <tableColumn id="14379" xr3:uid="{136D9ECB-315D-4B9F-AD8F-3D7452FD9C5A}" name="Column14363" dataDxfId="2160"/>
    <tableColumn id="14380" xr3:uid="{B4E6410D-419A-4C1E-BFFE-C8A540C9DC4F}" name="Column14364" dataDxfId="2159"/>
    <tableColumn id="14381" xr3:uid="{D9E75FCD-B549-4CAD-BC01-FF84A1B5AEB6}" name="Column14365" dataDxfId="2158"/>
    <tableColumn id="14382" xr3:uid="{CB5CF7B5-6883-45E9-954A-67048CF3D384}" name="Column14366" dataDxfId="2157"/>
    <tableColumn id="14383" xr3:uid="{9F7ED17B-DC54-4FD6-A219-4C2258B1AD0B}" name="Column14367" dataDxfId="2156"/>
    <tableColumn id="14384" xr3:uid="{F91513C7-4A6F-4B0B-9575-4860EB4AB807}" name="Column14368" dataDxfId="2155"/>
    <tableColumn id="14385" xr3:uid="{7D9E6D5C-30A9-44A0-8772-0CA3243577A3}" name="Column14369" dataDxfId="2154"/>
    <tableColumn id="14386" xr3:uid="{5BF66C40-E988-4D71-9819-013F18EBEB11}" name="Column14370" dataDxfId="2153"/>
    <tableColumn id="14387" xr3:uid="{E0002982-E1C3-4291-B8F9-BAEE2342D948}" name="Column14371" dataDxfId="2152"/>
    <tableColumn id="14388" xr3:uid="{F6E1F6BC-1AD4-47C3-B3D4-E372EB7D7BBE}" name="Column14372" dataDxfId="2151"/>
    <tableColumn id="14389" xr3:uid="{F70D3DE2-CCC3-49C0-9B2C-58BFC8456782}" name="Column14373" dataDxfId="2150"/>
    <tableColumn id="14390" xr3:uid="{6CEF8A4C-667D-4AD5-8D67-43CBAFF1E0E8}" name="Column14374" dataDxfId="2149"/>
    <tableColumn id="14391" xr3:uid="{848E7EF3-3492-4931-8021-CBE5F251E9E4}" name="Column14375" dataDxfId="2148"/>
    <tableColumn id="14392" xr3:uid="{44FF0651-B9EC-4965-A350-B006BBBE3C4D}" name="Column14376" dataDxfId="2147"/>
    <tableColumn id="14393" xr3:uid="{B2158B91-C003-4AC4-9272-E976316FEE61}" name="Column14377" dataDxfId="2146"/>
    <tableColumn id="14394" xr3:uid="{1B090B2D-36EC-4FA8-92D1-7FA4A000F61C}" name="Column14378" dataDxfId="2145"/>
    <tableColumn id="14395" xr3:uid="{40AC8E05-8E04-43AA-8E34-CC3E65EB08C2}" name="Column14379" dataDxfId="2144"/>
    <tableColumn id="14396" xr3:uid="{87B1DEE4-879E-4AFE-8F31-785B95EFCE50}" name="Column14380" dataDxfId="2143"/>
    <tableColumn id="14397" xr3:uid="{5F9624F7-6218-4A93-BC45-0D932F5597D2}" name="Column14381" dataDxfId="2142"/>
    <tableColumn id="14398" xr3:uid="{2BE78E8E-636E-442B-87C4-244E93055B18}" name="Column14382" dataDxfId="2141"/>
    <tableColumn id="14399" xr3:uid="{9F9667B1-1543-42E7-97B7-D0371419CA85}" name="Column14383" dataDxfId="2140"/>
    <tableColumn id="14400" xr3:uid="{8824D161-05FA-4EBC-9880-6E79B0A10359}" name="Column14384" dataDxfId="2139"/>
    <tableColumn id="14401" xr3:uid="{A1EAF007-7C4F-4FAE-9D61-5C093AC43A14}" name="Column14385" dataDxfId="2138"/>
    <tableColumn id="14402" xr3:uid="{B114F05A-F1FF-46F0-BE0F-C7E5483834E3}" name="Column14386" dataDxfId="2137"/>
    <tableColumn id="14403" xr3:uid="{4B199846-A481-4840-9511-30CB7FFDFF65}" name="Column14387" dataDxfId="2136"/>
    <tableColumn id="14404" xr3:uid="{128294BC-5A21-4337-AC10-8E8A0D3AF868}" name="Column14388" dataDxfId="2135"/>
    <tableColumn id="14405" xr3:uid="{1DCB111B-E496-4006-86C1-DB92D22A2E73}" name="Column14389" dataDxfId="2134"/>
    <tableColumn id="14406" xr3:uid="{0978584C-1363-4C40-840A-DED52A323016}" name="Column14390" dataDxfId="2133"/>
    <tableColumn id="14407" xr3:uid="{6BD6606B-C6E5-4A34-B1E4-BF0EE8557E65}" name="Column14391" dataDxfId="2132"/>
    <tableColumn id="14408" xr3:uid="{BBB64BB1-1826-4100-B6B6-B7263F1F411D}" name="Column14392" dataDxfId="2131"/>
    <tableColumn id="14409" xr3:uid="{BD83C195-2D1F-4CB1-B7CF-F76E1DE90924}" name="Column14393" dataDxfId="2130"/>
    <tableColumn id="14410" xr3:uid="{53BAA0BC-F38E-4EEA-B529-A03FCC8A48B1}" name="Column14394" dataDxfId="2129"/>
    <tableColumn id="14411" xr3:uid="{9A6D5861-4C3C-4BBA-B40E-3A75DA6E29F5}" name="Column14395" dataDxfId="2128"/>
    <tableColumn id="14412" xr3:uid="{60CB7628-19A5-46AA-96A2-87367F0A0359}" name="Column14396" dataDxfId="2127"/>
    <tableColumn id="14413" xr3:uid="{3C77D4F7-DCB5-41DD-87D8-3FC5D269E265}" name="Column14397" dataDxfId="2126"/>
    <tableColumn id="14414" xr3:uid="{F3D4E2AA-F772-4EE5-8739-2366783F9E1B}" name="Column14398" dataDxfId="2125"/>
    <tableColumn id="14415" xr3:uid="{E6C94092-E2D2-4676-BCA4-9F5065C9DDCD}" name="Column14399" dataDxfId="2124"/>
    <tableColumn id="14416" xr3:uid="{7051A906-E7CF-484E-9C2B-BCB072107459}" name="Column14400" dataDxfId="2123"/>
    <tableColumn id="14417" xr3:uid="{20749C3E-1E8E-4449-9AC1-5D640D9CFACB}" name="Column14401" dataDxfId="2122"/>
    <tableColumn id="14418" xr3:uid="{EA72DAB6-9048-4A4C-9DE6-E07AB1F9F968}" name="Column14402" dataDxfId="2121"/>
    <tableColumn id="14419" xr3:uid="{6E173559-DDAE-4FF7-A5FB-FE4DD8CBCDCC}" name="Column14403" dataDxfId="2120"/>
    <tableColumn id="14420" xr3:uid="{691DB080-7ACB-499C-8FC0-54F6D71AA4CF}" name="Column14404" dataDxfId="2119"/>
    <tableColumn id="14421" xr3:uid="{1112BB8A-EC07-40BE-8585-71D1E0E7A4EC}" name="Column14405" dataDxfId="2118"/>
    <tableColumn id="14422" xr3:uid="{9D70772E-BD83-439A-B7C8-BC1F6C79BBE4}" name="Column14406" dataDxfId="2117"/>
    <tableColumn id="14423" xr3:uid="{91DFCB9B-F3E1-430C-966E-F7CA1E2BD5E4}" name="Column14407" dataDxfId="2116"/>
    <tableColumn id="14424" xr3:uid="{F2C04FBB-239C-4421-98E8-0200BD303E59}" name="Column14408" dataDxfId="2115"/>
    <tableColumn id="14425" xr3:uid="{61AB52CC-C870-416B-A16E-CF6DE9987314}" name="Column14409" dataDxfId="2114"/>
    <tableColumn id="14426" xr3:uid="{9840FEF1-FFE5-4B66-8855-3C5243B1765D}" name="Column14410" dataDxfId="2113"/>
    <tableColumn id="14427" xr3:uid="{BC85E9BC-9402-41A7-8D66-2C19B4972C3A}" name="Column14411" dataDxfId="2112"/>
    <tableColumn id="14428" xr3:uid="{218B63A3-BA9E-4BEA-A917-C751AAA40EB4}" name="Column14412" dataDxfId="2111"/>
    <tableColumn id="14429" xr3:uid="{0BCB2E82-9CD6-4C3D-87F1-CD146071ED6A}" name="Column14413" dataDxfId="2110"/>
    <tableColumn id="14430" xr3:uid="{15C15BC1-ADDB-4E17-98E7-B3B1A15AEC5A}" name="Column14414" dataDxfId="2109"/>
    <tableColumn id="14431" xr3:uid="{D3DA29D1-4991-43C1-B9DA-1F9688E7E1B8}" name="Column14415" dataDxfId="2108"/>
    <tableColumn id="14432" xr3:uid="{BBE4BF5A-1269-44DE-B6D9-F9A2F7DD059B}" name="Column14416" dataDxfId="2107"/>
    <tableColumn id="14433" xr3:uid="{4857E8D5-6578-4B57-9B05-82CA728C8DFD}" name="Column14417" dataDxfId="2106"/>
    <tableColumn id="14434" xr3:uid="{9ED07B97-E122-4142-9CC8-760C50C3A2E5}" name="Column14418" dataDxfId="2105"/>
    <tableColumn id="14435" xr3:uid="{F4B3D45A-D933-4FF9-8471-021359798A56}" name="Column14419" dataDxfId="2104"/>
    <tableColumn id="14436" xr3:uid="{48107859-7DF6-48B2-83EA-2CF94DC09FFE}" name="Column14420" dataDxfId="2103"/>
    <tableColumn id="14437" xr3:uid="{21C76302-CB77-4DC1-837B-450B6FF4D82E}" name="Column14421" dataDxfId="2102"/>
    <tableColumn id="14438" xr3:uid="{87B4088F-5630-41E2-A899-96DE9887FEC2}" name="Column14422" dataDxfId="2101"/>
    <tableColumn id="14439" xr3:uid="{FBED1DAE-7712-4112-9811-60B8C05B99BB}" name="Column14423" dataDxfId="2100"/>
    <tableColumn id="14440" xr3:uid="{AAF95786-69AC-4875-9CAC-CF093A50B47F}" name="Column14424" dataDxfId="2099"/>
    <tableColumn id="14441" xr3:uid="{994FD2C2-0A5D-4D25-90D0-BEB759ED8E36}" name="Column14425" dataDxfId="2098"/>
    <tableColumn id="14442" xr3:uid="{1766B93E-B8EB-4ECD-9709-8E728BF6479B}" name="Column14426" dataDxfId="2097"/>
    <tableColumn id="14443" xr3:uid="{4B9BC226-C0BC-4F1A-B0CC-E2867689BEA0}" name="Column14427" dataDxfId="2096"/>
    <tableColumn id="14444" xr3:uid="{33FDDFA6-CEC6-40DB-89F6-67153DBBE44B}" name="Column14428" dataDxfId="2095"/>
    <tableColumn id="14445" xr3:uid="{EE45301A-0647-4DC6-BBA9-938D2F3B25B2}" name="Column14429" dataDxfId="2094"/>
    <tableColumn id="14446" xr3:uid="{64E3DE53-23A1-4C5B-AC2F-19163F20AEFA}" name="Column14430" dataDxfId="2093"/>
    <tableColumn id="14447" xr3:uid="{B7AF59B6-8B06-4CAF-BED9-172BBF7525AC}" name="Column14431" dataDxfId="2092"/>
    <tableColumn id="14448" xr3:uid="{7856722B-45A1-40F6-8017-4BB8009F01B3}" name="Column14432" dataDxfId="2091"/>
    <tableColumn id="14449" xr3:uid="{7BD9CA67-D3D7-430C-BC70-BAA2A9F33667}" name="Column14433" dataDxfId="2090"/>
    <tableColumn id="14450" xr3:uid="{E09F93FD-7C40-46FA-8362-DF4DE2CECDA4}" name="Column14434" dataDxfId="2089"/>
    <tableColumn id="14451" xr3:uid="{DC1AC4A9-182E-41FB-B699-0A35171391E8}" name="Column14435" dataDxfId="2088"/>
    <tableColumn id="14452" xr3:uid="{852590A5-4692-47C7-A704-821188EFFEDA}" name="Column14436" dataDxfId="2087"/>
    <tableColumn id="14453" xr3:uid="{041AA7D2-B1DC-4C0F-887C-CDCDB58E9B0A}" name="Column14437" dataDxfId="2086"/>
    <tableColumn id="14454" xr3:uid="{0688FB4B-122A-4114-96C6-99DA32BF0004}" name="Column14438" dataDxfId="2085"/>
    <tableColumn id="14455" xr3:uid="{B23F4AE7-169F-41CE-9A4F-2D3BCBE9B156}" name="Column14439" dataDxfId="2084"/>
    <tableColumn id="14456" xr3:uid="{125AE1B8-7779-4497-B06C-EACA5A3DEB39}" name="Column14440" dataDxfId="2083"/>
    <tableColumn id="14457" xr3:uid="{D0EF89FB-B4DD-4DDC-B7F9-010639A13EEA}" name="Column14441" dataDxfId="2082"/>
    <tableColumn id="14458" xr3:uid="{AE20FBE2-EE4F-4EEE-85A0-13DAE2E9A607}" name="Column14442" dataDxfId="2081"/>
    <tableColumn id="14459" xr3:uid="{95A4BD8F-24C4-4004-87AA-5D90516C52E7}" name="Column14443" dataDxfId="2080"/>
    <tableColumn id="14460" xr3:uid="{D2D5133C-578F-4A7E-9504-8782ADA10560}" name="Column14444" dataDxfId="2079"/>
    <tableColumn id="14461" xr3:uid="{4C7AA029-9E83-4963-A046-1C9E28F800A9}" name="Column14445" dataDxfId="2078"/>
    <tableColumn id="14462" xr3:uid="{0DFF6658-5548-446C-BA41-6D1048E6D8B3}" name="Column14446" dataDxfId="2077"/>
    <tableColumn id="14463" xr3:uid="{91D56C25-E545-4EA3-BA3A-FF3D4772D698}" name="Column14447" dataDxfId="2076"/>
    <tableColumn id="14464" xr3:uid="{FEFE79FD-9501-4028-964E-4F5BA36BC607}" name="Column14448" dataDxfId="2075"/>
    <tableColumn id="14465" xr3:uid="{5FD78EA5-99C3-4AF1-BCC5-22952C689779}" name="Column14449" dataDxfId="2074"/>
    <tableColumn id="14466" xr3:uid="{EFA737FA-A601-4045-9A3C-7A133B4A297D}" name="Column14450" dataDxfId="2073"/>
    <tableColumn id="14467" xr3:uid="{CB705EDB-D856-4F35-8E5C-26B33FCC1042}" name="Column14451" dataDxfId="2072"/>
    <tableColumn id="14468" xr3:uid="{943DB44A-43B2-40FC-B031-17FAF7C0BFCC}" name="Column14452" dataDxfId="2071"/>
    <tableColumn id="14469" xr3:uid="{45F96046-E75A-4C22-A9B1-9EF02F0697B0}" name="Column14453" dataDxfId="2070"/>
    <tableColumn id="14470" xr3:uid="{57BDD8CD-CD29-49B6-A72B-F8989565B7BC}" name="Column14454" dataDxfId="2069"/>
    <tableColumn id="14471" xr3:uid="{DDCA2205-D63E-4D45-B76D-1C0676DE72ED}" name="Column14455" dataDxfId="2068"/>
    <tableColumn id="14472" xr3:uid="{B641B6FB-B937-4A3B-ABDC-0DD9F7192C5C}" name="Column14456" dataDxfId="2067"/>
    <tableColumn id="14473" xr3:uid="{C24540AE-3543-414B-98D6-6D38FA67D9A2}" name="Column14457" dataDxfId="2066"/>
    <tableColumn id="14474" xr3:uid="{69BE7B3A-ECF0-444C-85C5-36B66C0E2867}" name="Column14458" dataDxfId="2065"/>
    <tableColumn id="14475" xr3:uid="{ECDBF335-E7B0-41D2-9B4F-CF49631E574C}" name="Column14459" dataDxfId="2064"/>
    <tableColumn id="14476" xr3:uid="{5A0C83FE-982E-4F58-811D-56313631CE17}" name="Column14460" dataDxfId="2063"/>
    <tableColumn id="14477" xr3:uid="{6A3F1F14-44A9-4A17-9E3F-BA96E0A4E3B8}" name="Column14461" dataDxfId="2062"/>
    <tableColumn id="14478" xr3:uid="{AAC133B0-7F7E-43F4-8524-519946609FE4}" name="Column14462" dataDxfId="2061"/>
    <tableColumn id="14479" xr3:uid="{545E7554-8F7F-4129-9DA0-F028CBC33B7F}" name="Column14463" dataDxfId="2060"/>
    <tableColumn id="14480" xr3:uid="{A63258B6-9A5D-4A87-AEB6-35793FD9BB88}" name="Column14464" dataDxfId="2059"/>
    <tableColumn id="14481" xr3:uid="{959EE8B4-F373-4C85-B86A-9B757FC2746B}" name="Column14465" dataDxfId="2058"/>
    <tableColumn id="14482" xr3:uid="{BAB0D12C-BA92-4013-837B-C2A35AFED456}" name="Column14466" dataDxfId="2057"/>
    <tableColumn id="14483" xr3:uid="{5D7C8D66-ACBF-41F5-9874-EDCF8A2EB648}" name="Column14467" dataDxfId="2056"/>
    <tableColumn id="14484" xr3:uid="{BABDD984-F5B8-4075-8A5D-DA9951488356}" name="Column14468" dataDxfId="2055"/>
    <tableColumn id="14485" xr3:uid="{3E8F1F91-92CD-4FC5-9E2A-2A09B7199ADA}" name="Column14469" dataDxfId="2054"/>
    <tableColumn id="14486" xr3:uid="{FEF34268-48B5-48F1-8D7A-741AB6C27E2B}" name="Column14470" dataDxfId="2053"/>
    <tableColumn id="14487" xr3:uid="{8EE9F260-1723-448B-8AC3-9FA7836C2E05}" name="Column14471" dataDxfId="2052"/>
    <tableColumn id="14488" xr3:uid="{31C11D50-6A9C-455C-A3D1-105E72E585E2}" name="Column14472" dataDxfId="2051"/>
    <tableColumn id="14489" xr3:uid="{7958E238-FF60-415B-A0EB-2F822B51DE21}" name="Column14473" dataDxfId="2050"/>
    <tableColumn id="14490" xr3:uid="{D9BC01DC-B8AA-46D7-A9AD-F54B74C0F8C3}" name="Column14474" dataDxfId="2049"/>
    <tableColumn id="14491" xr3:uid="{6A216B18-DFF4-4A51-8657-A7AE7CD6CFE4}" name="Column14475" dataDxfId="2048"/>
    <tableColumn id="14492" xr3:uid="{DA2B76B9-0181-483B-AE1D-3D0E8EC2EB8D}" name="Column14476" dataDxfId="2047"/>
    <tableColumn id="14493" xr3:uid="{63A2C788-3E7F-4D46-9490-8D3ABB3DE809}" name="Column14477" dataDxfId="2046"/>
    <tableColumn id="14494" xr3:uid="{723D93CB-4474-4C19-AAAA-1F194C056AD7}" name="Column14478" dataDxfId="2045"/>
    <tableColumn id="14495" xr3:uid="{79D3B282-9E1E-4CDF-A4BD-664055D6D0AE}" name="Column14479" dataDxfId="2044"/>
    <tableColumn id="14496" xr3:uid="{7427858E-5BC4-4AB6-B60B-B3C92A53DCA7}" name="Column14480" dataDxfId="2043"/>
    <tableColumn id="14497" xr3:uid="{684CD1E4-27E6-4D35-9F60-E51EA2D90ABB}" name="Column14481" dataDxfId="2042"/>
    <tableColumn id="14498" xr3:uid="{AE62F232-9FAD-466D-BEFE-A4A05DA38E2D}" name="Column14482" dataDxfId="2041"/>
    <tableColumn id="14499" xr3:uid="{E4EB20FD-A2F9-48F4-9F16-0636BFF72C36}" name="Column14483" dataDxfId="2040"/>
    <tableColumn id="14500" xr3:uid="{DBBB5BF9-A447-4B31-AC39-1A0AA9E56D44}" name="Column14484" dataDxfId="2039"/>
    <tableColumn id="14501" xr3:uid="{CF65D72D-38EC-47CB-B4A4-98A65021DBA2}" name="Column14485" dataDxfId="2038"/>
    <tableColumn id="14502" xr3:uid="{545C417C-97B4-47B1-8EEC-D70E68A68E99}" name="Column14486" dataDxfId="2037"/>
    <tableColumn id="14503" xr3:uid="{F26CE7EA-61F6-4CCE-AC3A-FABA0379DCA6}" name="Column14487" dataDxfId="2036"/>
    <tableColumn id="14504" xr3:uid="{A5FC18FE-D1CF-4A3F-AD9C-C1742C84951F}" name="Column14488" dataDxfId="2035"/>
    <tableColumn id="14505" xr3:uid="{59AB5A2B-03E6-4483-8325-D5486F346918}" name="Column14489" dataDxfId="2034"/>
    <tableColumn id="14506" xr3:uid="{78090E9A-9948-4A1A-972F-87658961C1B0}" name="Column14490" dataDxfId="2033"/>
    <tableColumn id="14507" xr3:uid="{432DF867-2089-451A-89C1-6E5DDFF3CD7E}" name="Column14491" dataDxfId="2032"/>
    <tableColumn id="14508" xr3:uid="{3A811DEA-756B-42D8-8593-E411D16133F9}" name="Column14492" dataDxfId="2031"/>
    <tableColumn id="14509" xr3:uid="{F2DE4063-E996-4187-93ED-AAA022215016}" name="Column14493" dataDxfId="2030"/>
    <tableColumn id="14510" xr3:uid="{7B42BE83-FF89-42B6-A104-6C91BBAB028C}" name="Column14494" dataDxfId="2029"/>
    <tableColumn id="14511" xr3:uid="{10198B80-98E6-4EC8-9BED-B323306C703B}" name="Column14495" dataDxfId="2028"/>
    <tableColumn id="14512" xr3:uid="{644D66E8-F2C3-414C-B94E-32E00DA75A8E}" name="Column14496" dataDxfId="2027"/>
    <tableColumn id="14513" xr3:uid="{6CCFBB6C-029B-4199-BFC5-B56B45BF219B}" name="Column14497" dataDxfId="2026"/>
    <tableColumn id="14514" xr3:uid="{A5874069-EA62-47AD-96C6-466CE045EDFC}" name="Column14498" dataDxfId="2025"/>
    <tableColumn id="14515" xr3:uid="{D015E3CB-E16D-463D-A96F-0D43BAE93C5E}" name="Column14499" dataDxfId="2024"/>
    <tableColumn id="14516" xr3:uid="{54292B34-B8AE-4DE5-A620-C1073396C517}" name="Column14500" dataDxfId="2023"/>
    <tableColumn id="14517" xr3:uid="{F2323A65-5E66-4E9B-B1F5-833E11DA3419}" name="Column14501" dataDxfId="2022"/>
    <tableColumn id="14518" xr3:uid="{88E9B983-6E0E-4938-9965-69E338180922}" name="Column14502" dataDxfId="2021"/>
    <tableColumn id="14519" xr3:uid="{83E64FC1-43BF-4B7F-B1D2-754E4B148C1E}" name="Column14503" dataDxfId="2020"/>
    <tableColumn id="14520" xr3:uid="{8339C701-1528-482D-968F-08353BCA5902}" name="Column14504" dataDxfId="2019"/>
    <tableColumn id="14521" xr3:uid="{39978FE7-CBCF-456D-8FC7-CD1EF8331FA2}" name="Column14505" dataDxfId="2018"/>
    <tableColumn id="14522" xr3:uid="{2435862E-C9BE-48C8-8A18-706E601CEE42}" name="Column14506" dataDxfId="2017"/>
    <tableColumn id="14523" xr3:uid="{DC536713-55AD-4A37-9AE8-440D949A5E9B}" name="Column14507" dataDxfId="2016"/>
    <tableColumn id="14524" xr3:uid="{F9DF442C-1C7E-4920-A165-F8761F563E55}" name="Column14508" dataDxfId="2015"/>
    <tableColumn id="14525" xr3:uid="{75989227-ED7A-40B3-B083-D5B760399DE6}" name="Column14509" dataDxfId="2014"/>
    <tableColumn id="14526" xr3:uid="{3660DBF7-F48B-4362-B927-4175B5AB4EE5}" name="Column14510" dataDxfId="2013"/>
    <tableColumn id="14527" xr3:uid="{10B3AF8E-5332-4417-9F11-FF2B06AF85F8}" name="Column14511" dataDxfId="2012"/>
    <tableColumn id="14528" xr3:uid="{23A4DBE0-6FF5-436F-B858-C3EC2F387D20}" name="Column14512" dataDxfId="2011"/>
    <tableColumn id="14529" xr3:uid="{F19F9C0E-CAE7-4C9B-94ED-3F35D48010BA}" name="Column14513" dataDxfId="2010"/>
    <tableColumn id="14530" xr3:uid="{D67CD2A1-4409-44C6-AC1F-31443BDBE389}" name="Column14514" dataDxfId="2009"/>
    <tableColumn id="14531" xr3:uid="{9B10ED71-1AE9-4E1A-9472-0BD2BBABC47E}" name="Column14515" dataDxfId="2008"/>
    <tableColumn id="14532" xr3:uid="{345529FD-9EA5-467B-860B-0507666342CA}" name="Column14516" dataDxfId="2007"/>
    <tableColumn id="14533" xr3:uid="{D0FE16F1-BE0F-41FE-9541-1F378E8C631C}" name="Column14517" dataDxfId="2006"/>
    <tableColumn id="14534" xr3:uid="{7C62AD1E-D128-4902-8EB4-022F8F2D1BB7}" name="Column14518" dataDxfId="2005"/>
    <tableColumn id="14535" xr3:uid="{90E3AC0A-B7C5-4A5D-BCD9-424BCE99C92B}" name="Column14519" dataDxfId="2004"/>
    <tableColumn id="14536" xr3:uid="{781EDD88-AAC5-47A9-B5D2-5CF6A8A71602}" name="Column14520" dataDxfId="2003"/>
    <tableColumn id="14537" xr3:uid="{351B1476-EC99-44DD-A1A0-7CF4E4D66D7E}" name="Column14521" dataDxfId="2002"/>
    <tableColumn id="14538" xr3:uid="{FFE0FADC-7EEA-4B96-834F-5228AED01E3C}" name="Column14522" dataDxfId="2001"/>
    <tableColumn id="14539" xr3:uid="{FADE8079-9306-4B87-A878-542E06919F83}" name="Column14523" dataDxfId="2000"/>
    <tableColumn id="14540" xr3:uid="{02F2AB12-0BC8-4063-AB7B-538E615A3361}" name="Column14524" dataDxfId="1999"/>
    <tableColumn id="14541" xr3:uid="{CEFF3BB4-3293-4F78-89AE-3CCEF65D844D}" name="Column14525" dataDxfId="1998"/>
    <tableColumn id="14542" xr3:uid="{D031776C-DBA5-4F16-A3FC-0063A29B7AB3}" name="Column14526" dataDxfId="1997"/>
    <tableColumn id="14543" xr3:uid="{6A352592-D279-4D24-9A62-663C95D6EEB1}" name="Column14527" dataDxfId="1996"/>
    <tableColumn id="14544" xr3:uid="{08617A3F-D9F3-4AA2-9648-4585BCC249CB}" name="Column14528" dataDxfId="1995"/>
    <tableColumn id="14545" xr3:uid="{7E2566B3-F06E-47BB-A071-B838F8070844}" name="Column14529" dataDxfId="1994"/>
    <tableColumn id="14546" xr3:uid="{727EDD59-EEE0-4F72-904C-BFFBB6EC3DF4}" name="Column14530" dataDxfId="1993"/>
    <tableColumn id="14547" xr3:uid="{29E22D26-4CF3-4AE4-9BAF-217FD441A538}" name="Column14531" dataDxfId="1992"/>
    <tableColumn id="14548" xr3:uid="{266CAB72-ABCE-4F41-B935-E42FAD2A4235}" name="Column14532" dataDxfId="1991"/>
    <tableColumn id="14549" xr3:uid="{767233AB-5DD7-41C3-9F00-F7533D811570}" name="Column14533" dataDxfId="1990"/>
    <tableColumn id="14550" xr3:uid="{EDD80C9F-E8DD-4722-9E0A-8C4460AA6D4F}" name="Column14534" dataDxfId="1989"/>
    <tableColumn id="14551" xr3:uid="{13982D78-08F0-4231-959D-BF0BFECFCFCE}" name="Column14535" dataDxfId="1988"/>
    <tableColumn id="14552" xr3:uid="{A87ABE2C-749C-48EF-9E34-74A116CA62D5}" name="Column14536" dataDxfId="1987"/>
    <tableColumn id="14553" xr3:uid="{3ACAD9F8-3D7A-4083-B8B4-7A01A5AAAA7A}" name="Column14537" dataDxfId="1986"/>
    <tableColumn id="14554" xr3:uid="{46391E1F-1362-472E-B16E-95B0C2A2F5B7}" name="Column14538" dataDxfId="1985"/>
    <tableColumn id="14555" xr3:uid="{873D3B8D-36AB-47D6-92A1-785A42F713C1}" name="Column14539" dataDxfId="1984"/>
    <tableColumn id="14556" xr3:uid="{1D4287DA-59EB-49DC-AA4F-61C8AAD4AD9D}" name="Column14540" dataDxfId="1983"/>
    <tableColumn id="14557" xr3:uid="{C3C52DFF-7549-47D6-A6F6-74EE4BED1478}" name="Column14541" dataDxfId="1982"/>
    <tableColumn id="14558" xr3:uid="{0BD608B4-EA8F-4E67-84DC-BF63578EDA9B}" name="Column14542" dataDxfId="1981"/>
    <tableColumn id="14559" xr3:uid="{736B26A0-E1BA-4054-A7B1-E14744720C3C}" name="Column14543" dataDxfId="1980"/>
    <tableColumn id="14560" xr3:uid="{E324CA9A-B598-45FA-809F-7DED3FB2B47D}" name="Column14544" dataDxfId="1979"/>
    <tableColumn id="14561" xr3:uid="{C8E8DB6D-EA55-469D-B01E-EA7AE4CDB9C0}" name="Column14545" dataDxfId="1978"/>
    <tableColumn id="14562" xr3:uid="{17D2C1BB-9FA9-46BD-9DB5-6977429F4414}" name="Column14546" dataDxfId="1977"/>
    <tableColumn id="14563" xr3:uid="{C9437EBB-DA65-4EE7-BDFA-92F270DD67D3}" name="Column14547" dataDxfId="1976"/>
    <tableColumn id="14564" xr3:uid="{AADBC332-BA71-4AC5-9E96-F43A0B256367}" name="Column14548" dataDxfId="1975"/>
    <tableColumn id="14565" xr3:uid="{44B86F8B-B0BC-45F0-8294-D6E556D3593B}" name="Column14549" dataDxfId="1974"/>
    <tableColumn id="14566" xr3:uid="{D85A7604-AAD1-4024-9951-E399009E2D3D}" name="Column14550" dataDxfId="1973"/>
    <tableColumn id="14567" xr3:uid="{EF9F2A6B-C1D0-4283-9FE4-A1DF2A6EA047}" name="Column14551" dataDxfId="1972"/>
    <tableColumn id="14568" xr3:uid="{B479958F-0C04-4312-AAF8-F21384A000AC}" name="Column14552" dataDxfId="1971"/>
    <tableColumn id="14569" xr3:uid="{C8F36204-3C6D-41CD-B4CC-158602787382}" name="Column14553" dataDxfId="1970"/>
    <tableColumn id="14570" xr3:uid="{7383748B-66AD-4C51-9178-19E967CCD681}" name="Column14554" dataDxfId="1969"/>
    <tableColumn id="14571" xr3:uid="{E0130D13-5129-4241-91C7-D39974C2685E}" name="Column14555" dataDxfId="1968"/>
    <tableColumn id="14572" xr3:uid="{EE007134-E90B-4A26-8629-2585C6E31BFB}" name="Column14556" dataDxfId="1967"/>
    <tableColumn id="14573" xr3:uid="{BE67E927-CDC7-4BAE-92B2-A44BA4EC36F4}" name="Column14557" dataDxfId="1966"/>
    <tableColumn id="14574" xr3:uid="{6A151927-9119-41F7-BF49-D81E7E701489}" name="Column14558" dataDxfId="1965"/>
    <tableColumn id="14575" xr3:uid="{1ACF375A-E625-410A-AE52-3EC6F60B37B3}" name="Column14559" dataDxfId="1964"/>
    <tableColumn id="14576" xr3:uid="{AED5BB0B-C29F-4B57-8FF4-C53BC45021B2}" name="Column14560" dataDxfId="1963"/>
    <tableColumn id="14577" xr3:uid="{A4214589-1A67-4E21-BA02-D3F896EF0C25}" name="Column14561" dataDxfId="1962"/>
    <tableColumn id="14578" xr3:uid="{2F0F65F5-3CF4-4DA0-A61B-01BDFE511855}" name="Column14562" dataDxfId="1961"/>
    <tableColumn id="14579" xr3:uid="{19D4CE2B-2013-4A71-BFD4-52B9493169E6}" name="Column14563" dataDxfId="1960"/>
    <tableColumn id="14580" xr3:uid="{D1526648-E9C6-40F2-A97B-C4B4A6828772}" name="Column14564" dataDxfId="1959"/>
    <tableColumn id="14581" xr3:uid="{0BB1B0BE-A7ED-42D3-BC84-99D83599ACE0}" name="Column14565" dataDxfId="1958"/>
    <tableColumn id="14582" xr3:uid="{09FB6973-E656-46D7-A485-4CF68A4C8BE8}" name="Column14566" dataDxfId="1957"/>
    <tableColumn id="14583" xr3:uid="{B4F36BD3-6871-41CB-A284-7650CDD36B65}" name="Column14567" dataDxfId="1956"/>
    <tableColumn id="14584" xr3:uid="{D6AB9D9B-C260-4666-B645-A82DE896329A}" name="Column14568" dataDxfId="1955"/>
    <tableColumn id="14585" xr3:uid="{C71643E3-C7FB-4A4F-9F1E-F30F7731F042}" name="Column14569" dataDxfId="1954"/>
    <tableColumn id="14586" xr3:uid="{1D6D8A59-6058-43A2-B17C-EC61A7039EC5}" name="Column14570" dataDxfId="1953"/>
    <tableColumn id="14587" xr3:uid="{C3D2E377-4B44-42F9-8FBE-72A02FAAA908}" name="Column14571" dataDxfId="1952"/>
    <tableColumn id="14588" xr3:uid="{A12354DD-17AE-44CF-8470-C1C739C8A729}" name="Column14572" dataDxfId="1951"/>
    <tableColumn id="14589" xr3:uid="{5A8AC191-2EFE-44F9-ABF8-7D3B25C81EB2}" name="Column14573" dataDxfId="1950"/>
    <tableColumn id="14590" xr3:uid="{4E0A4641-3415-47C2-B3FB-E773D34ADCA5}" name="Column14574" dataDxfId="1949"/>
    <tableColumn id="14591" xr3:uid="{E1F130B7-6893-4E16-8F23-AABCEB4959E3}" name="Column14575" dataDxfId="1948"/>
    <tableColumn id="14592" xr3:uid="{C585DBAD-4905-4476-AFC7-436F69D54089}" name="Column14576" dataDxfId="1947"/>
    <tableColumn id="14593" xr3:uid="{B62504CC-509F-497C-A66E-72F94A92E78B}" name="Column14577" dataDxfId="1946"/>
    <tableColumn id="14594" xr3:uid="{3500A6B5-CFD7-47C0-93B8-DC96FEB04503}" name="Column14578" dataDxfId="1945"/>
    <tableColumn id="14595" xr3:uid="{2A615B36-D4D0-4F0C-95C2-CAA6484EF2AD}" name="Column14579" dataDxfId="1944"/>
    <tableColumn id="14596" xr3:uid="{97D3E405-F77F-41D9-BD73-6C3E86761F18}" name="Column14580" dataDxfId="1943"/>
    <tableColumn id="14597" xr3:uid="{9A71ED55-0A65-4A21-ACF3-838005617313}" name="Column14581" dataDxfId="1942"/>
    <tableColumn id="14598" xr3:uid="{5C91C135-65C9-40AB-ACE0-9652A87E428A}" name="Column14582" dataDxfId="1941"/>
    <tableColumn id="14599" xr3:uid="{7781C241-FAEF-4ACC-923C-E159118F3717}" name="Column14583" dataDxfId="1940"/>
    <tableColumn id="14600" xr3:uid="{A6FC2D3E-1BB1-41F3-8857-CBC5DEED06FD}" name="Column14584" dataDxfId="1939"/>
    <tableColumn id="14601" xr3:uid="{42A90BFB-09D0-4DD0-AB4C-ADD483DDE7EA}" name="Column14585" dataDxfId="1938"/>
    <tableColumn id="14602" xr3:uid="{6F2FAA12-A2C3-4EC1-B680-F0E568951C2F}" name="Column14586" dataDxfId="1937"/>
    <tableColumn id="14603" xr3:uid="{96A0817E-32FE-4A77-B588-89D5BBB5D459}" name="Column14587" dataDxfId="1936"/>
    <tableColumn id="14604" xr3:uid="{2254A8C3-0844-4673-BE67-7CCF9E6287E6}" name="Column14588" dataDxfId="1935"/>
    <tableColumn id="14605" xr3:uid="{741F4FF5-1DA7-4738-A9DA-FA59D91CDC93}" name="Column14589" dataDxfId="1934"/>
    <tableColumn id="14606" xr3:uid="{F5B66595-9294-496F-903E-23A7663BB088}" name="Column14590" dataDxfId="1933"/>
    <tableColumn id="14607" xr3:uid="{1724504F-49A1-4508-8E83-6A262CF374EB}" name="Column14591" dataDxfId="1932"/>
    <tableColumn id="14608" xr3:uid="{5F0F642F-34EA-4803-A400-2654D5BC4D03}" name="Column14592" dataDxfId="1931"/>
    <tableColumn id="14609" xr3:uid="{BC589641-322B-4F88-989D-9FA8E5254053}" name="Column14593" dataDxfId="1930"/>
    <tableColumn id="14610" xr3:uid="{725C093C-D58C-4E89-8CCB-CE735A64AEC9}" name="Column14594" dataDxfId="1929"/>
    <tableColumn id="14611" xr3:uid="{267BBE85-2B20-41B2-87B7-2DEDB5F0E08A}" name="Column14595" dataDxfId="1928"/>
    <tableColumn id="14612" xr3:uid="{AB529891-0D0A-4BDC-BE75-29702E3EACEF}" name="Column14596" dataDxfId="1927"/>
    <tableColumn id="14613" xr3:uid="{DEEF09BE-5C7B-4D2B-B4C7-76D10883B138}" name="Column14597" dataDxfId="1926"/>
    <tableColumn id="14614" xr3:uid="{99DEFED5-7AC7-4F7A-AAD8-A8DD61123746}" name="Column14598" dataDxfId="1925"/>
    <tableColumn id="14615" xr3:uid="{B0FE58B7-5505-450E-8C35-C594DA1FBF60}" name="Column14599" dataDxfId="1924"/>
    <tableColumn id="14616" xr3:uid="{0F89343C-A4D3-4FEF-A102-6E31031EA415}" name="Column14600" dataDxfId="1923"/>
    <tableColumn id="14617" xr3:uid="{3CDE9EC3-769D-4865-A392-EFF46D97885B}" name="Column14601" dataDxfId="1922"/>
    <tableColumn id="14618" xr3:uid="{633A202A-9D9D-49E4-A04F-EA7BC690872A}" name="Column14602" dataDxfId="1921"/>
    <tableColumn id="14619" xr3:uid="{A1B99C53-7421-4BED-AD7C-47BB5346CDF4}" name="Column14603" dataDxfId="1920"/>
    <tableColumn id="14620" xr3:uid="{4C30A0DA-D098-445B-89AA-809B5A9A2EFE}" name="Column14604" dataDxfId="1919"/>
    <tableColumn id="14621" xr3:uid="{91C5C674-EB86-4933-A615-24B2D786621E}" name="Column14605" dataDxfId="1918"/>
    <tableColumn id="14622" xr3:uid="{44FFCE3D-0EC2-4708-8D76-DAC1AF5FE8FE}" name="Column14606" dataDxfId="1917"/>
    <tableColumn id="14623" xr3:uid="{174B9136-A18E-446F-BDB5-1D11AC8CA0BD}" name="Column14607" dataDxfId="1916"/>
    <tableColumn id="14624" xr3:uid="{4F5E5838-334F-4C5A-92A3-41BB76D8C673}" name="Column14608" dataDxfId="1915"/>
    <tableColumn id="14625" xr3:uid="{2DF7251B-D7EF-46AE-AC13-8D5D4FA48A00}" name="Column14609" dataDxfId="1914"/>
    <tableColumn id="14626" xr3:uid="{B4596EC8-C5D2-4E26-B599-7D4BB622E20C}" name="Column14610" dataDxfId="1913"/>
    <tableColumn id="14627" xr3:uid="{57085DEC-3B13-42FE-93BB-88E25E41404F}" name="Column14611" dataDxfId="1912"/>
    <tableColumn id="14628" xr3:uid="{6B7FAF24-02EA-41D4-9EAE-C50F395FCC53}" name="Column14612" dataDxfId="1911"/>
    <tableColumn id="14629" xr3:uid="{37795F1E-F516-4A0A-826B-AC90461E0DC9}" name="Column14613" dataDxfId="1910"/>
    <tableColumn id="14630" xr3:uid="{AA928A8E-588A-4821-8623-E60C27B31C75}" name="Column14614" dataDxfId="1909"/>
    <tableColumn id="14631" xr3:uid="{555EE84B-F49F-4D93-AA3A-3F3923CC9D31}" name="Column14615" dataDxfId="1908"/>
    <tableColumn id="14632" xr3:uid="{1D0A1B7A-E2D6-4A10-B195-522A3DC2AF7F}" name="Column14616" dataDxfId="1907"/>
    <tableColumn id="14633" xr3:uid="{4943F928-5965-49DD-A3FA-8A1D41EEA518}" name="Column14617" dataDxfId="1906"/>
    <tableColumn id="14634" xr3:uid="{99762515-DA47-4A15-BCBA-982FAE5B1A18}" name="Column14618" dataDxfId="1905"/>
    <tableColumn id="14635" xr3:uid="{BA38BEFA-5E48-4B06-86C3-EC19C30CAE89}" name="Column14619" dataDxfId="1904"/>
    <tableColumn id="14636" xr3:uid="{12D0C5A4-3FE5-49A8-A080-34A7F89BBDE2}" name="Column14620" dataDxfId="1903"/>
    <tableColumn id="14637" xr3:uid="{BF99777F-D5D8-4C7E-ADA7-CCD7A7D70312}" name="Column14621" dataDxfId="1902"/>
    <tableColumn id="14638" xr3:uid="{92A4CB7F-824B-4D81-845D-C446E7C97AC0}" name="Column14622" dataDxfId="1901"/>
    <tableColumn id="14639" xr3:uid="{3A84A705-9B7E-4AFF-875D-878ECC2F6600}" name="Column14623" dataDxfId="1900"/>
    <tableColumn id="14640" xr3:uid="{F85A1C03-8DB4-4320-AC0C-5BDB2911EE1D}" name="Column14624" dataDxfId="1899"/>
    <tableColumn id="14641" xr3:uid="{7B423F19-FC22-4658-A11F-E43E164E1B29}" name="Column14625" dataDxfId="1898"/>
    <tableColumn id="14642" xr3:uid="{D68FC8C1-6CF0-4C2F-BEBB-787D3BED18C5}" name="Column14626" dataDxfId="1897"/>
    <tableColumn id="14643" xr3:uid="{1397B87A-24A1-4CE0-9C0C-E199D0A62D57}" name="Column14627" dataDxfId="1896"/>
    <tableColumn id="14644" xr3:uid="{F6DD9AF8-93BC-4669-8004-964438FCDE83}" name="Column14628" dataDxfId="1895"/>
    <tableColumn id="14645" xr3:uid="{A010BB47-1C9D-4A30-BE4D-2EDA3C89B2AF}" name="Column14629" dataDxfId="1894"/>
    <tableColumn id="14646" xr3:uid="{C2C06766-1BEC-45AC-B6A9-035012FE17F8}" name="Column14630" dataDxfId="1893"/>
    <tableColumn id="14647" xr3:uid="{BB31C625-D61F-4D45-BC76-8CB30ED2BE25}" name="Column14631" dataDxfId="1892"/>
    <tableColumn id="14648" xr3:uid="{F7A63017-E0DE-4572-9ACD-934A93535E8F}" name="Column14632" dataDxfId="1891"/>
    <tableColumn id="14649" xr3:uid="{432796E0-F3ED-4224-B7EE-DA53D6E29F3B}" name="Column14633" dataDxfId="1890"/>
    <tableColumn id="14650" xr3:uid="{02C08C0A-7A23-4342-82C8-E9C956FF210D}" name="Column14634" dataDxfId="1889"/>
    <tableColumn id="14651" xr3:uid="{F475DC18-9C0E-416D-A00A-D71089AA7A76}" name="Column14635" dataDxfId="1888"/>
    <tableColumn id="14652" xr3:uid="{07A6D5FB-418A-4467-9335-815BBFFB26E5}" name="Column14636" dataDxfId="1887"/>
    <tableColumn id="14653" xr3:uid="{C3402CE6-D8D8-43E4-8DFC-12E2DEB690D5}" name="Column14637" dataDxfId="1886"/>
    <tableColumn id="14654" xr3:uid="{54A707B0-87E3-48B1-B905-8D546E1BA9D4}" name="Column14638" dataDxfId="1885"/>
    <tableColumn id="14655" xr3:uid="{EBE8E447-FCC2-4075-8220-757FC79C4E33}" name="Column14639" dataDxfId="1884"/>
    <tableColumn id="14656" xr3:uid="{7C57A79D-A1A9-4843-946E-32800ACDFBD8}" name="Column14640" dataDxfId="1883"/>
    <tableColumn id="14657" xr3:uid="{353AD4DF-242D-4422-80E8-644262CCDDE3}" name="Column14641" dataDxfId="1882"/>
    <tableColumn id="14658" xr3:uid="{C4E2584F-A051-412B-A402-0C053788A8C1}" name="Column14642" dataDxfId="1881"/>
    <tableColumn id="14659" xr3:uid="{122385A8-E171-4E2A-92FE-C7B63EDD8668}" name="Column14643" dataDxfId="1880"/>
    <tableColumn id="14660" xr3:uid="{51E62F50-D808-4B03-81C5-01FFED86B16C}" name="Column14644" dataDxfId="1879"/>
    <tableColumn id="14661" xr3:uid="{414C9081-8AA9-43A7-8871-DAAC54CB578B}" name="Column14645" dataDxfId="1878"/>
    <tableColumn id="14662" xr3:uid="{B94BE68A-641A-47BC-ADE7-3A842BDA1BE8}" name="Column14646" dataDxfId="1877"/>
    <tableColumn id="14663" xr3:uid="{AE6F0778-9039-461F-9547-FA1861E22E58}" name="Column14647" dataDxfId="1876"/>
    <tableColumn id="14664" xr3:uid="{776C06D5-0CFA-4CE1-B773-C24B11F18991}" name="Column14648" dataDxfId="1875"/>
    <tableColumn id="14665" xr3:uid="{94BC0D7F-EFBF-4582-A849-0676068AF6A5}" name="Column14649" dataDxfId="1874"/>
    <tableColumn id="14666" xr3:uid="{B9D42919-ABFA-4A16-9DFF-E494BAC604AF}" name="Column14650" dataDxfId="1873"/>
    <tableColumn id="14667" xr3:uid="{D70C8059-DB6F-4023-BAC6-1B3CFF439B39}" name="Column14651" dataDxfId="1872"/>
    <tableColumn id="14668" xr3:uid="{D9D8F9D2-5BF0-474D-8287-CAFCF09B2A2E}" name="Column14652" dataDxfId="1871"/>
    <tableColumn id="14669" xr3:uid="{E46AB6FC-01A3-4544-9DCC-D1D94E19757A}" name="Column14653" dataDxfId="1870"/>
    <tableColumn id="14670" xr3:uid="{E8591EB7-54DC-4A7F-A80C-2B58E5D883DD}" name="Column14654" dataDxfId="1869"/>
    <tableColumn id="14671" xr3:uid="{2DF1AF34-6F33-42AB-8858-CC239534FE7D}" name="Column14655" dataDxfId="1868"/>
    <tableColumn id="14672" xr3:uid="{6A772022-0D91-4B3D-85B2-309D2A1141C0}" name="Column14656" dataDxfId="1867"/>
    <tableColumn id="14673" xr3:uid="{9A09E897-1ED7-4608-B6E6-0AFA20FF76C5}" name="Column14657" dataDxfId="1866"/>
    <tableColumn id="14674" xr3:uid="{E2FA74D4-7BCA-4988-8283-E55AAF7D238B}" name="Column14658" dataDxfId="1865"/>
    <tableColumn id="14675" xr3:uid="{6321E5B6-E0C7-40C6-9D71-398C5F7DF274}" name="Column14659" dataDxfId="1864"/>
    <tableColumn id="14676" xr3:uid="{9CE10D37-F800-412C-A4AB-E41535554354}" name="Column14660" dataDxfId="1863"/>
    <tableColumn id="14677" xr3:uid="{13202788-3A53-41E1-9E0B-D9CC2F1A787C}" name="Column14661" dataDxfId="1862"/>
    <tableColumn id="14678" xr3:uid="{7D7708A9-6150-4C26-A5F0-680401AE000A}" name="Column14662" dataDxfId="1861"/>
    <tableColumn id="14679" xr3:uid="{C6AFF59F-DEAA-4DCF-8172-57434692E0F0}" name="Column14663" dataDxfId="1860"/>
    <tableColumn id="14680" xr3:uid="{B4F8C2B8-7255-47B2-9331-0887D95133E8}" name="Column14664" dataDxfId="1859"/>
    <tableColumn id="14681" xr3:uid="{B80D00AD-D50F-4FFB-ABCA-3C5EB2765ECB}" name="Column14665" dataDxfId="1858"/>
    <tableColumn id="14682" xr3:uid="{9E25461A-A08E-4CE5-837F-AB12A7909FF2}" name="Column14666" dataDxfId="1857"/>
    <tableColumn id="14683" xr3:uid="{91EE08F1-EC6B-4C89-9F6A-80B4F3C63D53}" name="Column14667" dataDxfId="1856"/>
    <tableColumn id="14684" xr3:uid="{2DBBDBFE-EAC9-4C84-8393-9A9632A0DA54}" name="Column14668" dataDxfId="1855"/>
    <tableColumn id="14685" xr3:uid="{EEF4DF62-B463-4795-A241-E959AEFB25A4}" name="Column14669" dataDxfId="1854"/>
    <tableColumn id="14686" xr3:uid="{79F21C17-04DC-4E54-BE44-AE215EC40F7B}" name="Column14670" dataDxfId="1853"/>
    <tableColumn id="14687" xr3:uid="{31F8540C-01B2-4144-A0A3-08EF38EE25E2}" name="Column14671" dataDxfId="1852"/>
    <tableColumn id="14688" xr3:uid="{41E60264-22C6-40F6-A4EE-DD9DD858BA02}" name="Column14672" dataDxfId="1851"/>
    <tableColumn id="14689" xr3:uid="{1F819B1A-6B5E-4CC9-A052-B6C395C0AA39}" name="Column14673" dataDxfId="1850"/>
    <tableColumn id="14690" xr3:uid="{7FCF57CF-1938-4C6C-89EF-21FDB8FF2C30}" name="Column14674" dataDxfId="1849"/>
    <tableColumn id="14691" xr3:uid="{C19B8238-9C4A-446A-AAE7-A91C8EABEB89}" name="Column14675" dataDxfId="1848"/>
    <tableColumn id="14692" xr3:uid="{CB49D32F-3B21-42BB-9121-3EAB84ACFD43}" name="Column14676" dataDxfId="1847"/>
    <tableColumn id="14693" xr3:uid="{B8B481FE-7D1B-4DB3-B6C1-262E9C4EE2C5}" name="Column14677" dataDxfId="1846"/>
    <tableColumn id="14694" xr3:uid="{299BFFF8-97C9-4A2C-AA6B-CBFB7D75229F}" name="Column14678" dataDxfId="1845"/>
    <tableColumn id="14695" xr3:uid="{2714C44F-5ED5-44DC-9CBB-F5E43A4B9A49}" name="Column14679" dataDxfId="1844"/>
    <tableColumn id="14696" xr3:uid="{A5404917-9078-4711-B155-EA7039E487E3}" name="Column14680" dataDxfId="1843"/>
    <tableColumn id="14697" xr3:uid="{9FB5814B-C7EC-43EB-B0E0-AA91FAEF3E81}" name="Column14681" dataDxfId="1842"/>
    <tableColumn id="14698" xr3:uid="{0926A877-50D6-4740-8C4F-32C932A7F839}" name="Column14682" dataDxfId="1841"/>
    <tableColumn id="14699" xr3:uid="{C455A694-8037-4DB1-BD4A-00A62222DD30}" name="Column14683" dataDxfId="1840"/>
    <tableColumn id="14700" xr3:uid="{68B34932-3831-4134-A28E-B4E5D272671B}" name="Column14684" dataDxfId="1839"/>
    <tableColumn id="14701" xr3:uid="{7719BA61-9470-4D3C-9771-DDAA2CE0471E}" name="Column14685" dataDxfId="1838"/>
    <tableColumn id="14702" xr3:uid="{9D33D334-171D-4E99-BC10-3E9D206DB0EC}" name="Column14686" dataDxfId="1837"/>
    <tableColumn id="14703" xr3:uid="{82B7C8A4-B5FE-4F76-ACDD-56455B5AECBB}" name="Column14687" dataDxfId="1836"/>
    <tableColumn id="14704" xr3:uid="{EE96DF0D-E87A-4634-AFD9-C4FB2FC65738}" name="Column14688" dataDxfId="1835"/>
    <tableColumn id="14705" xr3:uid="{DF192B5A-91D1-4B1C-A55D-2EA0740B4A6F}" name="Column14689" dataDxfId="1834"/>
    <tableColumn id="14706" xr3:uid="{241C5E9B-50C0-4C07-92BD-54710BE61C87}" name="Column14690" dataDxfId="1833"/>
    <tableColumn id="14707" xr3:uid="{89F1D6EA-656B-4EF9-B515-90DA2243FE8A}" name="Column14691" dataDxfId="1832"/>
    <tableColumn id="14708" xr3:uid="{8A399A92-D104-42B6-9F93-BEFE51D79379}" name="Column14692" dataDxfId="1831"/>
    <tableColumn id="14709" xr3:uid="{C8C5ED0B-62BC-4BF3-A165-9780CA6C1AB9}" name="Column14693" dataDxfId="1830"/>
    <tableColumn id="14710" xr3:uid="{FF373EF8-DAD5-42C7-82DC-D2470442B6C4}" name="Column14694" dataDxfId="1829"/>
    <tableColumn id="14711" xr3:uid="{1B88CD4D-6062-45EF-BB5A-A8E41A209E8D}" name="Column14695" dataDxfId="1828"/>
    <tableColumn id="14712" xr3:uid="{CC117E84-E2BD-454D-A652-5754BFF06B4E}" name="Column14696" dataDxfId="1827"/>
    <tableColumn id="14713" xr3:uid="{EA6317A7-28DD-4910-82C4-E4068CFAF93E}" name="Column14697" dataDxfId="1826"/>
    <tableColumn id="14714" xr3:uid="{5702DD3C-73B8-4053-B1C2-93DFE6FE26F6}" name="Column14698" dataDxfId="1825"/>
    <tableColumn id="14715" xr3:uid="{5D35943D-BAA9-4544-A64F-DD35CB562D4F}" name="Column14699" dataDxfId="1824"/>
    <tableColumn id="14716" xr3:uid="{EC2A6872-AB82-4680-A57D-197CB5CD281C}" name="Column14700" dataDxfId="1823"/>
    <tableColumn id="14717" xr3:uid="{DB065172-8EDC-440A-9F00-F65AEE170DE8}" name="Column14701" dataDxfId="1822"/>
    <tableColumn id="14718" xr3:uid="{E926947A-0836-48B6-9F34-CC5ABE759CA2}" name="Column14702" dataDxfId="1821"/>
    <tableColumn id="14719" xr3:uid="{F78536B5-8693-450C-9C4B-A3A418D7A56A}" name="Column14703" dataDxfId="1820"/>
    <tableColumn id="14720" xr3:uid="{04393849-3413-4AD5-BF1B-0553205291CB}" name="Column14704" dataDxfId="1819"/>
    <tableColumn id="14721" xr3:uid="{38BFC3DF-DD74-42CC-A978-AE1874CB1B04}" name="Column14705" dataDxfId="1818"/>
    <tableColumn id="14722" xr3:uid="{1D07AB0A-2580-4E6E-8275-A26209DDF0B8}" name="Column14706" dataDxfId="1817"/>
    <tableColumn id="14723" xr3:uid="{86A11B8E-A732-41D8-AD3A-06BCD5E03DEC}" name="Column14707" dataDxfId="1816"/>
    <tableColumn id="14724" xr3:uid="{E053692A-0CCA-49EA-AC94-016A02EBB228}" name="Column14708" dataDxfId="1815"/>
    <tableColumn id="14725" xr3:uid="{23F74347-988F-44F0-BDB0-F7DB3D25AB85}" name="Column14709" dataDxfId="1814"/>
    <tableColumn id="14726" xr3:uid="{FF055B68-D333-44D8-812B-A2A8BEC2D13F}" name="Column14710" dataDxfId="1813"/>
    <tableColumn id="14727" xr3:uid="{427DE0D1-D7B8-4FBC-95C7-2152366E40FD}" name="Column14711" dataDxfId="1812"/>
    <tableColumn id="14728" xr3:uid="{A7DC5FEC-BBAD-4F64-B70E-261E5D80EF9C}" name="Column14712" dataDxfId="1811"/>
    <tableColumn id="14729" xr3:uid="{240E4178-2582-4309-B5D4-4E8F9F49922A}" name="Column14713" dataDxfId="1810"/>
    <tableColumn id="14730" xr3:uid="{CDB4A907-4D5E-45DC-B15A-5751C469BF5D}" name="Column14714" dataDxfId="1809"/>
    <tableColumn id="14731" xr3:uid="{6C6F7D04-11DC-4102-BD92-43DBB290AE3C}" name="Column14715" dataDxfId="1808"/>
    <tableColumn id="14732" xr3:uid="{F34FE929-1B21-4D78-87FC-C83F57183A8E}" name="Column14716" dataDxfId="1807"/>
    <tableColumn id="14733" xr3:uid="{24FC70B6-B036-4B6F-A5EC-0ED950C1C5CA}" name="Column14717" dataDxfId="1806"/>
    <tableColumn id="14734" xr3:uid="{13A2926A-6294-46B1-BD0A-6A13681013E0}" name="Column14718" dataDxfId="1805"/>
    <tableColumn id="14735" xr3:uid="{5C2D2C0B-C137-4BCD-9D9E-1507A742C1B9}" name="Column14719" dataDxfId="1804"/>
    <tableColumn id="14736" xr3:uid="{A33E4EF6-BEFE-4BAF-8E08-8E994F376C32}" name="Column14720" dataDxfId="1803"/>
    <tableColumn id="14737" xr3:uid="{89359C74-0753-4966-B0AA-6830E0025868}" name="Column14721" dataDxfId="1802"/>
    <tableColumn id="14738" xr3:uid="{DFA18F5D-87BA-4359-A93D-0AD6E8E232AE}" name="Column14722" dataDxfId="1801"/>
    <tableColumn id="14739" xr3:uid="{10FA3C58-BD3B-4909-951F-2C417EC989BA}" name="Column14723" dataDxfId="1800"/>
    <tableColumn id="14740" xr3:uid="{12F9D373-1E2F-4A93-9737-34FEB86BFF4B}" name="Column14724" dataDxfId="1799"/>
    <tableColumn id="14741" xr3:uid="{92843D29-61A7-4E2E-BA05-5422ED4E88B3}" name="Column14725" dataDxfId="1798"/>
    <tableColumn id="14742" xr3:uid="{CA169E58-6DEB-4CE7-9F0B-F94F7363A366}" name="Column14726" dataDxfId="1797"/>
    <tableColumn id="14743" xr3:uid="{A2C6BEFA-82F6-4226-8969-0EB4B6DBFE1B}" name="Column14727" dataDxfId="1796"/>
    <tableColumn id="14744" xr3:uid="{C0B2AD90-8C16-48B9-A4A4-A8C95F613BE4}" name="Column14728" dataDxfId="1795"/>
    <tableColumn id="14745" xr3:uid="{A8070FDD-25A9-4259-AA16-41E89355A7B9}" name="Column14729" dataDxfId="1794"/>
    <tableColumn id="14746" xr3:uid="{96C17001-A5EA-439C-BD67-F7AB75330B0F}" name="Column14730" dataDxfId="1793"/>
    <tableColumn id="14747" xr3:uid="{C7E08813-202D-4218-B361-FF528211F419}" name="Column14731" dataDxfId="1792"/>
    <tableColumn id="14748" xr3:uid="{647710C2-90C9-4F62-8F89-BA9A930FEE11}" name="Column14732" dataDxfId="1791"/>
    <tableColumn id="14749" xr3:uid="{6C3B8AEF-89A2-4422-9391-05DDA937EEE4}" name="Column14733" dataDxfId="1790"/>
    <tableColumn id="14750" xr3:uid="{837622E8-7204-45ED-881B-A4CB72EC8F21}" name="Column14734" dataDxfId="1789"/>
    <tableColumn id="14751" xr3:uid="{B12A7AB5-17EA-4516-8905-3CFD81A16267}" name="Column14735" dataDxfId="1788"/>
    <tableColumn id="14752" xr3:uid="{2A9A2D71-7B07-4024-8D0A-039DC503D0B5}" name="Column14736" dataDxfId="1787"/>
    <tableColumn id="14753" xr3:uid="{65B6B3D7-6A68-43E7-AC13-C21B93DAE8A7}" name="Column14737" dataDxfId="1786"/>
    <tableColumn id="14754" xr3:uid="{A07DD352-C18F-4D13-BB6A-0476363B991A}" name="Column14738" dataDxfId="1785"/>
    <tableColumn id="14755" xr3:uid="{D0C9E6EC-FA9D-43B6-A10B-8F5A38ED4137}" name="Column14739" dataDxfId="1784"/>
    <tableColumn id="14756" xr3:uid="{A719128E-4E3C-4448-997A-7C29FFC75F62}" name="Column14740" dataDxfId="1783"/>
    <tableColumn id="14757" xr3:uid="{46F798F7-A2B1-4392-9DD8-DA32CBF355C1}" name="Column14741" dataDxfId="1782"/>
    <tableColumn id="14758" xr3:uid="{3CC66E4F-76EF-434C-A290-6B183DDDC176}" name="Column14742" dataDxfId="1781"/>
    <tableColumn id="14759" xr3:uid="{80AC93C4-7B73-4679-86DE-81313F26BB9F}" name="Column14743" dataDxfId="1780"/>
    <tableColumn id="14760" xr3:uid="{9F03C2D4-81F3-4372-B34C-FEB212AC906E}" name="Column14744" dataDxfId="1779"/>
    <tableColumn id="14761" xr3:uid="{0E04E2CA-6936-41F9-BD05-35110C8B6110}" name="Column14745" dataDxfId="1778"/>
    <tableColumn id="14762" xr3:uid="{0BFEE829-75AA-4D8A-AF84-0392FB7AEC5E}" name="Column14746" dataDxfId="1777"/>
    <tableColumn id="14763" xr3:uid="{37F5C115-0E0A-4334-B39B-B462C608EFF5}" name="Column14747" dataDxfId="1776"/>
    <tableColumn id="14764" xr3:uid="{1D577702-BDB0-4F34-9045-3175975103BC}" name="Column14748" dataDxfId="1775"/>
    <tableColumn id="14765" xr3:uid="{93E603BB-BE24-414F-86AD-2C3099807136}" name="Column14749" dataDxfId="1774"/>
    <tableColumn id="14766" xr3:uid="{976D68CB-01BF-41DD-AC99-66DF4EC5EE1A}" name="Column14750" dataDxfId="1773"/>
    <tableColumn id="14767" xr3:uid="{3D628957-08D6-48EC-8CC2-166461A2AB83}" name="Column14751" dataDxfId="1772"/>
    <tableColumn id="14768" xr3:uid="{BEA87FFE-84DE-4385-BB22-7AF91642398B}" name="Column14752" dataDxfId="1771"/>
    <tableColumn id="14769" xr3:uid="{05102B68-1DC8-4C5D-9624-D4C8C5DA0A4F}" name="Column14753" dataDxfId="1770"/>
    <tableColumn id="14770" xr3:uid="{27BF5418-B6CA-4AB5-91AD-016956DD9C1D}" name="Column14754" dataDxfId="1769"/>
    <tableColumn id="14771" xr3:uid="{FC63B56C-CCC8-4EB2-A548-FBBEA5A07A64}" name="Column14755" dataDxfId="1768"/>
    <tableColumn id="14772" xr3:uid="{97508DE2-09E8-4E48-9E42-016109029126}" name="Column14756" dataDxfId="1767"/>
    <tableColumn id="14773" xr3:uid="{25781FC0-CE0D-47B1-8CFB-B2DB80448FA8}" name="Column14757" dataDxfId="1766"/>
    <tableColumn id="14774" xr3:uid="{14568802-1863-40C3-B587-E99A56189095}" name="Column14758" dataDxfId="1765"/>
    <tableColumn id="14775" xr3:uid="{2EEB1207-13CC-4C50-BE84-6D125EBA412B}" name="Column14759" dataDxfId="1764"/>
    <tableColumn id="14776" xr3:uid="{12C108C7-42EC-4528-9CB3-4D5CAFF25815}" name="Column14760" dataDxfId="1763"/>
    <tableColumn id="14777" xr3:uid="{56B75643-20E7-466C-B258-FE2804BA4313}" name="Column14761" dataDxfId="1762"/>
    <tableColumn id="14778" xr3:uid="{924DC4B2-E9E5-4DF2-BA8B-6D772C109659}" name="Column14762" dataDxfId="1761"/>
    <tableColumn id="14779" xr3:uid="{355F8114-0D8E-4B7F-B0E9-1F33597A8FCD}" name="Column14763" dataDxfId="1760"/>
    <tableColumn id="14780" xr3:uid="{07BFFA58-7E6A-43CF-96AC-BD4B2E984593}" name="Column14764" dataDxfId="1759"/>
    <tableColumn id="14781" xr3:uid="{68313A1B-EB62-4864-9BF6-E290963241D4}" name="Column14765" dataDxfId="1758"/>
    <tableColumn id="14782" xr3:uid="{B5A6E89B-A0E0-4461-8186-226BE3748FF9}" name="Column14766" dataDxfId="1757"/>
    <tableColumn id="14783" xr3:uid="{67B28D37-30FB-4A25-BB49-A340321E1B8E}" name="Column14767" dataDxfId="1756"/>
    <tableColumn id="14784" xr3:uid="{C2AFB19A-57E9-4398-8810-4B342357E9B4}" name="Column14768" dataDxfId="1755"/>
    <tableColumn id="14785" xr3:uid="{6DB13EA2-FD5B-4F1C-A2AD-DA3DBDAD625A}" name="Column14769" dataDxfId="1754"/>
    <tableColumn id="14786" xr3:uid="{C021A9CB-B42B-47A9-9F40-607441D02243}" name="Column14770" dataDxfId="1753"/>
    <tableColumn id="14787" xr3:uid="{A1154A1E-BC79-4694-8499-00B40517FB1F}" name="Column14771" dataDxfId="1752"/>
    <tableColumn id="14788" xr3:uid="{12CD5011-039D-4C2C-AF71-254729674658}" name="Column14772" dataDxfId="1751"/>
    <tableColumn id="14789" xr3:uid="{17FF6C77-F057-4F11-B3D3-C9AFB7AF841F}" name="Column14773" dataDxfId="1750"/>
    <tableColumn id="14790" xr3:uid="{598DF803-98C0-422C-B19E-60A6DC299F58}" name="Column14774" dataDxfId="1749"/>
    <tableColumn id="14791" xr3:uid="{62EE448E-9377-47A1-8BF1-F41E5F4D9C6E}" name="Column14775" dataDxfId="1748"/>
    <tableColumn id="14792" xr3:uid="{A7BCBF5C-668C-4D01-8778-8513C83FD53B}" name="Column14776" dataDxfId="1747"/>
    <tableColumn id="14793" xr3:uid="{AE2E69C5-13FD-40CF-A70E-E569EA41C04C}" name="Column14777" dataDxfId="1746"/>
    <tableColumn id="14794" xr3:uid="{2863D132-0F9E-431A-8F67-B0E7BF248354}" name="Column14778" dataDxfId="1745"/>
    <tableColumn id="14795" xr3:uid="{7AA7EBBB-CA86-4B69-8B01-7F037F4D3D3B}" name="Column14779" dataDxfId="1744"/>
    <tableColumn id="14796" xr3:uid="{8EA723BF-864E-43BF-A2B7-58A7AFB4801C}" name="Column14780" dataDxfId="1743"/>
    <tableColumn id="14797" xr3:uid="{6A4F5CB1-4B84-4484-B28E-ADAE929F8C4E}" name="Column14781" dataDxfId="1742"/>
    <tableColumn id="14798" xr3:uid="{9574DF58-DFCC-4542-8D72-1F0638D63192}" name="Column14782" dataDxfId="1741"/>
    <tableColumn id="14799" xr3:uid="{62006B02-C703-43B9-ABF4-0B74911BCFC0}" name="Column14783" dataDxfId="1740"/>
    <tableColumn id="14800" xr3:uid="{BA3AFD8B-0D55-4BF1-BD30-82E9118ACBF5}" name="Column14784" dataDxfId="1739"/>
    <tableColumn id="14801" xr3:uid="{47269962-73F1-41C0-8806-CF33CBAC864D}" name="Column14785" dataDxfId="1738"/>
    <tableColumn id="14802" xr3:uid="{4E371A2A-1DC4-4985-95C4-966220D1A3FB}" name="Column14786" dataDxfId="1737"/>
    <tableColumn id="14803" xr3:uid="{85E011B8-1922-4BAC-AB44-091E9A09AF84}" name="Column14787" dataDxfId="1736"/>
    <tableColumn id="14804" xr3:uid="{6FFEC1A6-CB3A-45D6-A127-DB6B5AE27E99}" name="Column14788" dataDxfId="1735"/>
    <tableColumn id="14805" xr3:uid="{0CE50001-8071-4DA0-A910-D3DE92CF3F01}" name="Column14789" dataDxfId="1734"/>
    <tableColumn id="14806" xr3:uid="{1DCA317E-75EB-481A-8166-2A3AFAE96136}" name="Column14790" dataDxfId="1733"/>
    <tableColumn id="14807" xr3:uid="{1756225D-7E9E-469D-B0D8-4B1D45E619E5}" name="Column14791" dataDxfId="1732"/>
    <tableColumn id="14808" xr3:uid="{3C0FE22C-5689-4251-93F5-989E83911EED}" name="Column14792" dataDxfId="1731"/>
    <tableColumn id="14809" xr3:uid="{CE97BE7D-6ADA-4A06-8748-CE554F40CE8B}" name="Column14793" dataDxfId="1730"/>
    <tableColumn id="14810" xr3:uid="{605C133F-70D9-4E86-A123-587CC71AC0FB}" name="Column14794" dataDxfId="1729"/>
    <tableColumn id="14811" xr3:uid="{6DDFFB69-B6BB-449E-98E7-9DACE93C407A}" name="Column14795" dataDxfId="1728"/>
    <tableColumn id="14812" xr3:uid="{6EEDCE4C-5753-44A2-B4DB-A9AE57DDDA58}" name="Column14796" dataDxfId="1727"/>
    <tableColumn id="14813" xr3:uid="{7A7E5267-EB1A-403D-9C5F-B6AC13F272CC}" name="Column14797" dataDxfId="1726"/>
    <tableColumn id="14814" xr3:uid="{EB4C165C-15AB-42DA-AA80-B01F0B3AE9CB}" name="Column14798" dataDxfId="1725"/>
    <tableColumn id="14815" xr3:uid="{7551DC5A-0670-4500-B23A-C5EE6B9AF5C7}" name="Column14799" dataDxfId="1724"/>
    <tableColumn id="14816" xr3:uid="{1AEE65D3-449C-42AA-8041-A18134181430}" name="Column14800" dataDxfId="1723"/>
    <tableColumn id="14817" xr3:uid="{FFF68CEA-4696-420E-94DD-043540C63A0C}" name="Column14801" dataDxfId="1722"/>
    <tableColumn id="14818" xr3:uid="{F5768A70-92B6-47B0-B394-71870B4CD269}" name="Column14802" dataDxfId="1721"/>
    <tableColumn id="14819" xr3:uid="{67365C91-E381-450A-8A53-390E154480BC}" name="Column14803" dataDxfId="1720"/>
    <tableColumn id="14820" xr3:uid="{80659E39-6DE8-454F-B6EC-BB21A7C7ACE0}" name="Column14804" dataDxfId="1719"/>
    <tableColumn id="14821" xr3:uid="{D62E09E4-F145-47F5-9172-9A0DEA734DB7}" name="Column14805" dataDxfId="1718"/>
    <tableColumn id="14822" xr3:uid="{95EC0B44-8939-4DF6-8898-653BC4381789}" name="Column14806" dataDxfId="1717"/>
    <tableColumn id="14823" xr3:uid="{44402FDF-C6D2-4FDA-8377-670F7653B699}" name="Column14807" dataDxfId="1716"/>
    <tableColumn id="14824" xr3:uid="{CE9B32AB-AF5B-477F-8985-D32F2924534D}" name="Column14808" dataDxfId="1715"/>
    <tableColumn id="14825" xr3:uid="{73C3BA33-43C0-40D7-9DC6-24DE6BC68D8F}" name="Column14809" dataDxfId="1714"/>
    <tableColumn id="14826" xr3:uid="{B53C5773-1704-417E-BC30-8FF7DB7C0901}" name="Column14810" dataDxfId="1713"/>
    <tableColumn id="14827" xr3:uid="{D63D605A-18D4-4BFF-8B6F-873ADAA9C4A8}" name="Column14811" dataDxfId="1712"/>
    <tableColumn id="14828" xr3:uid="{814A422B-D79D-4625-AA40-D595AD79852C}" name="Column14812" dataDxfId="1711"/>
    <tableColumn id="14829" xr3:uid="{B00A1138-E172-499D-B936-34761B943CCE}" name="Column14813" dataDxfId="1710"/>
    <tableColumn id="14830" xr3:uid="{E29A5F93-4CE6-4A93-8769-15898D8F8741}" name="Column14814" dataDxfId="1709"/>
    <tableColumn id="14831" xr3:uid="{52850318-0C5B-4E86-A02C-EE80776CDA1D}" name="Column14815" dataDxfId="1708"/>
    <tableColumn id="14832" xr3:uid="{097E7849-9C5D-4FA1-AFE4-6695971006C5}" name="Column14816" dataDxfId="1707"/>
    <tableColumn id="14833" xr3:uid="{44ACABA4-3EBD-4509-9BE9-6B9F2AEAFBCC}" name="Column14817" dataDxfId="1706"/>
    <tableColumn id="14834" xr3:uid="{A7401CF4-0D81-46F8-8E1A-1FE127FCCF1C}" name="Column14818" dataDxfId="1705"/>
    <tableColumn id="14835" xr3:uid="{8EBCA131-04D0-417B-B692-4ABABBB1A371}" name="Column14819" dataDxfId="1704"/>
    <tableColumn id="14836" xr3:uid="{5AF47083-C025-48D5-B2A3-15B351EE0128}" name="Column14820" dataDxfId="1703"/>
    <tableColumn id="14837" xr3:uid="{02952356-3D48-493E-A77D-9E3F165661E4}" name="Column14821" dataDxfId="1702"/>
    <tableColumn id="14838" xr3:uid="{389E829E-AD56-46CC-A96A-FF202F47BA65}" name="Column14822" dataDxfId="1701"/>
    <tableColumn id="14839" xr3:uid="{989B0571-ED60-48F7-B4A5-475E0E9C95C4}" name="Column14823" dataDxfId="1700"/>
    <tableColumn id="14840" xr3:uid="{D2645B14-D952-4FD6-A897-2353EE07CEB2}" name="Column14824" dataDxfId="1699"/>
    <tableColumn id="14841" xr3:uid="{16B13F1F-03D7-41D9-A9DD-E4F5F68BE6DC}" name="Column14825" dataDxfId="1698"/>
    <tableColumn id="14842" xr3:uid="{60535E66-78B8-4830-A08B-0969EA132653}" name="Column14826" dataDxfId="1697"/>
    <tableColumn id="14843" xr3:uid="{5E61B058-01E9-4286-81DF-315FADC6C45F}" name="Column14827" dataDxfId="1696"/>
    <tableColumn id="14844" xr3:uid="{488D1CD8-9482-4220-9234-AAB1E7C935C7}" name="Column14828" dataDxfId="1695"/>
    <tableColumn id="14845" xr3:uid="{6A8F1196-1D3C-4A62-970F-A8C73403DF11}" name="Column14829" dataDxfId="1694"/>
    <tableColumn id="14846" xr3:uid="{9C16E551-B459-4C8A-B9BB-8A8CD1BFEA49}" name="Column14830" dataDxfId="1693"/>
    <tableColumn id="14847" xr3:uid="{C51A1357-3610-446E-A4DB-53841A05E373}" name="Column14831" dataDxfId="1692"/>
    <tableColumn id="14848" xr3:uid="{2DBF6948-E811-47E6-9931-359FEC5AB26A}" name="Column14832" dataDxfId="1691"/>
    <tableColumn id="14849" xr3:uid="{4B2BE375-E3F4-47C8-910E-0F89890E1945}" name="Column14833" dataDxfId="1690"/>
    <tableColumn id="14850" xr3:uid="{CF0525AF-C17A-4E0E-BC6D-27C2B9518212}" name="Column14834" dataDxfId="1689"/>
    <tableColumn id="14851" xr3:uid="{F0774942-1384-437B-A2E6-844DA9F50A4C}" name="Column14835" dataDxfId="1688"/>
    <tableColumn id="14852" xr3:uid="{5C4C9D14-9AF1-445B-AECC-8EF392E559BE}" name="Column14836" dataDxfId="1687"/>
    <tableColumn id="14853" xr3:uid="{ADC5123D-CB00-45A6-8A8B-0B6B80EFCB6C}" name="Column14837" dataDxfId="1686"/>
    <tableColumn id="14854" xr3:uid="{C0F4BE14-5DE8-4872-BC1F-C1C04E37E0F2}" name="Column14838" dataDxfId="1685"/>
    <tableColumn id="14855" xr3:uid="{9F0B35A8-9905-452D-B75B-AA0D06A47526}" name="Column14839" dataDxfId="1684"/>
    <tableColumn id="14856" xr3:uid="{88642BDA-0DC5-42C5-A28F-90C161F5BC5B}" name="Column14840" dataDxfId="1683"/>
    <tableColumn id="14857" xr3:uid="{9EB90CFB-5AD3-4E11-B3E4-89583DEA9194}" name="Column14841" dataDxfId="1682"/>
    <tableColumn id="14858" xr3:uid="{950787ED-690B-452E-9592-E3A4FA48CC91}" name="Column14842" dataDxfId="1681"/>
    <tableColumn id="14859" xr3:uid="{8AAB1D42-AB0E-4ED2-9971-94DC7C16C324}" name="Column14843" dataDxfId="1680"/>
    <tableColumn id="14860" xr3:uid="{2AD5DA1E-3CA0-4979-88B4-81E5E2F75732}" name="Column14844" dataDxfId="1679"/>
    <tableColumn id="14861" xr3:uid="{1880A25B-75FE-46C7-B1BC-51CB22713E3D}" name="Column14845" dataDxfId="1678"/>
    <tableColumn id="14862" xr3:uid="{022D28A6-E903-49D7-BC59-84C89849558E}" name="Column14846" dataDxfId="1677"/>
    <tableColumn id="14863" xr3:uid="{03B98B04-2F58-42CA-A3F4-567EC3523644}" name="Column14847" dataDxfId="1676"/>
    <tableColumn id="14864" xr3:uid="{1A7BA9B1-731B-4D5E-A840-77C531D9D204}" name="Column14848" dataDxfId="1675"/>
    <tableColumn id="14865" xr3:uid="{53434F22-F228-44C2-9E55-36C6739C1765}" name="Column14849" dataDxfId="1674"/>
    <tableColumn id="14866" xr3:uid="{CD9C55CE-8276-41A6-AFD4-C17C88180FCF}" name="Column14850" dataDxfId="1673"/>
    <tableColumn id="14867" xr3:uid="{0FFDB019-A575-4C0B-9A82-6E2E8BB7F8A3}" name="Column14851" dataDxfId="1672"/>
    <tableColumn id="14868" xr3:uid="{75B86A0A-A3E0-4FC0-8A31-77D12B32709A}" name="Column14852" dataDxfId="1671"/>
    <tableColumn id="14869" xr3:uid="{B2197B0E-38DC-4F1D-8A8F-B627D7138006}" name="Column14853" dataDxfId="1670"/>
    <tableColumn id="14870" xr3:uid="{39F486E6-CC5F-4AD8-968B-5B634B87C52B}" name="Column14854" dataDxfId="1669"/>
    <tableColumn id="14871" xr3:uid="{2DB413AB-E853-497B-9AB3-61617F94C21D}" name="Column14855" dataDxfId="1668"/>
    <tableColumn id="14872" xr3:uid="{CA7121E7-42A7-4828-8E8E-8D82BDC7514E}" name="Column14856" dataDxfId="1667"/>
    <tableColumn id="14873" xr3:uid="{68552647-0903-4B00-B567-C9C08C5F7C19}" name="Column14857" dataDxfId="1666"/>
    <tableColumn id="14874" xr3:uid="{B65B5AAE-97F4-4C7A-BA2F-2E9B55F89C42}" name="Column14858" dataDxfId="1665"/>
    <tableColumn id="14875" xr3:uid="{D2F1DE09-8AC5-47B3-B8C0-8937971C0B5C}" name="Column14859" dataDxfId="1664"/>
    <tableColumn id="14876" xr3:uid="{9A78F3C3-D793-4C11-8C70-0E495EB38A27}" name="Column14860" dataDxfId="1663"/>
    <tableColumn id="14877" xr3:uid="{CBEC7140-12E4-43C4-8647-A19D125D7813}" name="Column14861" dataDxfId="1662"/>
    <tableColumn id="14878" xr3:uid="{EB3A26C1-33EF-4257-84C7-56F46C0050F1}" name="Column14862" dataDxfId="1661"/>
    <tableColumn id="14879" xr3:uid="{A63CD165-BAC0-4871-8CDC-F1B062DE6ECC}" name="Column14863" dataDxfId="1660"/>
    <tableColumn id="14880" xr3:uid="{BD22D253-DEFB-4BDE-B29B-6C82E292DCFE}" name="Column14864" dataDxfId="1659"/>
    <tableColumn id="14881" xr3:uid="{B97143C0-CD82-45F0-9F1D-292B6F473159}" name="Column14865" dataDxfId="1658"/>
    <tableColumn id="14882" xr3:uid="{CE4D8A16-28C9-45AB-8A01-2B7D66D2D4D2}" name="Column14866" dataDxfId="1657"/>
    <tableColumn id="14883" xr3:uid="{BA049006-1AE0-4D38-9710-E49CA53CECF2}" name="Column14867" dataDxfId="1656"/>
    <tableColumn id="14884" xr3:uid="{DE9DB179-ABDA-43E8-A08C-FAD1B5F71796}" name="Column14868" dataDxfId="1655"/>
    <tableColumn id="14885" xr3:uid="{F9074001-3C0A-49EF-ACA3-C0E09045646D}" name="Column14869" dataDxfId="1654"/>
    <tableColumn id="14886" xr3:uid="{C19A7BCD-4152-4311-A442-7CFC6C1221D3}" name="Column14870" dataDxfId="1653"/>
    <tableColumn id="14887" xr3:uid="{1E930353-88D5-4A7A-9D0E-FD40CA38FAFF}" name="Column14871" dataDxfId="1652"/>
    <tableColumn id="14888" xr3:uid="{BBF033E4-23D1-47B2-9FEB-315517B8C434}" name="Column14872" dataDxfId="1651"/>
    <tableColumn id="14889" xr3:uid="{9C859A84-34F1-48E8-AEE2-FFE7E7C9D647}" name="Column14873" dataDxfId="1650"/>
    <tableColumn id="14890" xr3:uid="{3CE0C6BD-EA64-4488-9859-51E56ECD3152}" name="Column14874" dataDxfId="1649"/>
    <tableColumn id="14891" xr3:uid="{74926105-E54D-4A25-B1E1-4C26FA17D69A}" name="Column14875" dataDxfId="1648"/>
    <tableColumn id="14892" xr3:uid="{4B31CC09-545A-4389-867C-474C89F6B9F8}" name="Column14876" dataDxfId="1647"/>
    <tableColumn id="14893" xr3:uid="{C5583698-AAE9-44FF-AD51-E2CD958D13D7}" name="Column14877" dataDxfId="1646"/>
    <tableColumn id="14894" xr3:uid="{ED6ACB7C-2CA3-4C90-A491-359598043E3D}" name="Column14878" dataDxfId="1645"/>
    <tableColumn id="14895" xr3:uid="{41AAEB8A-9469-453D-A7BC-D16AFE6B9B68}" name="Column14879" dataDxfId="1644"/>
    <tableColumn id="14896" xr3:uid="{C7AEF7E7-7FA8-477D-A15F-333A91317C20}" name="Column14880" dataDxfId="1643"/>
    <tableColumn id="14897" xr3:uid="{2496EE18-D609-4772-8139-D3530F3DDE6A}" name="Column14881" dataDxfId="1642"/>
    <tableColumn id="14898" xr3:uid="{AB4EA4A5-CF36-46CE-BB93-F5FB36E6ECE8}" name="Column14882" dataDxfId="1641"/>
    <tableColumn id="14899" xr3:uid="{1E3774CA-3131-4104-92E4-634E61A7E5FA}" name="Column14883" dataDxfId="1640"/>
    <tableColumn id="14900" xr3:uid="{3559DEFA-655E-4CBE-B4F2-8530D013EBFE}" name="Column14884" dataDxfId="1639"/>
    <tableColumn id="14901" xr3:uid="{404D1430-04CE-4D14-8052-C6D22EF4E378}" name="Column14885" dataDxfId="1638"/>
    <tableColumn id="14902" xr3:uid="{12054DE4-2E2D-4720-8995-87248CEA9640}" name="Column14886" dataDxfId="1637"/>
    <tableColumn id="14903" xr3:uid="{E29AEF7B-7A3C-4421-A47A-B7FD64F67FCD}" name="Column14887" dataDxfId="1636"/>
    <tableColumn id="14904" xr3:uid="{1358FD64-82CC-454A-BEE8-F542C973191D}" name="Column14888" dataDxfId="1635"/>
    <tableColumn id="14905" xr3:uid="{5FF0DAAC-2190-40BC-97B4-0EB782BF4FF0}" name="Column14889" dataDxfId="1634"/>
    <tableColumn id="14906" xr3:uid="{92B5F283-23F6-4F1D-9E22-8999E69A7531}" name="Column14890" dataDxfId="1633"/>
    <tableColumn id="14907" xr3:uid="{806CFB6F-CD7E-4C93-A0CB-401904F58CF0}" name="Column14891" dataDxfId="1632"/>
    <tableColumn id="14908" xr3:uid="{1DB3917F-53DE-4950-910D-F4B672674FA1}" name="Column14892" dataDxfId="1631"/>
    <tableColumn id="14909" xr3:uid="{CE0B0C47-7981-4E10-A724-FB0BF266CDAE}" name="Column14893" dataDxfId="1630"/>
    <tableColumn id="14910" xr3:uid="{28BE92A8-EA24-4822-B7E0-7F8328EB3DE0}" name="Column14894" dataDxfId="1629"/>
    <tableColumn id="14911" xr3:uid="{06BFD519-E4DE-443D-A4D4-CCF9BBC924A0}" name="Column14895" dataDxfId="1628"/>
    <tableColumn id="14912" xr3:uid="{D012F8BB-1F39-44AD-AB97-465628A9E8AF}" name="Column14896" dataDxfId="1627"/>
    <tableColumn id="14913" xr3:uid="{4181B869-F549-41A0-A744-CDCD1CB78FF2}" name="Column14897" dataDxfId="1626"/>
    <tableColumn id="14914" xr3:uid="{209DEDA0-09A0-4EDF-BB42-36CEC1287A98}" name="Column14898" dataDxfId="1625"/>
    <tableColumn id="14915" xr3:uid="{BF9B0C91-50AC-4564-A532-D469ACDFD5CA}" name="Column14899" dataDxfId="1624"/>
    <tableColumn id="14916" xr3:uid="{6B54DF5A-518F-4C42-AA71-F399820F0898}" name="Column14900" dataDxfId="1623"/>
    <tableColumn id="14917" xr3:uid="{815A6C9D-B2EB-476D-A595-A8B9AADB56B0}" name="Column14901" dataDxfId="1622"/>
    <tableColumn id="14918" xr3:uid="{24C69F54-027C-48E2-A433-86D910AFF7C2}" name="Column14902" dataDxfId="1621"/>
    <tableColumn id="14919" xr3:uid="{B25CBF8C-496F-4812-B8C8-20FFC0385F8F}" name="Column14903" dataDxfId="1620"/>
    <tableColumn id="14920" xr3:uid="{F784D1FD-38C6-44A6-B894-A7758587E7A9}" name="Column14904" dataDxfId="1619"/>
    <tableColumn id="14921" xr3:uid="{C08F34CF-7414-4982-A1A8-36C1E2D87C8F}" name="Column14905" dataDxfId="1618"/>
    <tableColumn id="14922" xr3:uid="{7875C747-2D1D-4411-A8DB-7D215366901F}" name="Column14906" dataDxfId="1617"/>
    <tableColumn id="14923" xr3:uid="{109C10D6-9296-4BC2-8CCA-8C414D226BEE}" name="Column14907" dataDxfId="1616"/>
    <tableColumn id="14924" xr3:uid="{34C93200-1041-405D-930D-DD2F4B85B805}" name="Column14908" dataDxfId="1615"/>
    <tableColumn id="14925" xr3:uid="{9879911C-7A4B-4C7B-822E-1CAAFE90BEAB}" name="Column14909" dataDxfId="1614"/>
    <tableColumn id="14926" xr3:uid="{FCB409D4-273B-4E1F-9F9D-5E9769BCBCBD}" name="Column14910" dataDxfId="1613"/>
    <tableColumn id="14927" xr3:uid="{D23F6CA4-11AA-42A6-9261-62FACF5D5528}" name="Column14911" dataDxfId="1612"/>
    <tableColumn id="14928" xr3:uid="{E46F764B-CDF8-42AB-A8B1-5C054AD64078}" name="Column14912" dataDxfId="1611"/>
    <tableColumn id="14929" xr3:uid="{092A5308-93BF-4FD4-BBAE-07D7E729EB79}" name="Column14913" dataDxfId="1610"/>
    <tableColumn id="14930" xr3:uid="{22D762EE-F602-41D8-ACDA-A2E4414A71C7}" name="Column14914" dataDxfId="1609"/>
    <tableColumn id="14931" xr3:uid="{152F6D22-4C93-442C-9C20-23F0CA9FAD1A}" name="Column14915" dataDxfId="1608"/>
    <tableColumn id="14932" xr3:uid="{6E1EEEF6-5D15-45DD-B1B3-8184B5FE4DA0}" name="Column14916" dataDxfId="1607"/>
    <tableColumn id="14933" xr3:uid="{2EF92ED3-7824-4D86-BC57-AF124DB7BD9B}" name="Column14917" dataDxfId="1606"/>
    <tableColumn id="14934" xr3:uid="{BEE59A93-2ECD-4114-BAB8-06514C8623AC}" name="Column14918" dataDxfId="1605"/>
    <tableColumn id="14935" xr3:uid="{37AA3D42-F943-4275-A2AB-D79EC43554BC}" name="Column14919" dataDxfId="1604"/>
    <tableColumn id="14936" xr3:uid="{DF062856-A0F1-4D23-B958-7B05CE8C3273}" name="Column14920" dataDxfId="1603"/>
    <tableColumn id="14937" xr3:uid="{359ED3D0-2B32-4EB1-9DD0-ECFF73802FB2}" name="Column14921" dataDxfId="1602"/>
    <tableColumn id="14938" xr3:uid="{68EB6847-E2A7-44C3-885F-25CCF906051B}" name="Column14922" dataDxfId="1601"/>
    <tableColumn id="14939" xr3:uid="{FAE20DF9-4FAE-4E09-8784-BC50458A88E0}" name="Column14923" dataDxfId="1600"/>
    <tableColumn id="14940" xr3:uid="{0FAE25CC-E2CF-462E-A582-A924B657A89E}" name="Column14924" dataDxfId="1599"/>
    <tableColumn id="14941" xr3:uid="{78C2648A-A7F0-4DF0-8783-0B55FBD21D49}" name="Column14925" dataDxfId="1598"/>
    <tableColumn id="14942" xr3:uid="{57E321FC-2545-4EFE-944C-E77D85F2A699}" name="Column14926" dataDxfId="1597"/>
    <tableColumn id="14943" xr3:uid="{6F549232-17D8-4BCF-8974-33D8C58E4403}" name="Column14927" dataDxfId="1596"/>
    <tableColumn id="14944" xr3:uid="{9BA79912-E854-45CA-9B97-F0748C67D5EA}" name="Column14928" dataDxfId="1595"/>
    <tableColumn id="14945" xr3:uid="{2FF05207-F62E-4E62-8940-126C97DA20B2}" name="Column14929" dataDxfId="1594"/>
    <tableColumn id="14946" xr3:uid="{85F7CD40-3B1E-461A-941D-00BFA8309E0F}" name="Column14930" dataDxfId="1593"/>
    <tableColumn id="14947" xr3:uid="{859179EF-B47A-4F28-A704-372124F4B2CA}" name="Column14931" dataDxfId="1592"/>
    <tableColumn id="14948" xr3:uid="{C311C66E-9CBF-44A0-B7EA-742D4E6F8292}" name="Column14932" dataDxfId="1591"/>
    <tableColumn id="14949" xr3:uid="{C5E6F2E8-F613-4AB4-A1C1-061EFE769973}" name="Column14933" dataDxfId="1590"/>
    <tableColumn id="14950" xr3:uid="{E189DF35-C619-441B-977C-683B970D9BC1}" name="Column14934" dataDxfId="1589"/>
    <tableColumn id="14951" xr3:uid="{B03027A2-FA5B-40DB-8866-D81E421BF301}" name="Column14935" dataDxfId="1588"/>
    <tableColumn id="14952" xr3:uid="{4609C414-304D-4BCC-B58C-7515A2F9A211}" name="Column14936" dataDxfId="1587"/>
    <tableColumn id="14953" xr3:uid="{3E0F110D-9EEC-41A5-890B-C7499C9FCD2A}" name="Column14937" dataDxfId="1586"/>
    <tableColumn id="14954" xr3:uid="{028F4CED-2C98-4274-B0C2-015F3E1AF7A7}" name="Column14938" dataDxfId="1585"/>
    <tableColumn id="14955" xr3:uid="{840BDEE6-5D23-40A2-A6A4-2996E89957B7}" name="Column14939" dataDxfId="1584"/>
    <tableColumn id="14956" xr3:uid="{D74E0FDF-DFE5-4F77-A71B-A84F8897D515}" name="Column14940" dataDxfId="1583"/>
    <tableColumn id="14957" xr3:uid="{A907A48C-6C11-477F-BCF5-759BAB97FED9}" name="Column14941" dataDxfId="1582"/>
    <tableColumn id="14958" xr3:uid="{6CBEAB31-33D5-4841-A1E0-B9DCA3963908}" name="Column14942" dataDxfId="1581"/>
    <tableColumn id="14959" xr3:uid="{64360798-3A60-4FEA-9F5E-D1916BDC3057}" name="Column14943" dataDxfId="1580"/>
    <tableColumn id="14960" xr3:uid="{9B4B123B-04F2-4982-9B12-84B81EC13E90}" name="Column14944" dataDxfId="1579"/>
    <tableColumn id="14961" xr3:uid="{B6235AA9-42D4-4C5A-BDE4-0103ABA2165C}" name="Column14945" dataDxfId="1578"/>
    <tableColumn id="14962" xr3:uid="{79FC215E-95C9-4AF8-8238-B94E5E5964FF}" name="Column14946" dataDxfId="1577"/>
    <tableColumn id="14963" xr3:uid="{1BC32FFE-E6E2-4D91-9239-9DA38B96DD92}" name="Column14947" dataDxfId="1576"/>
    <tableColumn id="14964" xr3:uid="{873F96C6-5FF4-4CFE-BD88-00E11E314C34}" name="Column14948" dataDxfId="1575"/>
    <tableColumn id="14965" xr3:uid="{52373E1D-CF73-44CB-8887-4DE8219191DF}" name="Column14949" dataDxfId="1574"/>
    <tableColumn id="14966" xr3:uid="{ECAF887D-D2AE-4E52-9335-BEE622F31124}" name="Column14950" dataDxfId="1573"/>
    <tableColumn id="14967" xr3:uid="{6EC9B774-6FAC-4C3F-A8BB-BFAF044CD9D4}" name="Column14951" dataDxfId="1572"/>
    <tableColumn id="14968" xr3:uid="{071D3EE8-9934-4B0A-AD1B-9639D1C6E436}" name="Column14952" dataDxfId="1571"/>
    <tableColumn id="14969" xr3:uid="{4B3F3A6F-48D2-4FA9-A197-1E0650FE50C9}" name="Column14953" dataDxfId="1570"/>
    <tableColumn id="14970" xr3:uid="{F3A066ED-9437-4B6B-9C90-1FECF8452FD2}" name="Column14954" dataDxfId="1569"/>
    <tableColumn id="14971" xr3:uid="{E194C678-21AB-47B2-8C14-81EE373852C0}" name="Column14955" dataDxfId="1568"/>
    <tableColumn id="14972" xr3:uid="{42561220-4ABC-4A19-8A99-2B6BE6F6AD0B}" name="Column14956" dataDxfId="1567"/>
    <tableColumn id="14973" xr3:uid="{C5308A18-89FF-4263-8983-940971FE78AC}" name="Column14957" dataDxfId="1566"/>
    <tableColumn id="14974" xr3:uid="{F80A8E1C-A19D-4168-A7EA-890BD7F8FBCA}" name="Column14958" dataDxfId="1565"/>
    <tableColumn id="14975" xr3:uid="{9B845C04-B4AA-4DD6-8138-F3465F4A7689}" name="Column14959" dataDxfId="1564"/>
    <tableColumn id="14976" xr3:uid="{9D243786-B641-48F7-9625-6E5F33EBBAED}" name="Column14960" dataDxfId="1563"/>
    <tableColumn id="14977" xr3:uid="{68818334-05F6-4EFF-AF2C-127A33F71051}" name="Column14961" dataDxfId="1562"/>
    <tableColumn id="14978" xr3:uid="{0391F85E-F79A-46A6-A025-A631B2CBED89}" name="Column14962" dataDxfId="1561"/>
    <tableColumn id="14979" xr3:uid="{A3572E5A-CA65-4B0A-BD55-8A99A74FBC0A}" name="Column14963" dataDxfId="1560"/>
    <tableColumn id="14980" xr3:uid="{D55DD454-AA09-4E3E-B802-48EFB211331B}" name="Column14964" dataDxfId="1559"/>
    <tableColumn id="14981" xr3:uid="{670596D8-D105-4275-AF4C-BE5869605A07}" name="Column14965" dataDxfId="1558"/>
    <tableColumn id="14982" xr3:uid="{47819BB3-85CD-4D79-A691-88AF7AA9FC43}" name="Column14966" dataDxfId="1557"/>
    <tableColumn id="14983" xr3:uid="{D27E7A34-8D59-40BB-976B-9FC4129DB167}" name="Column14967" dataDxfId="1556"/>
    <tableColumn id="14984" xr3:uid="{EE8433F9-EA80-4A68-989B-406B6C181361}" name="Column14968" dataDxfId="1555"/>
    <tableColumn id="14985" xr3:uid="{EBA31E8D-A099-453E-A1D5-ACE904500443}" name="Column14969" dataDxfId="1554"/>
    <tableColumn id="14986" xr3:uid="{4F7A3263-29D8-440A-A5F2-D7F2AAE4CDF8}" name="Column14970" dataDxfId="1553"/>
    <tableColumn id="14987" xr3:uid="{FA505EFE-082E-40D1-B925-98C5A9801EC7}" name="Column14971" dataDxfId="1552"/>
    <tableColumn id="14988" xr3:uid="{B89E4B0F-FB80-494F-A5D7-3432065A084F}" name="Column14972" dataDxfId="1551"/>
    <tableColumn id="14989" xr3:uid="{6FFB2B4C-996D-4242-8AD4-5528CED238A1}" name="Column14973" dataDxfId="1550"/>
    <tableColumn id="14990" xr3:uid="{54E5350C-9846-4CBD-B0F6-E89B6813D2C6}" name="Column14974" dataDxfId="1549"/>
    <tableColumn id="14991" xr3:uid="{FF8A282F-C8E5-4286-B0A2-A95D3EBCC8BA}" name="Column14975" dataDxfId="1548"/>
    <tableColumn id="14992" xr3:uid="{FC127772-E646-4EB2-8D8B-C25125AD493C}" name="Column14976" dataDxfId="1547"/>
    <tableColumn id="14993" xr3:uid="{EEDEAEE5-1474-4106-BE73-2747C1C4E76E}" name="Column14977" dataDxfId="1546"/>
    <tableColumn id="14994" xr3:uid="{286CCC76-056C-4959-BE6E-223C9F998BDD}" name="Column14978" dataDxfId="1545"/>
    <tableColumn id="14995" xr3:uid="{745536ED-3803-4DAA-A628-DF50EF44D51A}" name="Column14979" dataDxfId="1544"/>
    <tableColumn id="14996" xr3:uid="{60686DD3-C6CB-4DCA-AB89-13AAEEE09D38}" name="Column14980" dataDxfId="1543"/>
    <tableColumn id="14997" xr3:uid="{67A709E3-7A36-4C66-844F-E8C2852B4CA7}" name="Column14981" dataDxfId="1542"/>
    <tableColumn id="14998" xr3:uid="{C50FBB53-85A8-4DC2-AABD-8FE4E85672F1}" name="Column14982" dataDxfId="1541"/>
    <tableColumn id="14999" xr3:uid="{DB0E0488-A9B1-45C8-9A9C-956616BFB324}" name="Column14983" dataDxfId="1540"/>
    <tableColumn id="15000" xr3:uid="{CBA893E9-8DFD-4E37-BE95-2F52C6A27965}" name="Column14984" dataDxfId="1539"/>
    <tableColumn id="15001" xr3:uid="{F890527D-5180-4BEE-985E-FBD5F2F00960}" name="Column14985" dataDxfId="1538"/>
    <tableColumn id="15002" xr3:uid="{C361FE8C-8DF1-45F3-8524-7331F1029468}" name="Column14986" dataDxfId="1537"/>
    <tableColumn id="15003" xr3:uid="{9B10BC06-16FC-4675-9595-8C84126240F5}" name="Column14987" dataDxfId="1536"/>
    <tableColumn id="15004" xr3:uid="{B1A34F6C-2573-4D9C-8EE3-C36CE1F7E39D}" name="Column14988" dataDxfId="1535"/>
    <tableColumn id="15005" xr3:uid="{E550155D-BDC4-4FB6-9560-7FAE58135C96}" name="Column14989" dataDxfId="1534"/>
    <tableColumn id="15006" xr3:uid="{156C5C3D-F819-47BC-9D53-3F56517A3829}" name="Column14990" dataDxfId="1533"/>
    <tableColumn id="15007" xr3:uid="{7335C9EC-D1B7-489B-9844-F103AD4F185E}" name="Column14991" dataDxfId="1532"/>
    <tableColumn id="15008" xr3:uid="{A39DB37D-B5FD-4096-81A4-6C07A66053BC}" name="Column14992" dataDxfId="1531"/>
    <tableColumn id="15009" xr3:uid="{ED1C3F20-215E-48D1-A5E3-129E2841341D}" name="Column14993" dataDxfId="1530"/>
    <tableColumn id="15010" xr3:uid="{DC67788B-C5F5-4B86-831C-9AE3979A54BA}" name="Column14994" dataDxfId="1529"/>
    <tableColumn id="15011" xr3:uid="{ABCA10AB-06B8-4DA7-A2F0-CA9159DA9E7C}" name="Column14995" dataDxfId="1528"/>
    <tableColumn id="15012" xr3:uid="{D6AADC34-EC57-497D-9DDE-58CA3C493A5D}" name="Column14996" dataDxfId="1527"/>
    <tableColumn id="15013" xr3:uid="{A40A82DA-FA7C-41A7-8422-A7B0D34EE4FE}" name="Column14997" dataDxfId="1526"/>
    <tableColumn id="15014" xr3:uid="{CF8CF864-B5FF-4DED-A65B-47EA78D937EB}" name="Column14998" dataDxfId="1525"/>
    <tableColumn id="15015" xr3:uid="{818FF2FB-6C06-4328-8526-965CC8A7E6CC}" name="Column14999" dataDxfId="1524"/>
    <tableColumn id="15016" xr3:uid="{05FA7548-2AB1-485F-8A35-121736267778}" name="Column15000" dataDxfId="1523"/>
    <tableColumn id="15017" xr3:uid="{39890479-C23A-4350-A3D9-EC532C9C6ECE}" name="Column15001" dataDxfId="1522"/>
    <tableColumn id="15018" xr3:uid="{4AC5DD04-3006-4EFD-87BE-D4B4691E84C9}" name="Column15002" dataDxfId="1521"/>
    <tableColumn id="15019" xr3:uid="{97237466-9193-4894-9226-77ADECF9DAF0}" name="Column15003" dataDxfId="1520"/>
    <tableColumn id="15020" xr3:uid="{E69419B8-1F5C-4485-B164-4E1870EEFC8D}" name="Column15004" dataDxfId="1519"/>
    <tableColumn id="15021" xr3:uid="{6ACBF3A3-6869-4AE8-AF49-5CD3F6764907}" name="Column15005" dataDxfId="1518"/>
    <tableColumn id="15022" xr3:uid="{B461C228-F4C5-400C-A941-5B1A6FCC68C1}" name="Column15006" dataDxfId="1517"/>
    <tableColumn id="15023" xr3:uid="{C22CDEE3-4732-4EAD-B2F0-F9004C6AF70A}" name="Column15007" dataDxfId="1516"/>
    <tableColumn id="15024" xr3:uid="{663E7319-BF9E-4B06-BEDB-D087AF056E31}" name="Column15008" dataDxfId="1515"/>
    <tableColumn id="15025" xr3:uid="{CE911449-A79E-4A48-9205-D2A9B582558D}" name="Column15009" dataDxfId="1514"/>
    <tableColumn id="15026" xr3:uid="{38E37AB0-4020-4697-9A23-21BF0DEE63EF}" name="Column15010" dataDxfId="1513"/>
    <tableColumn id="15027" xr3:uid="{6A50C3A7-C058-44BC-A6E0-3589AEA57A1A}" name="Column15011" dataDxfId="1512"/>
    <tableColumn id="15028" xr3:uid="{1780AF2B-988D-4BF8-9EAE-F1415205C6D6}" name="Column15012" dataDxfId="1511"/>
    <tableColumn id="15029" xr3:uid="{F1DCCB3C-ADFF-4A5F-A5C5-1736648ED4FE}" name="Column15013" dataDxfId="1510"/>
    <tableColumn id="15030" xr3:uid="{42057677-DFF0-4C13-AE1E-B1C2EE146273}" name="Column15014" dataDxfId="1509"/>
    <tableColumn id="15031" xr3:uid="{0D32851A-DDC7-49D9-8C32-648C3C22E442}" name="Column15015" dataDxfId="1508"/>
    <tableColumn id="15032" xr3:uid="{E4A8C4E9-50C5-4181-8156-7F7E4DEDA072}" name="Column15016" dataDxfId="1507"/>
    <tableColumn id="15033" xr3:uid="{11C3CCDE-8A1F-4D9A-8492-3C36940BB6BE}" name="Column15017" dataDxfId="1506"/>
    <tableColumn id="15034" xr3:uid="{5D70CD8B-CA31-4709-B3A7-91A9C063FCC2}" name="Column15018" dataDxfId="1505"/>
    <tableColumn id="15035" xr3:uid="{A59FB108-F80E-46B6-B302-5EF72627164C}" name="Column15019" dataDxfId="1504"/>
    <tableColumn id="15036" xr3:uid="{1717659C-FD91-41C2-8A49-ED28E8714FE1}" name="Column15020" dataDxfId="1503"/>
    <tableColumn id="15037" xr3:uid="{521993C9-880B-45CF-B730-60EE3679E65E}" name="Column15021" dataDxfId="1502"/>
    <tableColumn id="15038" xr3:uid="{CA7BEDF0-5997-4C66-A6C4-A59165395758}" name="Column15022" dataDxfId="1501"/>
    <tableColumn id="15039" xr3:uid="{7D081F30-2557-40B3-9D7E-F21D8FBD4A48}" name="Column15023" dataDxfId="1500"/>
    <tableColumn id="15040" xr3:uid="{596BE8EE-3F67-4F6D-A499-10FD118D603A}" name="Column15024" dataDxfId="1499"/>
    <tableColumn id="15041" xr3:uid="{9A4A7BBA-8E82-48A7-8DA4-8C9184905509}" name="Column15025" dataDxfId="1498"/>
    <tableColumn id="15042" xr3:uid="{02806B95-5F06-4CC4-9729-91ACEC25156A}" name="Column15026" dataDxfId="1497"/>
    <tableColumn id="15043" xr3:uid="{5CAEA56E-8328-4A19-8F74-279148122D07}" name="Column15027" dataDxfId="1496"/>
    <tableColumn id="15044" xr3:uid="{5E0C98AC-0227-4422-BCB8-34B8CEF8479A}" name="Column15028" dataDxfId="1495"/>
    <tableColumn id="15045" xr3:uid="{EB202622-70D9-4C14-956D-432DD787DDCD}" name="Column15029" dataDxfId="1494"/>
    <tableColumn id="15046" xr3:uid="{0B12EA0D-D02E-42AD-BD9D-62D19D3058EB}" name="Column15030" dataDxfId="1493"/>
    <tableColumn id="15047" xr3:uid="{5ACF501A-C6F7-41EB-9E60-9221C8FAA76A}" name="Column15031" dataDxfId="1492"/>
    <tableColumn id="15048" xr3:uid="{CDB216F7-A6C6-4B4A-90C5-9DB328FA7EA7}" name="Column15032" dataDxfId="1491"/>
    <tableColumn id="15049" xr3:uid="{6F04A65D-08DA-4F96-8407-EC4BBCCEA20E}" name="Column15033" dataDxfId="1490"/>
    <tableColumn id="15050" xr3:uid="{BDF37B09-332F-4FDC-BF65-B340F1185789}" name="Column15034" dataDxfId="1489"/>
    <tableColumn id="15051" xr3:uid="{10743CBD-E879-443B-8D92-1C86E9B7D17C}" name="Column15035" dataDxfId="1488"/>
    <tableColumn id="15052" xr3:uid="{20DF59D2-A517-4F9E-A32D-9636D10FCDD0}" name="Column15036" dataDxfId="1487"/>
    <tableColumn id="15053" xr3:uid="{D4756D69-4F9D-4F0F-875D-CE9410AA3E54}" name="Column15037" dataDxfId="1486"/>
    <tableColumn id="15054" xr3:uid="{DEF07EE1-08FB-46DC-BEF8-FD266F9F713D}" name="Column15038" dataDxfId="1485"/>
    <tableColumn id="15055" xr3:uid="{5E05F327-F06E-4507-871B-20C88BF2EBE9}" name="Column15039" dataDxfId="1484"/>
    <tableColumn id="15056" xr3:uid="{85415C39-47ED-4326-A871-5E9DA65BEA98}" name="Column15040" dataDxfId="1483"/>
    <tableColumn id="15057" xr3:uid="{49DA6A87-04C4-4520-BF86-06D2998C3FD5}" name="Column15041" dataDxfId="1482"/>
    <tableColumn id="15058" xr3:uid="{545AB46B-4C3F-46B6-8CF5-95DB08DE8D7C}" name="Column15042" dataDxfId="1481"/>
    <tableColumn id="15059" xr3:uid="{59C21176-92E9-4668-A3F7-DE75C9149D1D}" name="Column15043" dataDxfId="1480"/>
    <tableColumn id="15060" xr3:uid="{2FADFC89-5181-49CE-BD10-FF27058E3A59}" name="Column15044" dataDxfId="1479"/>
    <tableColumn id="15061" xr3:uid="{B962900C-2EE5-4723-836A-7B65D8A45280}" name="Column15045" dataDxfId="1478"/>
    <tableColumn id="15062" xr3:uid="{1F2590E6-1BD1-4F15-8A55-7032384DC40D}" name="Column15046" dataDxfId="1477"/>
    <tableColumn id="15063" xr3:uid="{A8C7AC72-DE68-4C78-BA6C-5860CA294D90}" name="Column15047" dataDxfId="1476"/>
    <tableColumn id="15064" xr3:uid="{74D4FF52-8AB5-42D8-8144-6A573B5A2E9A}" name="Column15048" dataDxfId="1475"/>
    <tableColumn id="15065" xr3:uid="{4EBA69B1-103A-4D8E-BA86-153AC4E5CEE8}" name="Column15049" dataDxfId="1474"/>
    <tableColumn id="15066" xr3:uid="{B04DFD16-8136-408B-A5EC-4C1B2C32F9E1}" name="Column15050" dataDxfId="1473"/>
    <tableColumn id="15067" xr3:uid="{C1B17D64-FD6C-425F-A0E7-4AB9945DDF69}" name="Column15051" dataDxfId="1472"/>
    <tableColumn id="15068" xr3:uid="{36D11625-9F01-44B3-B734-E01BF1A79107}" name="Column15052" dataDxfId="1471"/>
    <tableColumn id="15069" xr3:uid="{B9346E1D-288A-4720-AC07-28FA49517FE9}" name="Column15053" dataDxfId="1470"/>
    <tableColumn id="15070" xr3:uid="{3D2CFBBD-A6AA-4680-BF92-491EA3758DB9}" name="Column15054" dataDxfId="1469"/>
    <tableColumn id="15071" xr3:uid="{715821D9-D1A8-4F93-9636-34D771D2F2EC}" name="Column15055" dataDxfId="1468"/>
    <tableColumn id="15072" xr3:uid="{8C988B4D-2034-41E9-85E4-E511D7DFAA4A}" name="Column15056" dataDxfId="1467"/>
    <tableColumn id="15073" xr3:uid="{E5811628-4735-4EBB-88D3-DEA8DED28B7D}" name="Column15057" dataDxfId="1466"/>
    <tableColumn id="15074" xr3:uid="{BE45B9EE-3AEC-4CA9-B26D-F25B15458DD2}" name="Column15058" dataDxfId="1465"/>
    <tableColumn id="15075" xr3:uid="{6A134AD1-36E5-4198-B622-7F3E7142661A}" name="Column15059" dataDxfId="1464"/>
    <tableColumn id="15076" xr3:uid="{F8D23598-CD62-4487-8E1A-3FC10852C961}" name="Column15060" dataDxfId="1463"/>
    <tableColumn id="15077" xr3:uid="{DF014EA8-B72A-4241-86A0-4DCA97190598}" name="Column15061" dataDxfId="1462"/>
    <tableColumn id="15078" xr3:uid="{6ABE62E1-EE87-4C69-AA38-2A5F595ACB49}" name="Column15062" dataDxfId="1461"/>
    <tableColumn id="15079" xr3:uid="{488432E2-0634-461D-BBAB-BF3585925A3F}" name="Column15063" dataDxfId="1460"/>
    <tableColumn id="15080" xr3:uid="{B2EE378A-510C-4555-8517-77F8B52D87A7}" name="Column15064" dataDxfId="1459"/>
    <tableColumn id="15081" xr3:uid="{52388D55-B9DF-4CE3-B860-6EA230E82C96}" name="Column15065" dataDxfId="1458"/>
    <tableColumn id="15082" xr3:uid="{AC4276C8-A0DE-4F13-B2F0-4AC0A8C98E99}" name="Column15066" dataDxfId="1457"/>
    <tableColumn id="15083" xr3:uid="{001C228F-5191-46DF-A028-B0BE2C989814}" name="Column15067" dataDxfId="1456"/>
    <tableColumn id="15084" xr3:uid="{BE7F694E-287B-43EA-BEC6-AA0FE9FD786C}" name="Column15068" dataDxfId="1455"/>
    <tableColumn id="15085" xr3:uid="{2F93B3C3-E3B8-454B-93AB-3C5184F04979}" name="Column15069" dataDxfId="1454"/>
    <tableColumn id="15086" xr3:uid="{D7E447F3-4303-49EE-8D2F-EC7C16868BE4}" name="Column15070" dataDxfId="1453"/>
    <tableColumn id="15087" xr3:uid="{DC1B241B-AB26-43D8-8C3D-D45A7C4C8E0F}" name="Column15071" dataDxfId="1452"/>
    <tableColumn id="15088" xr3:uid="{ABDCA1CE-14A8-48DC-9DCB-4CC5CB5824DB}" name="Column15072" dataDxfId="1451"/>
    <tableColumn id="15089" xr3:uid="{BD3D1D53-900A-4F1A-9738-9C5A9775B5F6}" name="Column15073" dataDxfId="1450"/>
    <tableColumn id="15090" xr3:uid="{6E908F1B-E43C-4CB0-A697-09925032B8FD}" name="Column15074" dataDxfId="1449"/>
    <tableColumn id="15091" xr3:uid="{B4697959-B659-4C29-9F30-BFC3307A1687}" name="Column15075" dataDxfId="1448"/>
    <tableColumn id="15092" xr3:uid="{BCB3C5B6-2845-4B8C-8C4D-5979BCC41E10}" name="Column15076" dataDxfId="1447"/>
    <tableColumn id="15093" xr3:uid="{4445022D-DE47-47D1-8BE3-5D60328B36EF}" name="Column15077" dataDxfId="1446"/>
    <tableColumn id="15094" xr3:uid="{CFF9D25C-9FDF-46F6-B035-7AD7601A4ADF}" name="Column15078" dataDxfId="1445"/>
    <tableColumn id="15095" xr3:uid="{37276BEA-90BB-48EB-BF0F-7EB60EBFF240}" name="Column15079" dataDxfId="1444"/>
    <tableColumn id="15096" xr3:uid="{B805B4F3-9E61-4E8F-ACA1-887711990B7E}" name="Column15080" dataDxfId="1443"/>
    <tableColumn id="15097" xr3:uid="{7A0B4735-45B3-42BA-A69B-24EDEF9FF555}" name="Column15081" dataDxfId="1442"/>
    <tableColumn id="15098" xr3:uid="{1F0997B1-5C1B-4033-84DB-F8467236AE27}" name="Column15082" dataDxfId="1441"/>
    <tableColumn id="15099" xr3:uid="{2A6B696C-1F9A-46C4-BAD8-FB0F657AAAE2}" name="Column15083" dataDxfId="1440"/>
    <tableColumn id="15100" xr3:uid="{BFF6E805-8932-40B2-9B93-D160FA71DC4E}" name="Column15084" dataDxfId="1439"/>
    <tableColumn id="15101" xr3:uid="{7FD6A609-BDB5-418C-9790-E1BAAF267172}" name="Column15085" dataDxfId="1438"/>
    <tableColumn id="15102" xr3:uid="{E1219395-EEB0-41E7-AEA0-2E5E9409EE76}" name="Column15086" dataDxfId="1437"/>
    <tableColumn id="15103" xr3:uid="{5934A84B-E091-4753-B806-6583232B7CA9}" name="Column15087" dataDxfId="1436"/>
    <tableColumn id="15104" xr3:uid="{7AB00E14-CA46-4F2F-854C-7891A1EE94D2}" name="Column15088" dataDxfId="1435"/>
    <tableColumn id="15105" xr3:uid="{F5A2B3FF-86C3-4578-8B3F-7B17022C2907}" name="Column15089" dataDxfId="1434"/>
    <tableColumn id="15106" xr3:uid="{A2FA8B8D-DED0-4ACC-858D-70E3D7B6F14D}" name="Column15090" dataDxfId="1433"/>
    <tableColumn id="15107" xr3:uid="{0592E1C7-17CB-4847-865D-C81CDA033C8C}" name="Column15091" dataDxfId="1432"/>
    <tableColumn id="15108" xr3:uid="{726E4345-4A77-4F95-870B-446A461FD07F}" name="Column15092" dataDxfId="1431"/>
    <tableColumn id="15109" xr3:uid="{5E53C324-FE0B-4F46-B0DA-2D9130F49CCD}" name="Column15093" dataDxfId="1430"/>
    <tableColumn id="15110" xr3:uid="{C04BF23E-07C3-4B82-9DFE-676FB708B069}" name="Column15094" dataDxfId="1429"/>
    <tableColumn id="15111" xr3:uid="{28C73DEF-D042-4755-868A-74AE2FF7C5BE}" name="Column15095" dataDxfId="1428"/>
    <tableColumn id="15112" xr3:uid="{1C0EC904-F8B9-4DBF-BE0D-DF64C9DA30EA}" name="Column15096" dataDxfId="1427"/>
    <tableColumn id="15113" xr3:uid="{9FDD300F-51C0-43C6-B407-5FE5A6FB208A}" name="Column15097" dataDxfId="1426"/>
    <tableColumn id="15114" xr3:uid="{44BD6696-D3BD-45B9-A1C3-B2F03C3F5650}" name="Column15098" dataDxfId="1425"/>
    <tableColumn id="15115" xr3:uid="{332B38A0-719A-4C95-8655-51C262EC6429}" name="Column15099" dataDxfId="1424"/>
    <tableColumn id="15116" xr3:uid="{E2EB99CD-7F50-4CF3-9F65-7888A93D8030}" name="Column15100" dataDxfId="1423"/>
    <tableColumn id="15117" xr3:uid="{002BF771-8C01-4743-AE0F-E31AE0EF9854}" name="Column15101" dataDxfId="1422"/>
    <tableColumn id="15118" xr3:uid="{66D26B2F-7845-4D65-B1FB-431D3EAFEE88}" name="Column15102" dataDxfId="1421"/>
    <tableColumn id="15119" xr3:uid="{52955771-C4EE-4DE2-9258-9E8CE1DDDDBD}" name="Column15103" dataDxfId="1420"/>
    <tableColumn id="15120" xr3:uid="{DECFFC3F-CB7E-4FD8-A7B5-56F704F251C1}" name="Column15104" dataDxfId="1419"/>
    <tableColumn id="15121" xr3:uid="{3956D005-0A68-4C5E-871C-DE1618B83DCF}" name="Column15105" dataDxfId="1418"/>
    <tableColumn id="15122" xr3:uid="{8883CDE7-B74B-44F6-8276-0ABB22D3300A}" name="Column15106" dataDxfId="1417"/>
    <tableColumn id="15123" xr3:uid="{39B6AF79-178F-447D-9AC8-0EE1E812889C}" name="Column15107" dataDxfId="1416"/>
    <tableColumn id="15124" xr3:uid="{6A7E4C2E-662E-4F41-B1AD-47B74ED216BE}" name="Column15108" dataDxfId="1415"/>
    <tableColumn id="15125" xr3:uid="{4C7DB516-E1C7-4A35-9EDD-7BDBEA0D7366}" name="Column15109" dataDxfId="1414"/>
    <tableColumn id="15126" xr3:uid="{982A53D2-E92F-4D0E-8E21-BAE7BDC9E8C9}" name="Column15110" dataDxfId="1413"/>
    <tableColumn id="15127" xr3:uid="{8AFF8109-35D4-485A-92B8-D78B214C6447}" name="Column15111" dataDxfId="1412"/>
    <tableColumn id="15128" xr3:uid="{F14F643C-5557-4BA6-837D-9E9781CACAD3}" name="Column15112" dataDxfId="1411"/>
    <tableColumn id="15129" xr3:uid="{3B185E23-99A6-4378-B58E-3B1FFD60C679}" name="Column15113" dataDxfId="1410"/>
    <tableColumn id="15130" xr3:uid="{B9A8D989-26E4-439D-9C12-36FDDAC26541}" name="Column15114" dataDxfId="1409"/>
    <tableColumn id="15131" xr3:uid="{E3C99017-C162-44CB-BF1F-1C75A6C10957}" name="Column15115" dataDxfId="1408"/>
    <tableColumn id="15132" xr3:uid="{625F85E3-254D-48E1-A26B-18A57FE52DA3}" name="Column15116" dataDxfId="1407"/>
    <tableColumn id="15133" xr3:uid="{C604AF7F-A662-44D3-8DB4-1B91ACC2BE51}" name="Column15117" dataDxfId="1406"/>
    <tableColumn id="15134" xr3:uid="{15572A48-0F53-4B1A-BC25-6F68D15DA512}" name="Column15118" dataDxfId="1405"/>
    <tableColumn id="15135" xr3:uid="{A423A797-CA58-4340-A029-1D17C9865836}" name="Column15119" dataDxfId="1404"/>
    <tableColumn id="15136" xr3:uid="{5FFFAD4F-E93F-40B8-90D0-515D601C0020}" name="Column15120" dataDxfId="1403"/>
    <tableColumn id="15137" xr3:uid="{E9C0E54E-56BF-4A57-8CD3-A15EA0E3CDAA}" name="Column15121" dataDxfId="1402"/>
    <tableColumn id="15138" xr3:uid="{5879597A-9670-4BFB-A0BF-B825390C0758}" name="Column15122" dataDxfId="1401"/>
    <tableColumn id="15139" xr3:uid="{AF28C6DE-CFF8-4F8C-B35B-B520F54B6ABE}" name="Column15123" dataDxfId="1400"/>
    <tableColumn id="15140" xr3:uid="{A29E3325-617F-4430-8187-19F18EF0B22D}" name="Column15124" dataDxfId="1399"/>
    <tableColumn id="15141" xr3:uid="{7821E086-BB2D-46E4-802E-BCF86D99C830}" name="Column15125" dataDxfId="1398"/>
    <tableColumn id="15142" xr3:uid="{41AF5403-B3D2-4EC2-8C7B-4178909E7732}" name="Column15126" dataDxfId="1397"/>
    <tableColumn id="15143" xr3:uid="{6D6E9093-895C-4664-A07E-22F547708CD9}" name="Column15127" dataDxfId="1396"/>
    <tableColumn id="15144" xr3:uid="{B48DCF07-ACDC-4700-823C-A69C2CC62338}" name="Column15128" dataDxfId="1395"/>
    <tableColumn id="15145" xr3:uid="{031E3EFF-699A-41CE-B489-75C951EAE2F9}" name="Column15129" dataDxfId="1394"/>
    <tableColumn id="15146" xr3:uid="{842D3C42-1BD0-4BAB-867C-3B0100555D0A}" name="Column15130" dataDxfId="1393"/>
    <tableColumn id="15147" xr3:uid="{07473CAE-D255-4AA6-B9A7-CC76CBD1B9C9}" name="Column15131" dataDxfId="1392"/>
    <tableColumn id="15148" xr3:uid="{E7AE1E64-69E1-48C9-A786-079913122FF7}" name="Column15132" dataDxfId="1391"/>
    <tableColumn id="15149" xr3:uid="{C0CBD4D2-1963-4846-9E53-097F86D56E1D}" name="Column15133" dataDxfId="1390"/>
    <tableColumn id="15150" xr3:uid="{F3306CA4-9907-4C15-9504-154CE45395C9}" name="Column15134" dataDxfId="1389"/>
    <tableColumn id="15151" xr3:uid="{6763B59D-39A1-4346-9B2E-FCC9C6FB6DEC}" name="Column15135" dataDxfId="1388"/>
    <tableColumn id="15152" xr3:uid="{364B4E9B-7CEA-4320-B2FD-B72AD1907960}" name="Column15136" dataDxfId="1387"/>
    <tableColumn id="15153" xr3:uid="{C4CD2472-5B0E-4E76-B87A-ED5895EADB4C}" name="Column15137" dataDxfId="1386"/>
    <tableColumn id="15154" xr3:uid="{8411D7D5-C0F8-4436-9217-3D3B88A72F57}" name="Column15138" dataDxfId="1385"/>
    <tableColumn id="15155" xr3:uid="{4BBD0C96-E442-4989-8E26-3E291FD5CF38}" name="Column15139" dataDxfId="1384"/>
    <tableColumn id="15156" xr3:uid="{00397473-8B22-48BA-9549-218B65F3626E}" name="Column15140" dataDxfId="1383"/>
    <tableColumn id="15157" xr3:uid="{ADAA1443-69D5-42C4-B06B-C59C22A9B8CF}" name="Column15141" dataDxfId="1382"/>
    <tableColumn id="15158" xr3:uid="{594F0198-B529-42A5-867D-4F44C5005AEF}" name="Column15142" dataDxfId="1381"/>
    <tableColumn id="15159" xr3:uid="{347B3FC8-D20D-48B5-B583-C01C8B37684E}" name="Column15143" dataDxfId="1380"/>
    <tableColumn id="15160" xr3:uid="{C16D9551-CEFF-410B-916E-5BD87909E4E7}" name="Column15144" dataDxfId="1379"/>
    <tableColumn id="15161" xr3:uid="{8F8EA87F-7105-4F7C-8686-4BEF1220F2E4}" name="Column15145" dataDxfId="1378"/>
    <tableColumn id="15162" xr3:uid="{3FE13974-8F6D-4C2B-8EE1-0EAB021F1C2A}" name="Column15146" dataDxfId="1377"/>
    <tableColumn id="15163" xr3:uid="{F2D6317B-B5F4-49B3-942F-EE4E0507C8E0}" name="Column15147" dataDxfId="1376"/>
    <tableColumn id="15164" xr3:uid="{71A0EE55-EA5C-4F42-A206-2FBFB98EB0E8}" name="Column15148" dataDxfId="1375"/>
    <tableColumn id="15165" xr3:uid="{B0E2DD6F-A6D2-4981-A5D8-D1466649EB06}" name="Column15149" dataDxfId="1374"/>
    <tableColumn id="15166" xr3:uid="{9D50D614-8677-48F4-AC0F-B8200FF78225}" name="Column15150" dataDxfId="1373"/>
    <tableColumn id="15167" xr3:uid="{C807B927-0B31-4C30-B45E-67A83B43FBED}" name="Column15151" dataDxfId="1372"/>
    <tableColumn id="15168" xr3:uid="{342D918B-0587-45B4-98A1-AFC7289E09D0}" name="Column15152" dataDxfId="1371"/>
    <tableColumn id="15169" xr3:uid="{68B7A9F4-A054-48E3-B56E-257B079EA0DC}" name="Column15153" dataDxfId="1370"/>
    <tableColumn id="15170" xr3:uid="{9C7F669B-58DA-4C11-AFFD-2EBDCAB609A2}" name="Column15154" dataDxfId="1369"/>
    <tableColumn id="15171" xr3:uid="{76A9A7C8-99FB-4C4A-BC27-940734D2CE2A}" name="Column15155" dataDxfId="1368"/>
    <tableColumn id="15172" xr3:uid="{CFE39B53-2645-4724-8C1D-F38814016FB8}" name="Column15156" dataDxfId="1367"/>
    <tableColumn id="15173" xr3:uid="{4D7BEC73-5AC5-4C29-86EE-4B8E8384147A}" name="Column15157" dataDxfId="1366"/>
    <tableColumn id="15174" xr3:uid="{6626E934-778D-488C-9227-19176B51E42D}" name="Column15158" dataDxfId="1365"/>
    <tableColumn id="15175" xr3:uid="{6F097280-CC4E-4F10-8A97-94E3F2A658A9}" name="Column15159" dataDxfId="1364"/>
    <tableColumn id="15176" xr3:uid="{4E093818-A199-46B1-8A28-C345B7EAF32E}" name="Column15160" dataDxfId="1363"/>
    <tableColumn id="15177" xr3:uid="{9453BF14-2EDD-4CD7-8F19-020961AC65AA}" name="Column15161" dataDxfId="1362"/>
    <tableColumn id="15178" xr3:uid="{7B6E05C6-D7E3-4EB1-AE26-1C1D59847D89}" name="Column15162" dataDxfId="1361"/>
    <tableColumn id="15179" xr3:uid="{E62BA7F6-0FB5-431C-B9A3-9A867D000A03}" name="Column15163" dataDxfId="1360"/>
    <tableColumn id="15180" xr3:uid="{D8933FF8-EBDC-42E7-9204-F9E8E5B25837}" name="Column15164" dataDxfId="1359"/>
    <tableColumn id="15181" xr3:uid="{F71BDFF1-5C10-4297-A5E8-62002EE207F3}" name="Column15165" dataDxfId="1358"/>
    <tableColumn id="15182" xr3:uid="{B36FDA16-9392-4B03-AE73-A62FC660B777}" name="Column15166" dataDxfId="1357"/>
    <tableColumn id="15183" xr3:uid="{4CD9311C-22DA-433B-A86A-9A59E8FA8C93}" name="Column15167" dataDxfId="1356"/>
    <tableColumn id="15184" xr3:uid="{79A88D08-24F8-41BE-BFA7-F06896268A56}" name="Column15168" dataDxfId="1355"/>
    <tableColumn id="15185" xr3:uid="{1C9C4043-88C2-4037-86B4-080DF46A6776}" name="Column15169" dataDxfId="1354"/>
    <tableColumn id="15186" xr3:uid="{CC6DB927-16F2-4ABA-B954-2A8C73D09C43}" name="Column15170" dataDxfId="1353"/>
    <tableColumn id="15187" xr3:uid="{ED749480-B89B-4E20-850C-3DC2444F4914}" name="Column15171" dataDxfId="1352"/>
    <tableColumn id="15188" xr3:uid="{B6957682-7899-4CCB-8033-71F7D16A4D0B}" name="Column15172" dataDxfId="1351"/>
    <tableColumn id="15189" xr3:uid="{71044D2B-FD01-462A-A2DE-30D9AF862248}" name="Column15173" dataDxfId="1350"/>
    <tableColumn id="15190" xr3:uid="{AABE286A-07CD-470E-904E-9579AC7F6D17}" name="Column15174" dataDxfId="1349"/>
    <tableColumn id="15191" xr3:uid="{84F2DE23-91CD-4495-9E09-712EA7D63C91}" name="Column15175" dataDxfId="1348"/>
    <tableColumn id="15192" xr3:uid="{13B3323D-EB42-4E22-B9B5-2477A39E5C02}" name="Column15176" dataDxfId="1347"/>
    <tableColumn id="15193" xr3:uid="{C44F210C-0471-4357-A4E3-FCD859DCA0F9}" name="Column15177" dataDxfId="1346"/>
    <tableColumn id="15194" xr3:uid="{CFD15930-2E9E-448B-8BC6-1968A025983E}" name="Column15178" dataDxfId="1345"/>
    <tableColumn id="15195" xr3:uid="{E942B9A5-F0D2-4262-BE4C-44438E97CF03}" name="Column15179" dataDxfId="1344"/>
    <tableColumn id="15196" xr3:uid="{8DB4E43B-4755-4B7F-B55B-1BDD8AA5EDFA}" name="Column15180" dataDxfId="1343"/>
    <tableColumn id="15197" xr3:uid="{EDED062B-F8F0-4C7C-9475-D50430CBFF80}" name="Column15181" dataDxfId="1342"/>
    <tableColumn id="15198" xr3:uid="{724C1817-9CBB-4EE2-A738-D84DCEE5E088}" name="Column15182" dataDxfId="1341"/>
    <tableColumn id="15199" xr3:uid="{96176EDF-79EF-4B0D-8E52-CFF55D5996A6}" name="Column15183" dataDxfId="1340"/>
    <tableColumn id="15200" xr3:uid="{24BC6E4F-814A-417A-9CC8-AE870EF5D313}" name="Column15184" dataDxfId="1339"/>
    <tableColumn id="15201" xr3:uid="{A8E5AC49-3979-4004-BADF-677D1ED9D356}" name="Column15185" dataDxfId="1338"/>
    <tableColumn id="15202" xr3:uid="{31E28D77-A77F-49A5-B2E0-29AE1AD99226}" name="Column15186" dataDxfId="1337"/>
    <tableColumn id="15203" xr3:uid="{4314EBCD-3726-4602-98B9-F5C709352512}" name="Column15187" dataDxfId="1336"/>
    <tableColumn id="15204" xr3:uid="{1B5542D3-EB6C-41F2-95B7-B2DF4619FB18}" name="Column15188" dataDxfId="1335"/>
    <tableColumn id="15205" xr3:uid="{2FF848A0-4DC4-49D1-AF7F-06FA9FF75CDF}" name="Column15189" dataDxfId="1334"/>
    <tableColumn id="15206" xr3:uid="{67772174-5706-4E7E-8DA7-1338897D30EC}" name="Column15190" dataDxfId="1333"/>
    <tableColumn id="15207" xr3:uid="{22B003DE-6B61-4771-A47B-676A903C4B3A}" name="Column15191" dataDxfId="1332"/>
    <tableColumn id="15208" xr3:uid="{9607D1FE-83E6-4BD9-BEF7-C554AE993815}" name="Column15192" dataDxfId="1331"/>
    <tableColumn id="15209" xr3:uid="{E997B87C-DE2F-40B0-B88B-D386869A44AD}" name="Column15193" dataDxfId="1330"/>
    <tableColumn id="15210" xr3:uid="{AAE59464-FC0F-4A13-9CC4-3D8AAB2DD08C}" name="Column15194" dataDxfId="1329"/>
    <tableColumn id="15211" xr3:uid="{D585E96C-399A-4748-8C99-8E94088E066E}" name="Column15195" dataDxfId="1328"/>
    <tableColumn id="15212" xr3:uid="{EAEA5552-BD2E-4CD3-AB19-E783661FBFE3}" name="Column15196" dataDxfId="1327"/>
    <tableColumn id="15213" xr3:uid="{FD076296-2E08-4C3A-8240-A707373CBDE3}" name="Column15197" dataDxfId="1326"/>
    <tableColumn id="15214" xr3:uid="{68105A38-F9F8-4E2B-A55A-A87F54FA5186}" name="Column15198" dataDxfId="1325"/>
    <tableColumn id="15215" xr3:uid="{D01D89E4-2592-49FF-B26E-F77458C4DACF}" name="Column15199" dataDxfId="1324"/>
    <tableColumn id="15216" xr3:uid="{1665AB0F-8912-4D79-AB8C-E47067336E77}" name="Column15200" dataDxfId="1323"/>
    <tableColumn id="15217" xr3:uid="{0FE380AE-08DA-4C12-B195-909EEF59E795}" name="Column15201" dataDxfId="1322"/>
    <tableColumn id="15218" xr3:uid="{E4936604-43CA-4226-A23F-4B13335203BB}" name="Column15202" dataDxfId="1321"/>
    <tableColumn id="15219" xr3:uid="{95284184-931D-42E4-B85E-36D26FD6C36F}" name="Column15203" dataDxfId="1320"/>
    <tableColumn id="15220" xr3:uid="{94385DD2-47D6-4750-9F65-9E4B9C96BD50}" name="Column15204" dataDxfId="1319"/>
    <tableColumn id="15221" xr3:uid="{E5FEE0C2-CDBF-4599-9CE1-E45F12C66529}" name="Column15205" dataDxfId="1318"/>
    <tableColumn id="15222" xr3:uid="{AD5934E1-E4D2-4E60-AFC9-8A7C69E09CE3}" name="Column15206" dataDxfId="1317"/>
    <tableColumn id="15223" xr3:uid="{5F249488-CBB7-4B97-9FA5-5AEB771B4530}" name="Column15207" dataDxfId="1316"/>
    <tableColumn id="15224" xr3:uid="{D2C67BEB-7A85-415B-9759-4DE733D5BD8D}" name="Column15208" dataDxfId="1315"/>
    <tableColumn id="15225" xr3:uid="{39FBFB81-4C43-4E29-A0D2-45CDF796C70B}" name="Column15209" dataDxfId="1314"/>
    <tableColumn id="15226" xr3:uid="{E7841EEF-1187-400D-B081-AAEA429812F9}" name="Column15210" dataDxfId="1313"/>
    <tableColumn id="15227" xr3:uid="{9F5D0B8D-6A02-44EC-9C6A-F2A7FD6AEF9A}" name="Column15211" dataDxfId="1312"/>
    <tableColumn id="15228" xr3:uid="{FB81297C-1416-4C32-A066-3B9C5C53D9D5}" name="Column15212" dataDxfId="1311"/>
    <tableColumn id="15229" xr3:uid="{43382059-38E9-41E1-BA06-E63609A7FD0C}" name="Column15213" dataDxfId="1310"/>
    <tableColumn id="15230" xr3:uid="{A26480EB-B521-4210-A2DB-E4A44AC2CC33}" name="Column15214" dataDxfId="1309"/>
    <tableColumn id="15231" xr3:uid="{8A479E85-5329-48D8-B8DB-F34F6D5E8362}" name="Column15215" dataDxfId="1308"/>
    <tableColumn id="15232" xr3:uid="{4F1D65D4-908C-4B96-B64C-507E0CFB8936}" name="Column15216" dataDxfId="1307"/>
    <tableColumn id="15233" xr3:uid="{A13CE13B-5700-4C90-B488-1E112B1F481F}" name="Column15217" dataDxfId="1306"/>
    <tableColumn id="15234" xr3:uid="{81614BDF-7F92-494A-B49D-072E0CCBC3A4}" name="Column15218" dataDxfId="1305"/>
    <tableColumn id="15235" xr3:uid="{352D061E-AFC9-4CE9-B83D-CCAA2B59E957}" name="Column15219" dataDxfId="1304"/>
    <tableColumn id="15236" xr3:uid="{7CC73E24-721E-4F26-AE18-E73F652C25B0}" name="Column15220" dataDxfId="1303"/>
    <tableColumn id="15237" xr3:uid="{89D59D92-D9DD-40D5-8F4F-743F9FFE5951}" name="Column15221" dataDxfId="1302"/>
    <tableColumn id="15238" xr3:uid="{C659752F-B4BB-4E9C-A8B4-226A5A15812C}" name="Column15222" dataDxfId="1301"/>
    <tableColumn id="15239" xr3:uid="{F92EC94E-DC62-4154-818B-FA1787A35E03}" name="Column15223" dataDxfId="1300"/>
    <tableColumn id="15240" xr3:uid="{18A5CD32-D764-4752-8BBD-C97E8BD19377}" name="Column15224" dataDxfId="1299"/>
    <tableColumn id="15241" xr3:uid="{B006F23D-67BD-4B7B-AB42-481937FCD4E4}" name="Column15225" dataDxfId="1298"/>
    <tableColumn id="15242" xr3:uid="{A0038AC0-7FAB-452D-8E39-B7F81B7FA004}" name="Column15226" dataDxfId="1297"/>
    <tableColumn id="15243" xr3:uid="{166E569E-9269-4964-8D53-402AA934D5AB}" name="Column15227" dataDxfId="1296"/>
    <tableColumn id="15244" xr3:uid="{6AF5FA8C-0EE7-43DC-8332-E7D891C5D007}" name="Column15228" dataDxfId="1295"/>
    <tableColumn id="15245" xr3:uid="{168B5FA1-B0B3-4C4C-AFE6-C96E4E5F994E}" name="Column15229" dataDxfId="1294"/>
    <tableColumn id="15246" xr3:uid="{B45ED317-3031-427F-BE05-3FB6B34675ED}" name="Column15230" dataDxfId="1293"/>
    <tableColumn id="15247" xr3:uid="{16052AFF-2DE0-483C-A6AA-3566F9CE21BF}" name="Column15231" dataDxfId="1292"/>
    <tableColumn id="15248" xr3:uid="{44ABB917-04A1-40BD-BB2B-3C0CB86FCD82}" name="Column15232" dataDxfId="1291"/>
    <tableColumn id="15249" xr3:uid="{A6BBC605-AFB7-4657-9605-CF33FCCA8A4C}" name="Column15233" dataDxfId="1290"/>
    <tableColumn id="15250" xr3:uid="{CCE7070F-DFB0-4798-991A-2A219E1DCA05}" name="Column15234" dataDxfId="1289"/>
    <tableColumn id="15251" xr3:uid="{3176F556-EB3B-426C-AD9A-79AD7CF95AAC}" name="Column15235" dataDxfId="1288"/>
    <tableColumn id="15252" xr3:uid="{C39BD516-A6B1-468A-A8B7-A037C9F6AAC5}" name="Column15236" dataDxfId="1287"/>
    <tableColumn id="15253" xr3:uid="{C5086120-92D5-47D0-8ADF-03804A66DECD}" name="Column15237" dataDxfId="1286"/>
    <tableColumn id="15254" xr3:uid="{420E60C4-8F5D-4468-BE31-C0A5DEF06C07}" name="Column15238" dataDxfId="1285"/>
    <tableColumn id="15255" xr3:uid="{652BEDB7-8F90-46DE-87AE-13FE64C01D05}" name="Column15239" dataDxfId="1284"/>
    <tableColumn id="15256" xr3:uid="{55ABBDD8-B8E0-4FDB-9789-6A7A70BAA48C}" name="Column15240" dataDxfId="1283"/>
    <tableColumn id="15257" xr3:uid="{EEB4C836-7B2E-4300-967A-F27E0550C0B1}" name="Column15241" dataDxfId="1282"/>
    <tableColumn id="15258" xr3:uid="{E05CDD21-9EA0-4D88-B806-3F3A81713C3A}" name="Column15242" dataDxfId="1281"/>
    <tableColumn id="15259" xr3:uid="{97F8228A-9CE9-413A-BD03-324DE2032CF8}" name="Column15243" dataDxfId="1280"/>
    <tableColumn id="15260" xr3:uid="{AA2EC69C-F7C7-4EAB-8C2B-418D21D0EB3B}" name="Column15244" dataDxfId="1279"/>
    <tableColumn id="15261" xr3:uid="{6BAA3973-6E58-4296-A90A-1C27263828B1}" name="Column15245" dataDxfId="1278"/>
    <tableColumn id="15262" xr3:uid="{EE441271-9F91-4626-A426-ADA8AB154B9E}" name="Column15246" dataDxfId="1277"/>
    <tableColumn id="15263" xr3:uid="{5C02A221-D249-4680-8EC8-E3678659B2B4}" name="Column15247" dataDxfId="1276"/>
    <tableColumn id="15264" xr3:uid="{D5F070F3-F028-4472-B47B-210E6A892489}" name="Column15248" dataDxfId="1275"/>
    <tableColumn id="15265" xr3:uid="{8A92A93C-943B-4496-AB70-2C5CFAA95663}" name="Column15249" dataDxfId="1274"/>
    <tableColumn id="15266" xr3:uid="{C9DAF4C3-E667-4C81-AA4A-A442596CF74D}" name="Column15250" dataDxfId="1273"/>
    <tableColumn id="15267" xr3:uid="{199B062E-B939-44E9-87F1-79BE434C5DA8}" name="Column15251" dataDxfId="1272"/>
    <tableColumn id="15268" xr3:uid="{F9590E7A-0DEF-4070-87E1-8D4066878C1D}" name="Column15252" dataDxfId="1271"/>
    <tableColumn id="15269" xr3:uid="{FC9959BC-4541-45F2-BC73-5D5696C9397C}" name="Column15253" dataDxfId="1270"/>
    <tableColumn id="15270" xr3:uid="{A2726F71-156A-43E5-8736-703D1BBCDDA3}" name="Column15254" dataDxfId="1269"/>
    <tableColumn id="15271" xr3:uid="{3D0950F7-78B7-4B49-AF79-A97DC0645A1F}" name="Column15255" dataDxfId="1268"/>
    <tableColumn id="15272" xr3:uid="{685767C7-6A98-4EAE-A8C2-5AB7B9841E47}" name="Column15256" dataDxfId="1267"/>
    <tableColumn id="15273" xr3:uid="{784F43CF-7FF4-4C28-8068-6E1247C6338B}" name="Column15257" dataDxfId="1266"/>
    <tableColumn id="15274" xr3:uid="{8396C394-55D7-4E06-AAA8-612BA21513A0}" name="Column15258" dataDxfId="1265"/>
    <tableColumn id="15275" xr3:uid="{67DFDC4D-47BA-406D-81CB-481FAE0EF87C}" name="Column15259" dataDxfId="1264"/>
    <tableColumn id="15276" xr3:uid="{5BC6C3A9-7B7E-493D-9657-1920FDF8B2FD}" name="Column15260" dataDxfId="1263"/>
    <tableColumn id="15277" xr3:uid="{9BDAA0F0-9C85-4CAD-BF45-76D1F4834808}" name="Column15261" dataDxfId="1262"/>
    <tableColumn id="15278" xr3:uid="{ABBEB1B7-435C-41C1-A631-CC8994AE8C33}" name="Column15262" dataDxfId="1261"/>
    <tableColumn id="15279" xr3:uid="{7DCE9053-2AAB-4A7D-AB1C-1F9A4E47A164}" name="Column15263" dataDxfId="1260"/>
    <tableColumn id="15280" xr3:uid="{F38F664D-95FB-4FD0-B458-F3A1C67F96E0}" name="Column15264" dataDxfId="1259"/>
    <tableColumn id="15281" xr3:uid="{E25C5D06-476C-47B4-BDB1-E5CDAABE10E9}" name="Column15265" dataDxfId="1258"/>
    <tableColumn id="15282" xr3:uid="{ADCF7317-3A1E-4456-834E-3FA0551995A1}" name="Column15266" dataDxfId="1257"/>
    <tableColumn id="15283" xr3:uid="{7893608D-ED00-4957-9E8C-8C7DF62D64FA}" name="Column15267" dataDxfId="1256"/>
    <tableColumn id="15284" xr3:uid="{7D6F21AE-6592-463B-854B-E05506E9499D}" name="Column15268" dataDxfId="1255"/>
    <tableColumn id="15285" xr3:uid="{E25889ED-54A2-41F3-B54D-112DBF867D8D}" name="Column15269" dataDxfId="1254"/>
    <tableColumn id="15286" xr3:uid="{6A24DDAA-6BEF-4936-8B06-83D1EC931F54}" name="Column15270" dataDxfId="1253"/>
    <tableColumn id="15287" xr3:uid="{272AE813-C1FE-4D7F-A4D5-B342D2CA1190}" name="Column15271" dataDxfId="1252"/>
    <tableColumn id="15288" xr3:uid="{B9F98AC2-7B6D-44B5-8547-0F67A9B03418}" name="Column15272" dataDxfId="1251"/>
    <tableColumn id="15289" xr3:uid="{F183F406-6C22-479D-B4CA-F04DCA4F7FAF}" name="Column15273" dataDxfId="1250"/>
    <tableColumn id="15290" xr3:uid="{0BB9A01C-3109-4196-9A7F-3ADA178CE186}" name="Column15274" dataDxfId="1249"/>
    <tableColumn id="15291" xr3:uid="{01576E3C-A21F-4D40-8F3F-2F531BD17249}" name="Column15275" dataDxfId="1248"/>
    <tableColumn id="15292" xr3:uid="{2F691BDD-AADF-4BEB-876D-51B92EB06F56}" name="Column15276" dataDxfId="1247"/>
    <tableColumn id="15293" xr3:uid="{472D4B09-981E-4376-A633-F64F05677D45}" name="Column15277" dataDxfId="1246"/>
    <tableColumn id="15294" xr3:uid="{08EEBFAB-ED77-455A-9D1D-5E7E7AC0A4AC}" name="Column15278" dataDxfId="1245"/>
    <tableColumn id="15295" xr3:uid="{8C7C9B05-C8C2-4F97-B582-786CC0D4902C}" name="Column15279" dataDxfId="1244"/>
    <tableColumn id="15296" xr3:uid="{EE009579-22EB-4BC2-B5A4-0E18185DA9FC}" name="Column15280" dataDxfId="1243"/>
    <tableColumn id="15297" xr3:uid="{37671320-304F-4F54-810B-7E894101B63A}" name="Column15281" dataDxfId="1242"/>
    <tableColumn id="15298" xr3:uid="{021EC36A-E03D-48EC-ABF3-AE92D255FC62}" name="Column15282" dataDxfId="1241"/>
    <tableColumn id="15299" xr3:uid="{B89E054B-C4D4-492F-A563-72FF0C2FA5F5}" name="Column15283" dataDxfId="1240"/>
    <tableColumn id="15300" xr3:uid="{53D17B18-819C-48AA-95CC-F92168FD66B4}" name="Column15284" dataDxfId="1239"/>
    <tableColumn id="15301" xr3:uid="{5D42E72B-11EE-4E26-BDA4-4D3C3CB6CF53}" name="Column15285" dataDxfId="1238"/>
    <tableColumn id="15302" xr3:uid="{3413A0BD-2E98-4460-98E3-4911425B377D}" name="Column15286" dataDxfId="1237"/>
    <tableColumn id="15303" xr3:uid="{F7CA3C66-C917-4350-B0A2-9C681615028C}" name="Column15287" dataDxfId="1236"/>
    <tableColumn id="15304" xr3:uid="{165E4944-7B84-4327-9ABC-8809824DAC42}" name="Column15288" dataDxfId="1235"/>
    <tableColumn id="15305" xr3:uid="{A705A320-C437-436C-AF01-44F356A2A1BA}" name="Column15289" dataDxfId="1234"/>
    <tableColumn id="15306" xr3:uid="{A4A798A0-BF64-4709-9725-8F9E66B57C3F}" name="Column15290" dataDxfId="1233"/>
    <tableColumn id="15307" xr3:uid="{A3026F90-F41A-4C31-A7A1-300D4DA7FBA5}" name="Column15291" dataDxfId="1232"/>
    <tableColumn id="15308" xr3:uid="{ADD289B6-EECE-4445-AC22-7DB4F55DD1D8}" name="Column15292" dataDxfId="1231"/>
    <tableColumn id="15309" xr3:uid="{CFFF415E-63CB-4C9B-ADC9-D0F91AE23198}" name="Column15293" dataDxfId="1230"/>
    <tableColumn id="15310" xr3:uid="{2895C64A-F2DB-4292-BD96-619281C4C099}" name="Column15294" dataDxfId="1229"/>
    <tableColumn id="15311" xr3:uid="{119F3318-595C-4BDA-A44A-34766563759C}" name="Column15295" dataDxfId="1228"/>
    <tableColumn id="15312" xr3:uid="{DEA92C87-F920-4FAA-B207-4D43669D8933}" name="Column15296" dataDxfId="1227"/>
    <tableColumn id="15313" xr3:uid="{2852D0A6-6FB4-4453-80BA-0695F02A1461}" name="Column15297" dataDxfId="1226"/>
    <tableColumn id="15314" xr3:uid="{7B36C8D6-F9E4-44EC-95B2-5AD2949EDCDF}" name="Column15298" dataDxfId="1225"/>
    <tableColumn id="15315" xr3:uid="{1CE1AB11-13B5-44D6-81C3-36BF73D27AC7}" name="Column15299" dataDxfId="1224"/>
    <tableColumn id="15316" xr3:uid="{5244DDC7-F49C-4BFF-9423-914A1CC2906A}" name="Column15300" dataDxfId="1223"/>
    <tableColumn id="15317" xr3:uid="{F561594F-64A9-48D4-9C86-A8CC6F114937}" name="Column15301" dataDxfId="1222"/>
    <tableColumn id="15318" xr3:uid="{CE030C0E-C1E3-4BF7-B29F-5DB8E6A4F7A0}" name="Column15302" dataDxfId="1221"/>
    <tableColumn id="15319" xr3:uid="{21501A29-A9F3-4F8B-9441-44836A94B075}" name="Column15303" dataDxfId="1220"/>
    <tableColumn id="15320" xr3:uid="{28C6893D-5714-47F1-811F-13013BC23710}" name="Column15304" dataDxfId="1219"/>
    <tableColumn id="15321" xr3:uid="{B37A5B38-1B7E-41A4-9577-7A5F234C354F}" name="Column15305" dataDxfId="1218"/>
    <tableColumn id="15322" xr3:uid="{0D24F7EA-F562-416A-A6DF-A2AE72527110}" name="Column15306" dataDxfId="1217"/>
    <tableColumn id="15323" xr3:uid="{93472B86-952C-4B1A-97FA-39EB75D007EA}" name="Column15307" dataDxfId="1216"/>
    <tableColumn id="15324" xr3:uid="{4E7F197D-5A6A-47BD-9DF1-9998DB6658FA}" name="Column15308" dataDxfId="1215"/>
    <tableColumn id="15325" xr3:uid="{352E0E79-7A22-433C-ACB9-EFBEDF3F51BE}" name="Column15309" dataDxfId="1214"/>
    <tableColumn id="15326" xr3:uid="{7BF14D59-ECF2-4537-85CB-BAF57081F801}" name="Column15310" dataDxfId="1213"/>
    <tableColumn id="15327" xr3:uid="{A851B8E2-7B72-4773-B57F-D0754FDAB8F7}" name="Column15311" dataDxfId="1212"/>
    <tableColumn id="15328" xr3:uid="{9EB2608F-B8FA-4158-AE4D-E15586BFCB1A}" name="Column15312" dataDxfId="1211"/>
    <tableColumn id="15329" xr3:uid="{EE21322C-0ABA-4F5B-B612-C365C85D5776}" name="Column15313" dataDxfId="1210"/>
    <tableColumn id="15330" xr3:uid="{549F8DD0-CC74-414A-996F-74C5D9BE4422}" name="Column15314" dataDxfId="1209"/>
    <tableColumn id="15331" xr3:uid="{205849E9-6C5F-4A72-BFAC-085B5CCF6031}" name="Column15315" dataDxfId="1208"/>
    <tableColumn id="15332" xr3:uid="{53A034C9-4B45-4B53-96AE-9BA35C1742CB}" name="Column15316" dataDxfId="1207"/>
    <tableColumn id="15333" xr3:uid="{E852D640-1AD7-453D-A8CB-63A019F3C6A3}" name="Column15317" dataDxfId="1206"/>
    <tableColumn id="15334" xr3:uid="{9D6ABDEF-602B-4F43-A1FD-BAE5E4C997F8}" name="Column15318" dataDxfId="1205"/>
    <tableColumn id="15335" xr3:uid="{CFF001D8-26C1-45D5-841E-B8694C58457C}" name="Column15319" dataDxfId="1204"/>
    <tableColumn id="15336" xr3:uid="{AC1619BF-5C9C-4939-ACCF-B3C5B3785348}" name="Column15320" dataDxfId="1203"/>
    <tableColumn id="15337" xr3:uid="{758BEF82-1953-49B9-BA20-C00F8A457A7D}" name="Column15321" dataDxfId="1202"/>
    <tableColumn id="15338" xr3:uid="{93CC29BF-1BF9-4C2A-819E-10CC1FCEAA02}" name="Column15322" dataDxfId="1201"/>
    <tableColumn id="15339" xr3:uid="{A395C1DE-94B3-49A1-8718-6060DE2D11F0}" name="Column15323" dataDxfId="1200"/>
    <tableColumn id="15340" xr3:uid="{7BBCCFC1-48D5-427A-B717-8C5391F26713}" name="Column15324" dataDxfId="1199"/>
    <tableColumn id="15341" xr3:uid="{10DC1569-BFB0-4D63-993C-2FAA762FF2AC}" name="Column15325" dataDxfId="1198"/>
    <tableColumn id="15342" xr3:uid="{C5AEDBE5-536F-4C34-903B-B626B978145A}" name="Column15326" dataDxfId="1197"/>
    <tableColumn id="15343" xr3:uid="{0F2D42F9-0EBC-453F-B26F-1E89796E06D1}" name="Column15327" dataDxfId="1196"/>
    <tableColumn id="15344" xr3:uid="{732ECF94-1ED6-4E7D-B39E-84F8968AC5D8}" name="Column15328" dataDxfId="1195"/>
    <tableColumn id="15345" xr3:uid="{EA34F793-A98F-4810-AD55-CFD1B822CAB0}" name="Column15329" dataDxfId="1194"/>
    <tableColumn id="15346" xr3:uid="{5463A96E-D5C5-4905-9E8A-4C598D1E3CD6}" name="Column15330" dataDxfId="1193"/>
    <tableColumn id="15347" xr3:uid="{829BAA54-9ADC-4705-A773-4F457EA5D53A}" name="Column15331" dataDxfId="1192"/>
    <tableColumn id="15348" xr3:uid="{402991AD-5529-436B-8E9A-3650C6D36C07}" name="Column15332" dataDxfId="1191"/>
    <tableColumn id="15349" xr3:uid="{66C0D8A0-E22C-4EB7-8517-3D0E17CE541B}" name="Column15333" dataDxfId="1190"/>
    <tableColumn id="15350" xr3:uid="{E38D171A-FCA5-45EC-B0D0-73D93A3299DE}" name="Column15334" dataDxfId="1189"/>
    <tableColumn id="15351" xr3:uid="{BE738025-5FBB-45A2-B44C-12817C83A6EC}" name="Column15335" dataDxfId="1188"/>
    <tableColumn id="15352" xr3:uid="{1CC74BC0-2588-4DE1-AFF8-60DBE9466BFA}" name="Column15336" dataDxfId="1187"/>
    <tableColumn id="15353" xr3:uid="{5F722199-5154-4C4A-8DD6-0A6F2421C0EB}" name="Column15337" dataDxfId="1186"/>
    <tableColumn id="15354" xr3:uid="{CDEA2C9D-9547-4B03-9613-331A1B9C417D}" name="Column15338" dataDxfId="1185"/>
    <tableColumn id="15355" xr3:uid="{FEDA6C5B-F1C0-40F1-A2CB-E455D07FBE96}" name="Column15339" dataDxfId="1184"/>
    <tableColumn id="15356" xr3:uid="{561400B5-B556-40E3-B385-2AEF88FC8AC1}" name="Column15340" dataDxfId="1183"/>
    <tableColumn id="15357" xr3:uid="{5977CC99-11A0-42BA-8B32-61D4C5A775BE}" name="Column15341" dataDxfId="1182"/>
    <tableColumn id="15358" xr3:uid="{F6421754-A94B-4BF1-BDC5-2E7484CFEDA9}" name="Column15342" dataDxfId="1181"/>
    <tableColumn id="15359" xr3:uid="{2E83ADC4-271E-4DB3-8CC2-D813271B58CF}" name="Column15343" dataDxfId="1180"/>
    <tableColumn id="15360" xr3:uid="{EE6CB375-9A7D-44F8-9C2F-51C8300EB518}" name="Column15344" dataDxfId="1179"/>
    <tableColumn id="15361" xr3:uid="{41E99670-D704-431A-B32D-B6293A1A5140}" name="Column15345" dataDxfId="1178"/>
    <tableColumn id="15362" xr3:uid="{3F42EF84-C1D3-43F0-9EC0-0E3D01D06029}" name="Column15346" dataDxfId="1177"/>
    <tableColumn id="15363" xr3:uid="{C6985FFE-C046-4404-9098-A2637A17254B}" name="Column15347" dataDxfId="1176"/>
    <tableColumn id="15364" xr3:uid="{3A56C7E6-CB93-4CDE-B489-9329BD5D7399}" name="Column15348" dataDxfId="1175"/>
    <tableColumn id="15365" xr3:uid="{8501D9B1-9BE1-4281-B926-0701E0D36BC8}" name="Column15349" dataDxfId="1174"/>
    <tableColumn id="15366" xr3:uid="{31A860DE-2073-4B8B-9C7B-F911483E5288}" name="Column15350" dataDxfId="1173"/>
    <tableColumn id="15367" xr3:uid="{A0E0A93C-B5D7-496A-8B15-C11638499526}" name="Column15351" dataDxfId="1172"/>
    <tableColumn id="15368" xr3:uid="{49788F95-139A-405E-8712-912384563660}" name="Column15352" dataDxfId="1171"/>
    <tableColumn id="15369" xr3:uid="{3F52B652-99CE-4BFB-B8AA-01DDE678D04D}" name="Column15353" dataDxfId="1170"/>
    <tableColumn id="15370" xr3:uid="{3CC2061A-E63A-4A14-AB3E-39A3184D2DC5}" name="Column15354" dataDxfId="1169"/>
    <tableColumn id="15371" xr3:uid="{0A9C1CF3-6699-4A9C-8451-4A187C5E8AA1}" name="Column15355" dataDxfId="1168"/>
    <tableColumn id="15372" xr3:uid="{95FBAB4D-4642-4FDF-8B5D-C47618F0D867}" name="Column15356" dataDxfId="1167"/>
    <tableColumn id="15373" xr3:uid="{977F3BC5-B8F3-4D06-9EF4-28C990802E07}" name="Column15357" dataDxfId="1166"/>
    <tableColumn id="15374" xr3:uid="{38A232B6-7ECE-4AAE-AB7F-414181383511}" name="Column15358" dataDxfId="1165"/>
    <tableColumn id="15375" xr3:uid="{ABB4E37F-BA4B-4184-A806-B3A4EBB69F49}" name="Column15359" dataDxfId="1164"/>
    <tableColumn id="15376" xr3:uid="{47286931-C251-4DED-8D15-8FE0F1806B47}" name="Column15360" dataDxfId="1163"/>
    <tableColumn id="15377" xr3:uid="{8AFF4BF3-A304-42E5-9510-870E89903B11}" name="Column15361" dataDxfId="1162"/>
    <tableColumn id="15378" xr3:uid="{860054BA-6F32-46CF-AC0B-2837CFA9CA69}" name="Column15362" dataDxfId="1161"/>
    <tableColumn id="15379" xr3:uid="{9B1EB76F-F805-4A1E-9FAC-CFBD437BD617}" name="Column15363" dataDxfId="1160"/>
    <tableColumn id="15380" xr3:uid="{D583F546-0EED-43E5-88A0-F74DA6842B85}" name="Column15364" dataDxfId="1159"/>
    <tableColumn id="15381" xr3:uid="{B437DC3B-44CC-43F7-92F1-8A083C8F9A02}" name="Column15365" dataDxfId="1158"/>
    <tableColumn id="15382" xr3:uid="{6B8660A6-79F6-4930-A685-03BC57A8B252}" name="Column15366" dataDxfId="1157"/>
    <tableColumn id="15383" xr3:uid="{9377E606-79DE-45CF-8894-0908B12E8469}" name="Column15367" dataDxfId="1156"/>
    <tableColumn id="15384" xr3:uid="{D969C573-F083-4874-9F20-14B2F5CA40A1}" name="Column15368" dataDxfId="1155"/>
    <tableColumn id="15385" xr3:uid="{98B2A427-5CE2-4186-9A10-3A795BF37CE8}" name="Column15369" dataDxfId="1154"/>
    <tableColumn id="15386" xr3:uid="{4794CBC7-5AB1-4D5A-B1E8-AA841B68917E}" name="Column15370" dataDxfId="1153"/>
    <tableColumn id="15387" xr3:uid="{FEBD55B6-89C9-4FE3-900F-C8D421386A6E}" name="Column15371" dataDxfId="1152"/>
    <tableColumn id="15388" xr3:uid="{AD45092E-A449-4FA4-B185-BED436E18BEF}" name="Column15372" dataDxfId="1151"/>
    <tableColumn id="15389" xr3:uid="{25A5E033-9006-4319-86B0-F8E6FC1346DC}" name="Column15373" dataDxfId="1150"/>
    <tableColumn id="15390" xr3:uid="{8440E656-D671-49BC-B88F-3D19D9F259DD}" name="Column15374" dataDxfId="1149"/>
    <tableColumn id="15391" xr3:uid="{DDE6569F-2C48-4B7F-97E0-61F5F49A389F}" name="Column15375" dataDxfId="1148"/>
    <tableColumn id="15392" xr3:uid="{78697A4E-29DE-4A91-BEE1-18B9A9B2C5CF}" name="Column15376" dataDxfId="1147"/>
    <tableColumn id="15393" xr3:uid="{C06DA354-8742-4287-B8B2-D1AB8BE02B96}" name="Column15377" dataDxfId="1146"/>
    <tableColumn id="15394" xr3:uid="{5C8ADFED-53D0-41E3-A605-7EB8EAC3A0DC}" name="Column15378" dataDxfId="1145"/>
    <tableColumn id="15395" xr3:uid="{C045F858-EC00-4B39-B5F0-FF07BAB1CAA7}" name="Column15379" dataDxfId="1144"/>
    <tableColumn id="15396" xr3:uid="{574B7EDB-A4ED-4A44-A30B-3E3D4B4214CA}" name="Column15380" dataDxfId="1143"/>
    <tableColumn id="15397" xr3:uid="{710500DD-9578-440D-B013-674FAE8F0443}" name="Column15381" dataDxfId="1142"/>
    <tableColumn id="15398" xr3:uid="{894005C9-8356-4932-A238-1FE25014C7E1}" name="Column15382" dataDxfId="1141"/>
    <tableColumn id="15399" xr3:uid="{1C7BCF63-A0FD-4344-8AC7-3585576899FF}" name="Column15383" dataDxfId="1140"/>
    <tableColumn id="15400" xr3:uid="{DE2602F4-6501-4797-B43D-1203AEE6CF21}" name="Column15384" dataDxfId="1139"/>
    <tableColumn id="15401" xr3:uid="{0503CFD9-4BFF-431F-B02E-3F0AA877BAF0}" name="Column15385" dataDxfId="1138"/>
    <tableColumn id="15402" xr3:uid="{398E15A3-CEAA-434C-BFA3-D63A07119884}" name="Column15386" dataDxfId="1137"/>
    <tableColumn id="15403" xr3:uid="{67486302-2066-4835-9CBF-9A4082B46ABE}" name="Column15387" dataDxfId="1136"/>
    <tableColumn id="15404" xr3:uid="{BF2CAACB-1A4A-4AE5-85F2-84347B041598}" name="Column15388" dataDxfId="1135"/>
    <tableColumn id="15405" xr3:uid="{9698B87B-1340-480A-8278-D0FC47D2F6D5}" name="Column15389" dataDxfId="1134"/>
    <tableColumn id="15406" xr3:uid="{6FF9E835-35FE-4C14-9B24-E5D90A9E1312}" name="Column15390" dataDxfId="1133"/>
    <tableColumn id="15407" xr3:uid="{0692FCF5-C773-4456-8111-93BDC0082ED2}" name="Column15391" dataDxfId="1132"/>
    <tableColumn id="15408" xr3:uid="{E856BB67-47F5-4B20-A149-87CBB7136F50}" name="Column15392" dataDxfId="1131"/>
    <tableColumn id="15409" xr3:uid="{EEFCD8E7-FF8C-4A9D-BDC0-140F7D300706}" name="Column15393" dataDxfId="1130"/>
    <tableColumn id="15410" xr3:uid="{A2546740-EF89-4912-8342-D5AEA22BF283}" name="Column15394" dataDxfId="1129"/>
    <tableColumn id="15411" xr3:uid="{B11166AF-A7B8-4648-B95D-A315EDFC00B6}" name="Column15395" dataDxfId="1128"/>
    <tableColumn id="15412" xr3:uid="{9920A3BA-94BC-40E2-8E27-D175D2CBF310}" name="Column15396" dataDxfId="1127"/>
    <tableColumn id="15413" xr3:uid="{D775E0FD-C3C7-454A-BEB5-CEC65C31D66A}" name="Column15397" dataDxfId="1126"/>
    <tableColumn id="15414" xr3:uid="{07A8C755-BE84-4327-B4DC-A671789532E9}" name="Column15398" dataDxfId="1125"/>
    <tableColumn id="15415" xr3:uid="{D8302A9E-5CF4-41EC-846F-2FA7236D6849}" name="Column15399" dataDxfId="1124"/>
    <tableColumn id="15416" xr3:uid="{882A82EC-8EAD-4BD5-AC95-97ECB08502F1}" name="Column15400" dataDxfId="1123"/>
    <tableColumn id="15417" xr3:uid="{7E156B6B-0CCF-4A64-9DE3-B89F2D7561F9}" name="Column15401" dataDxfId="1122"/>
    <tableColumn id="15418" xr3:uid="{45E90F14-813E-467D-A577-93CE723B529C}" name="Column15402" dataDxfId="1121"/>
    <tableColumn id="15419" xr3:uid="{E518732B-63AC-48E4-957C-EC02FED218E8}" name="Column15403" dataDxfId="1120"/>
    <tableColumn id="15420" xr3:uid="{5F19C025-E5D7-4640-9FAB-C19096C0CF42}" name="Column15404" dataDxfId="1119"/>
    <tableColumn id="15421" xr3:uid="{5ECCAD9B-E99F-4BEB-99EC-75F26B29BA06}" name="Column15405" dataDxfId="1118"/>
    <tableColumn id="15422" xr3:uid="{54AECEB3-31CC-4C79-A099-589FAA63616B}" name="Column15406" dataDxfId="1117"/>
    <tableColumn id="15423" xr3:uid="{253DA3BF-3AF4-4DE9-9343-5CEB657D30AF}" name="Column15407" dataDxfId="1116"/>
    <tableColumn id="15424" xr3:uid="{896E4452-6EEF-4A21-8F24-CF399B6254DE}" name="Column15408" dataDxfId="1115"/>
    <tableColumn id="15425" xr3:uid="{33FD6714-FCE6-480A-8172-EA69E27471D6}" name="Column15409" dataDxfId="1114"/>
    <tableColumn id="15426" xr3:uid="{F32395A0-9AFD-406C-B2B6-1433ED77A440}" name="Column15410" dataDxfId="1113"/>
    <tableColumn id="15427" xr3:uid="{0D55D3EB-161A-4499-A9DB-F0CACEB99881}" name="Column15411" dataDxfId="1112"/>
    <tableColumn id="15428" xr3:uid="{B4A10CB9-1F87-444A-A990-374A61BC8422}" name="Column15412" dataDxfId="1111"/>
    <tableColumn id="15429" xr3:uid="{E58F205E-FACD-4029-BE64-93CF78F47748}" name="Column15413" dataDxfId="1110"/>
    <tableColumn id="15430" xr3:uid="{0A4B85F3-C5BE-472C-920A-03DA4B2A9F8D}" name="Column15414" dataDxfId="1109"/>
    <tableColumn id="15431" xr3:uid="{6CAC067E-4589-49F4-9C35-989919FB9117}" name="Column15415" dataDxfId="1108"/>
    <tableColumn id="15432" xr3:uid="{F6563E9E-0020-44A5-9450-5233E9B7D9BB}" name="Column15416" dataDxfId="1107"/>
    <tableColumn id="15433" xr3:uid="{75D2E92C-9411-4115-9702-EB1FA7387558}" name="Column15417" dataDxfId="1106"/>
    <tableColumn id="15434" xr3:uid="{93F9B2BB-0002-4608-AA6A-BC63D8ADC318}" name="Column15418" dataDxfId="1105"/>
    <tableColumn id="15435" xr3:uid="{FAC48A49-7656-4E15-8713-084C15FA4407}" name="Column15419" dataDxfId="1104"/>
    <tableColumn id="15436" xr3:uid="{C22A77C7-9536-478E-BFA1-14BDBB1A7BF3}" name="Column15420" dataDxfId="1103"/>
    <tableColumn id="15437" xr3:uid="{4A73AE3E-BD00-40B3-A412-5754B9B68AA9}" name="Column15421" dataDxfId="1102"/>
    <tableColumn id="15438" xr3:uid="{E9F0A2F9-4D4B-48EB-8EE8-B580C31BABB5}" name="Column15422" dataDxfId="1101"/>
    <tableColumn id="15439" xr3:uid="{B90C6240-653F-4D0B-AAB4-CEDB443C60CA}" name="Column15423" dataDxfId="1100"/>
    <tableColumn id="15440" xr3:uid="{53FD0B5B-B04C-48FA-A902-2E035E808F29}" name="Column15424" dataDxfId="1099"/>
    <tableColumn id="15441" xr3:uid="{CF2A2305-D939-45F4-B6BF-F714F7855C34}" name="Column15425" dataDxfId="1098"/>
    <tableColumn id="15442" xr3:uid="{00DA5CCB-BFAD-494D-93EC-3D56C23BC492}" name="Column15426" dataDxfId="1097"/>
    <tableColumn id="15443" xr3:uid="{653025E2-C21F-4FDB-BB01-BF25A547E6FD}" name="Column15427" dataDxfId="1096"/>
    <tableColumn id="15444" xr3:uid="{8EB508B1-86AB-40D9-AD7E-6993DCFF7371}" name="Column15428" dataDxfId="1095"/>
    <tableColumn id="15445" xr3:uid="{DACE6247-53F6-4B23-A9CB-42FC30D6B70F}" name="Column15429" dataDxfId="1094"/>
    <tableColumn id="15446" xr3:uid="{431C4E1B-23FC-43E7-8B48-ADAA54C7F4E2}" name="Column15430" dataDxfId="1093"/>
    <tableColumn id="15447" xr3:uid="{A1133684-EEC5-4EDB-81D0-85EFCD3C00C8}" name="Column15431" dataDxfId="1092"/>
    <tableColumn id="15448" xr3:uid="{10C95C5F-741A-45E9-A333-52C9A8E79DDF}" name="Column15432" dataDxfId="1091"/>
    <tableColumn id="15449" xr3:uid="{0D2A6866-C49B-44B0-B183-97E3856D0AC1}" name="Column15433" dataDxfId="1090"/>
    <tableColumn id="15450" xr3:uid="{34989CDB-AFBF-40B9-8D86-C2B14B8B6CCD}" name="Column15434" dataDxfId="1089"/>
    <tableColumn id="15451" xr3:uid="{51D3DC08-72A1-440C-9EA4-A7163D72E5BC}" name="Column15435" dataDxfId="1088"/>
    <tableColumn id="15452" xr3:uid="{77280E9A-ADED-4D1C-AAC6-3AAA45A22B08}" name="Column15436" dataDxfId="1087"/>
    <tableColumn id="15453" xr3:uid="{E27C8C65-8BF5-4110-A4CD-12B5B0484D41}" name="Column15437" dataDxfId="1086"/>
    <tableColumn id="15454" xr3:uid="{A883C2C5-3AC0-424B-BF68-57AF02F5BB64}" name="Column15438" dataDxfId="1085"/>
    <tableColumn id="15455" xr3:uid="{2B1F48F1-57FB-4B24-A410-0AD498C89526}" name="Column15439" dataDxfId="1084"/>
    <tableColumn id="15456" xr3:uid="{D139EC03-B143-45C6-99CC-63CB4F82AF9B}" name="Column15440" dataDxfId="1083"/>
    <tableColumn id="15457" xr3:uid="{CBE484BB-08F2-4633-939C-BA5EDDC223D1}" name="Column15441" dataDxfId="1082"/>
    <tableColumn id="15458" xr3:uid="{77DEF2F3-9311-4290-98C3-73D427FB9C64}" name="Column15442" dataDxfId="1081"/>
    <tableColumn id="15459" xr3:uid="{6EB873DC-C335-423B-894A-322E9E47BDA7}" name="Column15443" dataDxfId="1080"/>
    <tableColumn id="15460" xr3:uid="{2D1FC627-F711-40B9-9BBF-6F715DC02224}" name="Column15444" dataDxfId="1079"/>
    <tableColumn id="15461" xr3:uid="{6B9F83CE-C106-4827-A4C2-958A70CC4049}" name="Column15445" dataDxfId="1078"/>
    <tableColumn id="15462" xr3:uid="{B770B0C2-486E-427E-815A-16CA94D5D754}" name="Column15446" dataDxfId="1077"/>
    <tableColumn id="15463" xr3:uid="{3E30648A-307E-4978-BAC3-35F5A8CF4F9F}" name="Column15447" dataDxfId="1076"/>
    <tableColumn id="15464" xr3:uid="{673F41BC-142D-47D6-8E4C-7BAB6E09F5C4}" name="Column15448" dataDxfId="1075"/>
    <tableColumn id="15465" xr3:uid="{B8A8878B-B603-4E38-8D0A-2456FD7BA6FD}" name="Column15449" dataDxfId="1074"/>
    <tableColumn id="15466" xr3:uid="{9D372B6C-456E-4F9B-9228-303E1A01B5D8}" name="Column15450" dataDxfId="1073"/>
    <tableColumn id="15467" xr3:uid="{A9EB826B-C9F1-416F-9FDE-C809C84800F5}" name="Column15451" dataDxfId="1072"/>
    <tableColumn id="15468" xr3:uid="{55F0C38D-2017-4C58-A049-3C878701E501}" name="Column15452" dataDxfId="1071"/>
    <tableColumn id="15469" xr3:uid="{076EA863-637D-4075-8E86-6B24D3A24E02}" name="Column15453" dataDxfId="1070"/>
    <tableColumn id="15470" xr3:uid="{4B50817E-39BB-4778-A133-564AE178C9CA}" name="Column15454" dataDxfId="1069"/>
    <tableColumn id="15471" xr3:uid="{9986A185-6505-46CE-8135-7830801B3192}" name="Column15455" dataDxfId="1068"/>
    <tableColumn id="15472" xr3:uid="{BA14BC51-BDDF-4E19-9373-F98E2A8AC250}" name="Column15456" dataDxfId="1067"/>
    <tableColumn id="15473" xr3:uid="{FB01B7D9-A2D4-474A-9F95-CEE5459D7B35}" name="Column15457" dataDxfId="1066"/>
    <tableColumn id="15474" xr3:uid="{C0B53CD6-DB09-432E-98EA-77FC6E54C850}" name="Column15458" dataDxfId="1065"/>
    <tableColumn id="15475" xr3:uid="{461A1A03-61F8-4CFA-B082-323932E59202}" name="Column15459" dataDxfId="1064"/>
    <tableColumn id="15476" xr3:uid="{84CF25D4-44DC-4A6D-9BA6-21B92A1A2283}" name="Column15460" dataDxfId="1063"/>
    <tableColumn id="15477" xr3:uid="{ECB99132-A5DD-4933-989C-8A124DD97097}" name="Column15461" dataDxfId="1062"/>
    <tableColumn id="15478" xr3:uid="{3BFF9E24-117A-4411-8079-9A6717A1D934}" name="Column15462" dataDxfId="1061"/>
    <tableColumn id="15479" xr3:uid="{46488ABF-F84B-46A3-9F7B-ABB4121B9E14}" name="Column15463" dataDxfId="1060"/>
    <tableColumn id="15480" xr3:uid="{8503B697-2BEB-4429-ADA4-31797B37C349}" name="Column15464" dataDxfId="1059"/>
    <tableColumn id="15481" xr3:uid="{0113B457-F98D-4E25-BF62-88D6FA5787C7}" name="Column15465" dataDxfId="1058"/>
    <tableColumn id="15482" xr3:uid="{46D16589-8E0D-4747-86F0-35625DEF6E49}" name="Column15466" dataDxfId="1057"/>
    <tableColumn id="15483" xr3:uid="{739679D2-D502-405F-B747-7C3A9BF3BCC9}" name="Column15467" dataDxfId="1056"/>
    <tableColumn id="15484" xr3:uid="{CF2AE2A1-9AA9-4456-88BC-E1733C48B489}" name="Column15468" dataDxfId="1055"/>
    <tableColumn id="15485" xr3:uid="{77B09C96-B237-492D-BD1C-A2FD0C1BE106}" name="Column15469" dataDxfId="1054"/>
    <tableColumn id="15486" xr3:uid="{39608F0A-CD32-40F9-BAD8-5E87C2D829A1}" name="Column15470" dataDxfId="1053"/>
    <tableColumn id="15487" xr3:uid="{B71C2688-55AE-490C-8F5C-B674401B597C}" name="Column15471" dataDxfId="1052"/>
    <tableColumn id="15488" xr3:uid="{E0682BC6-A8CB-41E6-BA31-D3A4C6C0116C}" name="Column15472" dataDxfId="1051"/>
    <tableColumn id="15489" xr3:uid="{DB51C275-FC27-4CFC-B07A-F1030DE74F04}" name="Column15473" dataDxfId="1050"/>
    <tableColumn id="15490" xr3:uid="{7A81F596-A425-4FDF-AF0E-487E16F35452}" name="Column15474" dataDxfId="1049"/>
    <tableColumn id="15491" xr3:uid="{7C5D3C38-D58E-4534-8987-380489F5A863}" name="Column15475" dataDxfId="1048"/>
    <tableColumn id="15492" xr3:uid="{0EF3D4E8-C2C4-491A-B826-992A9E9A3DBA}" name="Column15476" dataDxfId="1047"/>
    <tableColumn id="15493" xr3:uid="{FD5B1464-263D-44A2-8BFF-29CC4F5A67AC}" name="Column15477" dataDxfId="1046"/>
    <tableColumn id="15494" xr3:uid="{4A11F4B8-583A-4D1F-9D40-A48903FF351A}" name="Column15478" dataDxfId="1045"/>
    <tableColumn id="15495" xr3:uid="{780ECD5F-7D11-4A57-AFDF-E7117A4028B7}" name="Column15479" dataDxfId="1044"/>
    <tableColumn id="15496" xr3:uid="{F8E64C55-509D-49C8-BA75-C082F5911701}" name="Column15480" dataDxfId="1043"/>
    <tableColumn id="15497" xr3:uid="{E5FC115C-E63D-4945-A591-E95E35460A89}" name="Column15481" dataDxfId="1042"/>
    <tableColumn id="15498" xr3:uid="{54799794-EFE1-42C8-8592-9B5016E82404}" name="Column15482" dataDxfId="1041"/>
    <tableColumn id="15499" xr3:uid="{BBE5ABB8-BB72-4CAE-A31B-E5C699314E2E}" name="Column15483" dataDxfId="1040"/>
    <tableColumn id="15500" xr3:uid="{C9013010-0CB0-4D5D-ACB8-6F4C882C2649}" name="Column15484" dataDxfId="1039"/>
    <tableColumn id="15501" xr3:uid="{3AC50C16-C58D-4230-93A4-3A7C046A3BDA}" name="Column15485" dataDxfId="1038"/>
    <tableColumn id="15502" xr3:uid="{5CC20EDD-12BD-4AC0-830B-097A3B25E732}" name="Column15486" dataDxfId="1037"/>
    <tableColumn id="15503" xr3:uid="{841B93A5-3611-4F9C-886F-FFAC0CD58C23}" name="Column15487" dataDxfId="1036"/>
    <tableColumn id="15504" xr3:uid="{D187BDA5-697D-4092-B8AE-2CE2735A947A}" name="Column15488" dataDxfId="1035"/>
    <tableColumn id="15505" xr3:uid="{84FFCF93-184F-49B5-B834-2DBAD3305765}" name="Column15489" dataDxfId="1034"/>
    <tableColumn id="15506" xr3:uid="{3A78CB15-6EEF-4597-8F9B-70D860F97DDA}" name="Column15490" dataDxfId="1033"/>
    <tableColumn id="15507" xr3:uid="{BDDDEED8-6EE2-40CE-B48B-97FAE156D641}" name="Column15491" dataDxfId="1032"/>
    <tableColumn id="15508" xr3:uid="{12453F15-439E-4478-A2B5-8337153F2346}" name="Column15492" dataDxfId="1031"/>
    <tableColumn id="15509" xr3:uid="{68881F30-5F2B-4F91-AAE5-DE101F59225A}" name="Column15493" dataDxfId="1030"/>
    <tableColumn id="15510" xr3:uid="{773BA5A5-B0C3-4412-BA5F-63630FF5955F}" name="Column15494" dataDxfId="1029"/>
    <tableColumn id="15511" xr3:uid="{361F2548-D828-41B1-9EB8-4DF516CBA923}" name="Column15495" dataDxfId="1028"/>
    <tableColumn id="15512" xr3:uid="{41046882-06DB-49A5-8324-6F885FC1D3C1}" name="Column15496" dataDxfId="1027"/>
    <tableColumn id="15513" xr3:uid="{B95AD1A7-6FC8-4081-A527-6CE5947098D5}" name="Column15497" dataDxfId="1026"/>
    <tableColumn id="15514" xr3:uid="{7991F422-404E-4C44-B7B4-691E37C0BF56}" name="Column15498" dataDxfId="1025"/>
    <tableColumn id="15515" xr3:uid="{88D39317-7683-4E2A-99B0-7D9B1DC3126A}" name="Column15499" dataDxfId="1024"/>
    <tableColumn id="15516" xr3:uid="{03FEE33D-794A-4E5E-866C-E7C385A3613F}" name="Column15500" dataDxfId="1023"/>
    <tableColumn id="15517" xr3:uid="{9EB0673A-03BF-4EB4-A3E0-87618097886B}" name="Column15501" dataDxfId="1022"/>
    <tableColumn id="15518" xr3:uid="{5DB14E37-178B-4497-A983-BEBB1FA72028}" name="Column15502" dataDxfId="1021"/>
    <tableColumn id="15519" xr3:uid="{AD69CA99-6915-42C0-AC79-D111F52A53E1}" name="Column15503" dataDxfId="1020"/>
    <tableColumn id="15520" xr3:uid="{4A1AB7A5-B410-42CE-82D8-D9E806F87149}" name="Column15504" dataDxfId="1019"/>
    <tableColumn id="15521" xr3:uid="{ED8B602D-1E27-4A21-8451-C8A23301B6BD}" name="Column15505" dataDxfId="1018"/>
    <tableColumn id="15522" xr3:uid="{B2165115-E67B-4E25-B09F-B620373C7454}" name="Column15506" dataDxfId="1017"/>
    <tableColumn id="15523" xr3:uid="{475AF3DC-4FAA-447A-8EC1-9F5999E285B3}" name="Column15507" dataDxfId="1016"/>
    <tableColumn id="15524" xr3:uid="{AC98D481-1262-450D-A375-F28EEFF12906}" name="Column15508" dataDxfId="1015"/>
    <tableColumn id="15525" xr3:uid="{C368F987-758B-40E6-979D-0F467FC81253}" name="Column15509" dataDxfId="1014"/>
    <tableColumn id="15526" xr3:uid="{A4882A31-B763-4CF3-9D76-068897DEBC55}" name="Column15510" dataDxfId="1013"/>
    <tableColumn id="15527" xr3:uid="{28A402AF-C466-4444-B1BB-BF41C7BDADE1}" name="Column15511" dataDxfId="1012"/>
    <tableColumn id="15528" xr3:uid="{7B4F4B2E-E9A8-4F47-9267-1C9D6C45D2D4}" name="Column15512" dataDxfId="1011"/>
    <tableColumn id="15529" xr3:uid="{5E1BC6DA-95FB-4F37-B4DE-ABCFF034F448}" name="Column15513" dataDxfId="1010"/>
    <tableColumn id="15530" xr3:uid="{1CD3DDDA-CFCA-40EC-AADF-8B9A7CE24A21}" name="Column15514" dataDxfId="1009"/>
    <tableColumn id="15531" xr3:uid="{6B6175B5-75EF-4D21-9FC5-D2F4F31A328B}" name="Column15515" dataDxfId="1008"/>
    <tableColumn id="15532" xr3:uid="{802DF8B3-1A1E-4842-A70B-36518D7B8611}" name="Column15516" dataDxfId="1007"/>
    <tableColumn id="15533" xr3:uid="{176C52AD-9A03-4147-AF85-F66194680258}" name="Column15517" dataDxfId="1006"/>
    <tableColumn id="15534" xr3:uid="{92A36C43-0BC8-4C40-A7AB-E648CCF9A2DC}" name="Column15518" dataDxfId="1005"/>
    <tableColumn id="15535" xr3:uid="{5FC595EA-88BE-43A4-9FD0-1F9DC3A278BA}" name="Column15519" dataDxfId="1004"/>
    <tableColumn id="15536" xr3:uid="{75399A72-B5AD-4FC9-B07C-F3CC6FB85826}" name="Column15520" dataDxfId="1003"/>
    <tableColumn id="15537" xr3:uid="{2CD64555-CA41-41C6-99E2-B4398C1E9569}" name="Column15521" dataDxfId="1002"/>
    <tableColumn id="15538" xr3:uid="{1CFA850A-CF44-4D45-9457-5D3F277774CF}" name="Column15522" dataDxfId="1001"/>
    <tableColumn id="15539" xr3:uid="{C8728872-07B2-4BF3-9065-AA54656964F1}" name="Column15523" dataDxfId="1000"/>
    <tableColumn id="15540" xr3:uid="{AE803890-5463-4531-99A4-ED6ECD6A6263}" name="Column15524" dataDxfId="999"/>
    <tableColumn id="15541" xr3:uid="{A27A675D-237B-48B2-9D65-4DBB2D30EF71}" name="Column15525" dataDxfId="998"/>
    <tableColumn id="15542" xr3:uid="{0981BE5D-A3D7-47E6-A6C1-4A5426602954}" name="Column15526" dataDxfId="997"/>
    <tableColumn id="15543" xr3:uid="{DA5E36CD-D28E-4B53-9333-D97231AF3E52}" name="Column15527" dataDxfId="996"/>
    <tableColumn id="15544" xr3:uid="{44EFBEF8-1C04-4452-BD08-E7096C9A0684}" name="Column15528" dataDxfId="995"/>
    <tableColumn id="15545" xr3:uid="{ECC637DF-A606-42A9-A997-C8D3660AD271}" name="Column15529" dataDxfId="994"/>
    <tableColumn id="15546" xr3:uid="{FDD1F7F8-F97B-4D45-A478-48E3B6515F90}" name="Column15530" dataDxfId="993"/>
    <tableColumn id="15547" xr3:uid="{145B7EA9-2095-4254-BDA0-44471C976FF2}" name="Column15531" dataDxfId="992"/>
    <tableColumn id="15548" xr3:uid="{AD4A4D64-DA73-4C06-9186-768FD285DE1F}" name="Column15532" dataDxfId="991"/>
    <tableColumn id="15549" xr3:uid="{77897BA3-087B-48C0-9B5B-E180B79224D1}" name="Column15533" dataDxfId="990"/>
    <tableColumn id="15550" xr3:uid="{909DB93C-B4E4-49A9-9F05-990C62CF3080}" name="Column15534" dataDxfId="989"/>
    <tableColumn id="15551" xr3:uid="{01F35645-7BCD-4494-8C51-D4E6E59DE3BE}" name="Column15535" dataDxfId="988"/>
    <tableColumn id="15552" xr3:uid="{7BEDA6F4-D964-498B-B439-7F1DD13CEEC9}" name="Column15536" dataDxfId="987"/>
    <tableColumn id="15553" xr3:uid="{4949FC1F-08B1-43B1-9B13-1FBF51E88A79}" name="Column15537" dataDxfId="986"/>
    <tableColumn id="15554" xr3:uid="{8287A058-95E9-48CA-BA01-4D7022567236}" name="Column15538" dataDxfId="985"/>
    <tableColumn id="15555" xr3:uid="{8CCAF969-5D6F-4960-8DFD-C59AE1143548}" name="Column15539" dataDxfId="984"/>
    <tableColumn id="15556" xr3:uid="{88093DDF-C4D3-475B-8B95-BCE295A43381}" name="Column15540" dataDxfId="983"/>
    <tableColumn id="15557" xr3:uid="{54064936-C3E2-4084-9FE3-4A591CE609C4}" name="Column15541" dataDxfId="982"/>
    <tableColumn id="15558" xr3:uid="{40A0A0B4-0FEC-465A-AD6D-963830FD49BC}" name="Column15542" dataDxfId="981"/>
    <tableColumn id="15559" xr3:uid="{BE8D1464-3F17-47F8-BAE3-6954609E6DC0}" name="Column15543" dataDxfId="980"/>
    <tableColumn id="15560" xr3:uid="{70CD9EF6-CCD5-44CA-BD29-5F9F42305FEC}" name="Column15544" dataDxfId="979"/>
    <tableColumn id="15561" xr3:uid="{6EB57986-95EC-4DF0-B560-60755EA70692}" name="Column15545" dataDxfId="978"/>
    <tableColumn id="15562" xr3:uid="{690B6BE7-102E-4DB7-B888-B47EC5490182}" name="Column15546" dataDxfId="977"/>
    <tableColumn id="15563" xr3:uid="{63790452-BE74-4C22-A7F0-003C0D6C1DB9}" name="Column15547" dataDxfId="976"/>
    <tableColumn id="15564" xr3:uid="{C786BC1F-FC52-4B7F-8D66-051B6F046E8F}" name="Column15548" dataDxfId="975"/>
    <tableColumn id="15565" xr3:uid="{B603A7B2-729B-4A7D-97BF-6F848EA4CFB2}" name="Column15549" dataDxfId="974"/>
    <tableColumn id="15566" xr3:uid="{4F5B1363-3BC6-426B-9827-EE65F3C68745}" name="Column15550" dataDxfId="973"/>
    <tableColumn id="15567" xr3:uid="{21E89480-99A8-4875-B8ED-FB72BC780706}" name="Column15551" dataDxfId="972"/>
    <tableColumn id="15568" xr3:uid="{F1C9FC47-6B5C-44D4-AB33-BF2333F007F4}" name="Column15552" dataDxfId="971"/>
    <tableColumn id="15569" xr3:uid="{940A4A13-2009-4D44-B896-8166509A06B0}" name="Column15553" dataDxfId="970"/>
    <tableColumn id="15570" xr3:uid="{BFCABD0A-D901-41FC-BD23-36DFFF1530D3}" name="Column15554" dataDxfId="969"/>
    <tableColumn id="15571" xr3:uid="{FC194C63-AAC2-4A29-8D60-392A9F281A66}" name="Column15555" dataDxfId="968"/>
    <tableColumn id="15572" xr3:uid="{207DC29D-84D3-45BD-9D68-6323F717D970}" name="Column15556" dataDxfId="967"/>
    <tableColumn id="15573" xr3:uid="{21D91333-7844-4C3C-A138-876BF6936D32}" name="Column15557" dataDxfId="966"/>
    <tableColumn id="15574" xr3:uid="{8D1A2062-A288-467E-A1D5-E0FC493E6677}" name="Column15558" dataDxfId="965"/>
    <tableColumn id="15575" xr3:uid="{AB51573E-370A-46DF-8FEB-B123C875B786}" name="Column15559" dataDxfId="964"/>
    <tableColumn id="15576" xr3:uid="{44A135EA-A023-47FF-8ED1-282D10AA2F9B}" name="Column15560" dataDxfId="963"/>
    <tableColumn id="15577" xr3:uid="{D852144D-DB04-4A21-9A6C-81472811132B}" name="Column15561" dataDxfId="962"/>
    <tableColumn id="15578" xr3:uid="{8F62185C-C0B1-42A5-9DDC-1058A02F512C}" name="Column15562" dataDxfId="961"/>
    <tableColumn id="15579" xr3:uid="{E474ACE0-8282-4D9B-A372-2795EFC4D794}" name="Column15563" dataDxfId="960"/>
    <tableColumn id="15580" xr3:uid="{E81F8196-B767-40EA-8C72-3A6A00B467E3}" name="Column15564" dataDxfId="959"/>
    <tableColumn id="15581" xr3:uid="{48E56DB7-9C41-4D95-BEBD-56BC5F8A60BB}" name="Column15565" dataDxfId="958"/>
    <tableColumn id="15582" xr3:uid="{678A5D8C-AEC1-4AED-8428-3A00038BBA17}" name="Column15566" dataDxfId="957"/>
    <tableColumn id="15583" xr3:uid="{985AF7A5-FC8D-4743-8E73-33726B638E7C}" name="Column15567" dataDxfId="956"/>
    <tableColumn id="15584" xr3:uid="{B68EB4AA-EF28-4E9A-9219-B4F2049ED5ED}" name="Column15568" dataDxfId="955"/>
    <tableColumn id="15585" xr3:uid="{6543C777-F27B-4F5B-97C9-BA70BB5D21FE}" name="Column15569" dataDxfId="954"/>
    <tableColumn id="15586" xr3:uid="{9223FDC4-67E7-404C-90FF-E78B22425D9E}" name="Column15570" dataDxfId="953"/>
    <tableColumn id="15587" xr3:uid="{5605E8E3-BACC-4E72-A21C-0B9A8F38C614}" name="Column15571" dataDxfId="952"/>
    <tableColumn id="15588" xr3:uid="{707D49F3-DE0F-401C-B423-5C538535C13A}" name="Column15572" dataDxfId="951"/>
    <tableColumn id="15589" xr3:uid="{B9AF51D3-B35D-4D94-B377-323DF37EDB08}" name="Column15573" dataDxfId="950"/>
    <tableColumn id="15590" xr3:uid="{6E0DCA81-E443-404B-A8C1-C8FFFE4543BD}" name="Column15574" dataDxfId="949"/>
    <tableColumn id="15591" xr3:uid="{2042D942-1510-408A-A0C1-46A458726D63}" name="Column15575" dataDxfId="948"/>
    <tableColumn id="15592" xr3:uid="{20782E22-EC36-475D-B55D-14ECCD2DD1A5}" name="Column15576" dataDxfId="947"/>
    <tableColumn id="15593" xr3:uid="{39D99399-E4E9-4E95-B627-E3610DD19B81}" name="Column15577" dataDxfId="946"/>
    <tableColumn id="15594" xr3:uid="{7BE91163-C5A3-4669-B45C-9982C28D5C1D}" name="Column15578" dataDxfId="945"/>
    <tableColumn id="15595" xr3:uid="{CC81522C-124F-4125-B8E0-6E0DA736B874}" name="Column15579" dataDxfId="944"/>
    <tableColumn id="15596" xr3:uid="{C91D6A3F-9C16-4388-AF0E-20E9FE290C6D}" name="Column15580" dataDxfId="943"/>
    <tableColumn id="15597" xr3:uid="{D5195E61-88F0-499A-BF88-7152F62836AB}" name="Column15581" dataDxfId="942"/>
    <tableColumn id="15598" xr3:uid="{81BB9DCB-0492-4963-8A4C-75ABDC66BE24}" name="Column15582" dataDxfId="941"/>
    <tableColumn id="15599" xr3:uid="{35E6BECF-42C0-4A0E-940C-83B4CCE3A2CC}" name="Column15583" dataDxfId="940"/>
    <tableColumn id="15600" xr3:uid="{1CFB3162-B313-44DA-A6DC-FC8A9D286380}" name="Column15584" dataDxfId="939"/>
    <tableColumn id="15601" xr3:uid="{2AB61FBA-2B9B-4389-98D7-F4D26AB80637}" name="Column15585" dataDxfId="938"/>
    <tableColumn id="15602" xr3:uid="{747FCE14-F5CC-4CFA-91CE-F7820110CED7}" name="Column15586" dataDxfId="937"/>
    <tableColumn id="15603" xr3:uid="{9CD8EF62-885E-48FE-A1FA-D7709398DA2E}" name="Column15587" dataDxfId="936"/>
    <tableColumn id="15604" xr3:uid="{A8005AB9-C60B-4A1F-84B7-91D5CFD946A3}" name="Column15588" dataDxfId="935"/>
    <tableColumn id="15605" xr3:uid="{0F329A02-295A-44C6-BAF9-A5638F3CE964}" name="Column15589" dataDxfId="934"/>
    <tableColumn id="15606" xr3:uid="{27BCCAB1-A5FC-48AE-9485-2AA11D085E8A}" name="Column15590" dataDxfId="933"/>
    <tableColumn id="15607" xr3:uid="{FB561F46-D399-4483-8FB6-1267001326DA}" name="Column15591" dataDxfId="932"/>
    <tableColumn id="15608" xr3:uid="{77D97498-CD2D-49C7-8CE9-E55EDAEF9E53}" name="Column15592" dataDxfId="931"/>
    <tableColumn id="15609" xr3:uid="{5B8F82C8-377E-4096-823F-5000C9F6B72F}" name="Column15593" dataDxfId="930"/>
    <tableColumn id="15610" xr3:uid="{7F94A566-4DC3-470C-A376-0DB6F7207E0E}" name="Column15594" dataDxfId="929"/>
    <tableColumn id="15611" xr3:uid="{48C99A92-0AD4-4FB6-9EB5-B07F744FC5F7}" name="Column15595" dataDxfId="928"/>
    <tableColumn id="15612" xr3:uid="{1FDFE9EC-4952-4D92-9266-37F9E82F2759}" name="Column15596" dataDxfId="927"/>
    <tableColumn id="15613" xr3:uid="{77883AAB-D14B-4AF7-BE0E-EB4FEEC8F27D}" name="Column15597" dataDxfId="926"/>
    <tableColumn id="15614" xr3:uid="{DB6A1120-1702-4024-9982-C7E5F417FD43}" name="Column15598" dataDxfId="925"/>
    <tableColumn id="15615" xr3:uid="{3046F261-7F49-4846-846C-4A7EC42B317B}" name="Column15599" dataDxfId="924"/>
    <tableColumn id="15616" xr3:uid="{F1277A63-8202-4B20-9305-04B653081BA9}" name="Column15600" dataDxfId="923"/>
    <tableColumn id="15617" xr3:uid="{B4A97AAA-92E6-4ED3-8E89-FCFC53E4B60B}" name="Column15601" dataDxfId="922"/>
    <tableColumn id="15618" xr3:uid="{4617EFA7-6EEF-42FE-BB00-48C35346A5D5}" name="Column15602" dataDxfId="921"/>
    <tableColumn id="15619" xr3:uid="{3E831E35-FE6D-49EB-ADDE-E6B52FAB8DEF}" name="Column15603" dataDxfId="920"/>
    <tableColumn id="15620" xr3:uid="{5AADFEEF-9525-4E1F-B936-D52B64D6E921}" name="Column15604" dataDxfId="919"/>
    <tableColumn id="15621" xr3:uid="{50A59875-67F5-4DF2-A90D-14E31C7459C4}" name="Column15605" dataDxfId="918"/>
    <tableColumn id="15622" xr3:uid="{8BFF13B0-3716-46A5-BF00-F6433D6521EA}" name="Column15606" dataDxfId="917"/>
    <tableColumn id="15623" xr3:uid="{B4D88424-CC53-4A3E-A3D4-34B18647E6BB}" name="Column15607" dataDxfId="916"/>
    <tableColumn id="15624" xr3:uid="{C4D436B0-D220-4EBC-AEF0-E627B28B3EA5}" name="Column15608" dataDxfId="915"/>
    <tableColumn id="15625" xr3:uid="{18002673-C3F1-4DAF-8ADF-703F11257DBB}" name="Column15609" dataDxfId="914"/>
    <tableColumn id="15626" xr3:uid="{89AE9039-3D6E-4CA8-9642-A192A42E3055}" name="Column15610" dataDxfId="913"/>
    <tableColumn id="15627" xr3:uid="{FA27B88F-BDAD-4844-8DCA-D85113BC083E}" name="Column15611" dataDxfId="912"/>
    <tableColumn id="15628" xr3:uid="{72D0F3CD-0717-43C5-B641-242F9EA6D2AC}" name="Column15612" dataDxfId="911"/>
    <tableColumn id="15629" xr3:uid="{46E83688-4B48-46EF-B8E7-1A68BBB05386}" name="Column15613" dataDxfId="910"/>
    <tableColumn id="15630" xr3:uid="{8200D1B6-4BE4-49C3-84E1-FF7934DED74E}" name="Column15614" dataDxfId="909"/>
    <tableColumn id="15631" xr3:uid="{3D41BD49-E5D1-402B-9C0F-426B3A6A3777}" name="Column15615" dataDxfId="908"/>
    <tableColumn id="15632" xr3:uid="{B692CDB9-5B68-4E0C-8C94-4FA83BF9B3A0}" name="Column15616" dataDxfId="907"/>
    <tableColumn id="15633" xr3:uid="{0058A745-F731-4EEF-A49F-5C6CC5C3DB31}" name="Column15617" dataDxfId="906"/>
    <tableColumn id="15634" xr3:uid="{F9510B02-8F74-4E8E-BEA1-9CC929103410}" name="Column15618" dataDxfId="905"/>
    <tableColumn id="15635" xr3:uid="{373F6A1E-C5FB-4668-8673-6B068DD176AD}" name="Column15619" dataDxfId="904"/>
    <tableColumn id="15636" xr3:uid="{E78835E0-9FB3-444E-AC2B-AC33433B4453}" name="Column15620" dataDxfId="903"/>
    <tableColumn id="15637" xr3:uid="{9932B6B8-7003-48DB-A693-191A06D9650A}" name="Column15621" dataDxfId="902"/>
    <tableColumn id="15638" xr3:uid="{7E3D4F00-8BB1-45ED-98EC-2DCE3E77BA87}" name="Column15622" dataDxfId="901"/>
    <tableColumn id="15639" xr3:uid="{994C6F90-8F6E-468A-A174-67AF979C5FF3}" name="Column15623" dataDxfId="900"/>
    <tableColumn id="15640" xr3:uid="{66937A96-E4E1-453E-9ADE-537EB22070C3}" name="Column15624" dataDxfId="899"/>
    <tableColumn id="15641" xr3:uid="{01841D3D-BD28-42ED-8CB5-E3ED80D16406}" name="Column15625" dataDxfId="898"/>
    <tableColumn id="15642" xr3:uid="{F1FF4FE7-4535-41C2-9FDD-146E8D5283FC}" name="Column15626" dataDxfId="897"/>
    <tableColumn id="15643" xr3:uid="{E367462A-A890-4A47-BF07-F8578040C3C0}" name="Column15627" dataDxfId="896"/>
    <tableColumn id="15644" xr3:uid="{E552C05D-F212-4157-A506-42A2F841E68F}" name="Column15628" dataDxfId="895"/>
    <tableColumn id="15645" xr3:uid="{4AC23446-74FE-4DB6-8784-CD8C73A4CA53}" name="Column15629" dataDxfId="894"/>
    <tableColumn id="15646" xr3:uid="{2E8DBD68-8F62-427D-BDA7-F3C47F319A6D}" name="Column15630" dataDxfId="893"/>
    <tableColumn id="15647" xr3:uid="{5B819A12-2C26-4F18-BB90-CB0FF1499F58}" name="Column15631" dataDxfId="892"/>
    <tableColumn id="15648" xr3:uid="{2E29A649-1882-474B-89CB-7AAECD729152}" name="Column15632" dataDxfId="891"/>
    <tableColumn id="15649" xr3:uid="{22F342D1-64ED-4DC2-8AE8-4439047DF4DC}" name="Column15633" dataDxfId="890"/>
    <tableColumn id="15650" xr3:uid="{38AFA294-2A5B-4035-A1DC-DE275D87FDA4}" name="Column15634" dataDxfId="889"/>
    <tableColumn id="15651" xr3:uid="{01950E5B-EA29-45F6-817B-F2BC34EF702F}" name="Column15635" dataDxfId="888"/>
    <tableColumn id="15652" xr3:uid="{4558DBC5-4790-4F5E-B729-B524E6AED6E9}" name="Column15636" dataDxfId="887"/>
    <tableColumn id="15653" xr3:uid="{7D9E8A2E-402B-4270-B535-47DE75108D40}" name="Column15637" dataDxfId="886"/>
    <tableColumn id="15654" xr3:uid="{07A635F9-08CB-4F9F-85AC-A77D1CDCDCCE}" name="Column15638" dataDxfId="885"/>
    <tableColumn id="15655" xr3:uid="{592B9979-8235-4FE4-9B01-374CC8A025FA}" name="Column15639" dataDxfId="884"/>
    <tableColumn id="15656" xr3:uid="{3B51E0C1-9AB4-4BEB-BC23-DA55B7DF4310}" name="Column15640" dataDxfId="883"/>
    <tableColumn id="15657" xr3:uid="{0224933D-00B6-4293-87CC-DE484ADBBE47}" name="Column15641" dataDxfId="882"/>
    <tableColumn id="15658" xr3:uid="{7143002B-E957-4FA3-9393-0DD0F9A6938C}" name="Column15642" dataDxfId="881"/>
    <tableColumn id="15659" xr3:uid="{FB3D5442-8AA2-493F-AA9F-4C0935C81B85}" name="Column15643" dataDxfId="880"/>
    <tableColumn id="15660" xr3:uid="{85AFAF4C-537E-411C-8FB2-EC5CDF9D14B2}" name="Column15644" dataDxfId="879"/>
    <tableColumn id="15661" xr3:uid="{D6411402-1751-4E41-BF6E-16D6A5E7CAF7}" name="Column15645" dataDxfId="878"/>
    <tableColumn id="15662" xr3:uid="{B4058AE0-7208-45FE-A143-938F91E777C7}" name="Column15646" dataDxfId="877"/>
    <tableColumn id="15663" xr3:uid="{767D7A5D-1B9E-48D7-98CA-63B59FE6DE21}" name="Column15647" dataDxfId="876"/>
    <tableColumn id="15664" xr3:uid="{FBAE33A7-4E29-45FD-91A3-CC10135EB68E}" name="Column15648" dataDxfId="875"/>
    <tableColumn id="15665" xr3:uid="{1B1E3275-7E69-4347-A987-50AE28B65E4A}" name="Column15649" dataDxfId="874"/>
    <tableColumn id="15666" xr3:uid="{88497E15-B8CB-4009-9A20-360DDD5C6F51}" name="Column15650" dataDxfId="873"/>
    <tableColumn id="15667" xr3:uid="{08D1E4C8-B69D-4494-BCBB-92F006465202}" name="Column15651" dataDxfId="872"/>
    <tableColumn id="15668" xr3:uid="{E1D3E73A-CE08-4DFC-AB79-C95EB36C4871}" name="Column15652" dataDxfId="871"/>
    <tableColumn id="15669" xr3:uid="{63117034-8B9E-4226-98AF-BC64CAA81F97}" name="Column15653" dataDxfId="870"/>
    <tableColumn id="15670" xr3:uid="{69246D41-5E8D-40E2-843A-2E6D0F197ECD}" name="Column15654" dataDxfId="869"/>
    <tableColumn id="15671" xr3:uid="{86E60D1B-D358-472D-8054-84A6820595C5}" name="Column15655" dataDxfId="868"/>
    <tableColumn id="15672" xr3:uid="{6FA89D2A-9A88-4339-815A-A1E7BE616052}" name="Column15656" dataDxfId="867"/>
    <tableColumn id="15673" xr3:uid="{2A086D0D-A77E-4D06-9D2A-980385313289}" name="Column15657" dataDxfId="866"/>
    <tableColumn id="15674" xr3:uid="{57364553-6BFF-4D2A-92CB-9E1FBF095BB4}" name="Column15658" dataDxfId="865"/>
    <tableColumn id="15675" xr3:uid="{FF454677-DAB8-4392-9B0B-964B42D505A4}" name="Column15659" dataDxfId="864"/>
    <tableColumn id="15676" xr3:uid="{B701E4C6-01A4-4E0B-9D8E-FBC56E9CB0CF}" name="Column15660" dataDxfId="863"/>
    <tableColumn id="15677" xr3:uid="{6E92EC44-B823-4B31-85DD-FA4E735811BF}" name="Column15661" dataDxfId="862"/>
    <tableColumn id="15678" xr3:uid="{DB4725D3-A683-4866-BC05-99E1C0144EAD}" name="Column15662" dataDxfId="861"/>
    <tableColumn id="15679" xr3:uid="{A16B0295-1A79-4709-BEEC-3C6A20F72CFA}" name="Column15663" dataDxfId="860"/>
    <tableColumn id="15680" xr3:uid="{3586BDC6-BC00-4739-985E-7CADFD6875DA}" name="Column15664" dataDxfId="859"/>
    <tableColumn id="15681" xr3:uid="{010C663B-EBAF-4334-8E3C-5FA56FDD1F3B}" name="Column15665" dataDxfId="858"/>
    <tableColumn id="15682" xr3:uid="{E0693936-285B-4EDC-B2F6-B7EDB64B0E53}" name="Column15666" dataDxfId="857"/>
    <tableColumn id="15683" xr3:uid="{5FB76772-FDD7-4A94-B05D-24C025C602A4}" name="Column15667" dataDxfId="856"/>
    <tableColumn id="15684" xr3:uid="{D10F6678-B55F-4752-997F-55BCCF50A6F3}" name="Column15668" dataDxfId="855"/>
    <tableColumn id="15685" xr3:uid="{DE27DA6D-B159-462D-92AA-12A11BF8B106}" name="Column15669" dataDxfId="854"/>
    <tableColumn id="15686" xr3:uid="{CAFF4DD2-3804-458A-9DD5-109022AA97D5}" name="Column15670" dataDxfId="853"/>
    <tableColumn id="15687" xr3:uid="{8AC9C1C5-634E-4CD8-A739-CBC2185324D4}" name="Column15671" dataDxfId="852"/>
    <tableColumn id="15688" xr3:uid="{13F09CCD-15B4-4E84-B7B8-9706D900DE9E}" name="Column15672" dataDxfId="851"/>
    <tableColumn id="15689" xr3:uid="{30294CCE-3EDB-4A68-B967-90CA2CD93FDC}" name="Column15673" dataDxfId="850"/>
    <tableColumn id="15690" xr3:uid="{148539A7-94FD-43C8-BDD2-34229A9CB5D6}" name="Column15674" dataDxfId="849"/>
    <tableColumn id="15691" xr3:uid="{8498AAB9-C972-44BF-977D-87C9DD6126D5}" name="Column15675" dataDxfId="848"/>
    <tableColumn id="15692" xr3:uid="{7219EA3C-9599-41CA-8A81-2700AD966E28}" name="Column15676" dataDxfId="847"/>
    <tableColumn id="15693" xr3:uid="{DEE45714-DD5D-40EC-A797-574E28096733}" name="Column15677" dataDxfId="846"/>
    <tableColumn id="15694" xr3:uid="{FFA8ECEC-4004-4743-82BE-EFC2BFF7A664}" name="Column15678" dataDxfId="845"/>
    <tableColumn id="15695" xr3:uid="{0BCCC473-F8B0-46B4-8BD7-0D1090C919E2}" name="Column15679" dataDxfId="844"/>
    <tableColumn id="15696" xr3:uid="{E45ED2DE-031E-4DCE-B205-1E6B85F859EC}" name="Column15680" dataDxfId="843"/>
    <tableColumn id="15697" xr3:uid="{401C2C4D-BD72-499F-AF55-B845E7226AEE}" name="Column15681" dataDxfId="842"/>
    <tableColumn id="15698" xr3:uid="{723C33A8-748B-4E21-A7F5-820C7003B6A6}" name="Column15682" dataDxfId="841"/>
    <tableColumn id="15699" xr3:uid="{BD1FAD41-0D09-4253-B480-E513FDE6D149}" name="Column15683" dataDxfId="840"/>
    <tableColumn id="15700" xr3:uid="{499EF243-F1AC-47F6-8473-CD50FC989A9D}" name="Column15684" dataDxfId="839"/>
    <tableColumn id="15701" xr3:uid="{4FBA8A65-9A7D-40C3-B188-5982A9D8E421}" name="Column15685" dataDxfId="838"/>
    <tableColumn id="15702" xr3:uid="{9CE461A3-47ED-4923-A691-FB06D6E253D6}" name="Column15686" dataDxfId="837"/>
    <tableColumn id="15703" xr3:uid="{605E7019-3320-408B-8327-8D31E1354A71}" name="Column15687" dataDxfId="836"/>
    <tableColumn id="15704" xr3:uid="{C347F4F0-9A28-466A-A8C5-56626C7BD0ED}" name="Column15688" dataDxfId="835"/>
    <tableColumn id="15705" xr3:uid="{92DC47A4-CA53-4C5F-9BEF-E9952822C958}" name="Column15689" dataDxfId="834"/>
    <tableColumn id="15706" xr3:uid="{9BAB7537-D91F-4B25-83BE-2CE061B22EFA}" name="Column15690" dataDxfId="833"/>
    <tableColumn id="15707" xr3:uid="{B0810EBA-52E6-4237-85E3-2A2897A08096}" name="Column15691" dataDxfId="832"/>
    <tableColumn id="15708" xr3:uid="{B073E90C-2364-4689-837D-73C035DB326A}" name="Column15692" dataDxfId="831"/>
    <tableColumn id="15709" xr3:uid="{A0A97440-0B1A-42C9-B205-604C31D2744B}" name="Column15693" dataDxfId="830"/>
    <tableColumn id="15710" xr3:uid="{4D58DE90-0F41-4BEC-A048-518DBCA705B4}" name="Column15694" dataDxfId="829"/>
    <tableColumn id="15711" xr3:uid="{DECE8FEF-24CF-446F-A6F3-583F677801C7}" name="Column15695" dataDxfId="828"/>
    <tableColumn id="15712" xr3:uid="{1CF7CD85-4826-4BFC-A902-D18617E1790E}" name="Column15696" dataDxfId="827"/>
    <tableColumn id="15713" xr3:uid="{DB98BD45-0224-4903-AA68-90888134F83F}" name="Column15697" dataDxfId="826"/>
    <tableColumn id="15714" xr3:uid="{C53C383D-6ACD-4A0D-A61C-E4BD693B686E}" name="Column15698" dataDxfId="825"/>
    <tableColumn id="15715" xr3:uid="{5563A7C0-B301-4C26-A5E0-4243A7E63BC7}" name="Column15699" dataDxfId="824"/>
    <tableColumn id="15716" xr3:uid="{C9E5218D-D079-4EA5-88E1-903C7E512E0F}" name="Column15700" dataDxfId="823"/>
    <tableColumn id="15717" xr3:uid="{231AFA0E-BFD7-4E11-B786-6AE3FB570964}" name="Column15701" dataDxfId="822"/>
    <tableColumn id="15718" xr3:uid="{1661E1BE-596B-4CBC-9BAF-2D532BE6ECF1}" name="Column15702" dataDxfId="821"/>
    <tableColumn id="15719" xr3:uid="{6E110171-B357-4D07-B46C-96ABCAED8066}" name="Column15703" dataDxfId="820"/>
    <tableColumn id="15720" xr3:uid="{DC123F8C-9057-4C4A-9663-18EA50E4D064}" name="Column15704" dataDxfId="819"/>
    <tableColumn id="15721" xr3:uid="{855130C4-4850-46BF-B3F5-4E176267EECF}" name="Column15705" dataDxfId="818"/>
    <tableColumn id="15722" xr3:uid="{BB6F0A80-413C-48D7-A6BC-00014DA19751}" name="Column15706" dataDxfId="817"/>
    <tableColumn id="15723" xr3:uid="{9FD63A4F-DB67-40E3-92CC-36746C5B4EDD}" name="Column15707" dataDxfId="816"/>
    <tableColumn id="15724" xr3:uid="{E0C36844-32D8-4306-8ACB-D51A0FFB4221}" name="Column15708" dataDxfId="815"/>
    <tableColumn id="15725" xr3:uid="{FE5F5E6D-C021-4775-87A2-9A64DE04A42F}" name="Column15709" dataDxfId="814"/>
    <tableColumn id="15726" xr3:uid="{369191DB-F759-432A-8A57-E71972C4B148}" name="Column15710" dataDxfId="813"/>
    <tableColumn id="15727" xr3:uid="{5E14B801-DCA8-49F5-92B0-AD2D0DAE727F}" name="Column15711" dataDxfId="812"/>
    <tableColumn id="15728" xr3:uid="{624A4DC0-FE2E-4917-B1D9-A895FC6EF015}" name="Column15712" dataDxfId="811"/>
    <tableColumn id="15729" xr3:uid="{284B9472-71E5-4B53-8652-7427C5ECA3BF}" name="Column15713" dataDxfId="810"/>
    <tableColumn id="15730" xr3:uid="{464108A0-A6F2-4B5B-9763-3CFB2A958A55}" name="Column15714" dataDxfId="809"/>
    <tableColumn id="15731" xr3:uid="{F70C57BB-676F-4379-906B-A85038A5D5A0}" name="Column15715" dataDxfId="808"/>
    <tableColumn id="15732" xr3:uid="{C38A9D44-9082-4C16-AF3B-EC33830DA046}" name="Column15716" dataDxfId="807"/>
    <tableColumn id="15733" xr3:uid="{A7101265-BD40-4E3F-AEB2-6477FE681A2D}" name="Column15717" dataDxfId="806"/>
    <tableColumn id="15734" xr3:uid="{CF05661B-025C-4847-9799-4103044AE627}" name="Column15718" dataDxfId="805"/>
    <tableColumn id="15735" xr3:uid="{A41B800E-9D98-4D6B-B68C-68E9C75B522D}" name="Column15719" dataDxfId="804"/>
    <tableColumn id="15736" xr3:uid="{B23FEB54-7C51-42A8-A3B8-2509CCD299C1}" name="Column15720" dataDxfId="803"/>
    <tableColumn id="15737" xr3:uid="{BA4AC6C3-C495-4CCB-960F-4C9B51903AD1}" name="Column15721" dataDxfId="802"/>
    <tableColumn id="15738" xr3:uid="{7E851CDE-26CC-48C5-8B61-A4D7D5FCCDA4}" name="Column15722" dataDxfId="801"/>
    <tableColumn id="15739" xr3:uid="{244F23B3-B341-4FA1-8A4E-02462E9B5B86}" name="Column15723" dataDxfId="800"/>
    <tableColumn id="15740" xr3:uid="{D8C2555A-81C1-4E57-A7AF-7C3DAAB825FB}" name="Column15724" dataDxfId="799"/>
    <tableColumn id="15741" xr3:uid="{D31FA286-4D38-46AD-857D-E97B5D346088}" name="Column15725" dataDxfId="798"/>
    <tableColumn id="15742" xr3:uid="{A28793B2-1E1B-4BFD-862A-CB4609BC0984}" name="Column15726" dataDxfId="797"/>
    <tableColumn id="15743" xr3:uid="{A629657E-AA53-4EDF-BF0F-5F2254C820D8}" name="Column15727" dataDxfId="796"/>
    <tableColumn id="15744" xr3:uid="{0AE3D12B-79ED-44D2-BCA2-9CBA1ACE195B}" name="Column15728" dataDxfId="795"/>
    <tableColumn id="15745" xr3:uid="{4877FE8B-7E4F-4943-AAB7-417146DEEFA5}" name="Column15729" dataDxfId="794"/>
    <tableColumn id="15746" xr3:uid="{D2DE68FA-4D19-4AAA-9907-FF1FBDB78D05}" name="Column15730" dataDxfId="793"/>
    <tableColumn id="15747" xr3:uid="{C8037D2C-04FF-4621-A3D4-7EF4582BC5F5}" name="Column15731" dataDxfId="792"/>
    <tableColumn id="15748" xr3:uid="{E8A6212E-CAD9-4CAA-800C-02A9CBC969BE}" name="Column15732" dataDxfId="791"/>
    <tableColumn id="15749" xr3:uid="{7CB204BD-9F22-46DE-A875-EA4FA7ABBFF1}" name="Column15733" dataDxfId="790"/>
    <tableColumn id="15750" xr3:uid="{9597E717-EEB6-438C-9443-DBFCAA3EA1D0}" name="Column15734" dataDxfId="789"/>
    <tableColumn id="15751" xr3:uid="{50E76830-3D7C-47FD-BBC8-F4450E809FD0}" name="Column15735" dataDxfId="788"/>
    <tableColumn id="15752" xr3:uid="{F7EC95DD-5776-49BE-B4B8-6592D91F0A71}" name="Column15736" dataDxfId="787"/>
    <tableColumn id="15753" xr3:uid="{B99A0EA6-4464-4315-99C0-EC22430F3C7F}" name="Column15737" dataDxfId="786"/>
    <tableColumn id="15754" xr3:uid="{438EC658-819A-4EDD-AE8D-3534C3CD0B81}" name="Column15738" dataDxfId="785"/>
    <tableColumn id="15755" xr3:uid="{25ED7F79-DD7A-4383-AE76-51C6A317BB2D}" name="Column15739" dataDxfId="784"/>
    <tableColumn id="15756" xr3:uid="{62CDED70-9DB3-4556-B3E4-9CAABC9A5932}" name="Column15740" dataDxfId="783"/>
    <tableColumn id="15757" xr3:uid="{62A010CE-1F44-44FC-9422-D525BA89920F}" name="Column15741" dataDxfId="782"/>
    <tableColumn id="15758" xr3:uid="{18990107-4416-4449-8C3E-629D25C0B190}" name="Column15742" dataDxfId="781"/>
    <tableColumn id="15759" xr3:uid="{A57F8774-9C35-4009-BD0D-6183CEC1BC08}" name="Column15743" dataDxfId="780"/>
    <tableColumn id="15760" xr3:uid="{3BD92118-8DE2-41F6-8B43-82CDD00CA391}" name="Column15744" dataDxfId="779"/>
    <tableColumn id="15761" xr3:uid="{C5C76EE9-E25A-4870-B7E3-268E7C98A9F3}" name="Column15745" dataDxfId="778"/>
    <tableColumn id="15762" xr3:uid="{7DA8AFC0-95B9-4DFF-B649-5EDFA8976B0D}" name="Column15746" dataDxfId="777"/>
    <tableColumn id="15763" xr3:uid="{589627AC-B04F-4E32-8543-65FC9E4FC84F}" name="Column15747" dataDxfId="776"/>
    <tableColumn id="15764" xr3:uid="{A8AC2981-01D0-4C2B-A3AA-4C92B47F24AD}" name="Column15748" dataDxfId="775"/>
    <tableColumn id="15765" xr3:uid="{7AF9905A-50A5-4033-B293-69B410E3DAFE}" name="Column15749" dataDxfId="774"/>
    <tableColumn id="15766" xr3:uid="{0399D8B0-0553-49AA-AC94-AFB8303FA71F}" name="Column15750" dataDxfId="773"/>
    <tableColumn id="15767" xr3:uid="{F036D278-2D6F-4CAE-B972-ECE82BD139ED}" name="Column15751" dataDxfId="772"/>
    <tableColumn id="15768" xr3:uid="{F8CA4A77-DA27-409F-953D-CCB5DCBA0EF3}" name="Column15752" dataDxfId="771"/>
    <tableColumn id="15769" xr3:uid="{EAF781F3-D165-4565-8FD4-1612E93C8551}" name="Column15753" dataDxfId="770"/>
    <tableColumn id="15770" xr3:uid="{BDB2AC20-D51F-41A6-B902-7516D52DDC30}" name="Column15754" dataDxfId="769"/>
    <tableColumn id="15771" xr3:uid="{1A766EC0-18E9-4216-A999-AF58C5438534}" name="Column15755" dataDxfId="768"/>
    <tableColumn id="15772" xr3:uid="{AFE33735-FCAA-4CFF-95E6-ED6853BBD7C8}" name="Column15756" dataDxfId="767"/>
    <tableColumn id="15773" xr3:uid="{B3ACFBE0-9806-46C2-873F-6D785703E873}" name="Column15757" dataDxfId="766"/>
    <tableColumn id="15774" xr3:uid="{61E3BC03-29CE-41C9-A2BD-B73D208519CA}" name="Column15758" dataDxfId="765"/>
    <tableColumn id="15775" xr3:uid="{58933C63-B749-4D1C-88BE-CBD1EC6EE954}" name="Column15759" dataDxfId="764"/>
    <tableColumn id="15776" xr3:uid="{A8D526BF-3F54-4D38-9CC8-C244015B78D7}" name="Column15760" dataDxfId="763"/>
    <tableColumn id="15777" xr3:uid="{B111CC22-3AAB-4A77-AE70-7A9EAFC74994}" name="Column15761" dataDxfId="762"/>
    <tableColumn id="15778" xr3:uid="{D81B483D-0F86-466B-9917-FFD83747CC15}" name="Column15762" dataDxfId="761"/>
    <tableColumn id="15779" xr3:uid="{16E437D7-E0CF-4B66-9866-ADF9D2CA24AC}" name="Column15763" dataDxfId="760"/>
    <tableColumn id="15780" xr3:uid="{5C9DD7F9-EB4E-4294-8CA9-96067AF760D8}" name="Column15764" dataDxfId="759"/>
    <tableColumn id="15781" xr3:uid="{054FCB70-92D5-4A66-8E6D-97C3AF2CD1A8}" name="Column15765" dataDxfId="758"/>
    <tableColumn id="15782" xr3:uid="{F0470E13-5C51-4E01-9449-69CD063681DC}" name="Column15766" dataDxfId="757"/>
    <tableColumn id="15783" xr3:uid="{AF0C8CA6-390E-4AFF-9FF2-4EAFFC74DDF4}" name="Column15767" dataDxfId="756"/>
    <tableColumn id="15784" xr3:uid="{27C86C5B-7770-4AAD-A390-AE44BF1A60D3}" name="Column15768" dataDxfId="755"/>
    <tableColumn id="15785" xr3:uid="{61C3C4A0-414E-439B-A785-6CCBB27CAB08}" name="Column15769" dataDxfId="754"/>
    <tableColumn id="15786" xr3:uid="{DA90D5CF-B853-47A8-A84C-66BD7DEF0231}" name="Column15770" dataDxfId="753"/>
    <tableColumn id="15787" xr3:uid="{093B332B-9D08-4ECF-8D01-5057AB0AF33B}" name="Column15771" dataDxfId="752"/>
    <tableColumn id="15788" xr3:uid="{128042D4-65DB-4C6A-B231-384598032999}" name="Column15772" dataDxfId="751"/>
    <tableColumn id="15789" xr3:uid="{FAB0934E-71D9-4F32-B8A2-5DA93CEFE78B}" name="Column15773" dataDxfId="750"/>
    <tableColumn id="15790" xr3:uid="{61F60A06-7A27-4F6D-B7D7-71F861A1A89B}" name="Column15774" dataDxfId="749"/>
    <tableColumn id="15791" xr3:uid="{E7CDD4AA-98C3-499F-B4E1-C62CF8AC7944}" name="Column15775" dataDxfId="748"/>
    <tableColumn id="15792" xr3:uid="{5D9533E8-01D6-4921-B94A-3D7BFC3FA592}" name="Column15776" dataDxfId="747"/>
    <tableColumn id="15793" xr3:uid="{E05EAF0F-2D51-4195-B7BC-FDD97316C9B4}" name="Column15777" dataDxfId="746"/>
    <tableColumn id="15794" xr3:uid="{13590F3B-0A90-486A-8A10-4779C08C554D}" name="Column15778" dataDxfId="745"/>
    <tableColumn id="15795" xr3:uid="{2B3CAF5E-42DE-414B-B647-6066A03C60DA}" name="Column15779" dataDxfId="744"/>
    <tableColumn id="15796" xr3:uid="{9B5020DB-386F-4621-A87F-DCA1C51A9FB1}" name="Column15780" dataDxfId="743"/>
    <tableColumn id="15797" xr3:uid="{8805B8AC-E30F-4A7F-A88E-FCD0600CA056}" name="Column15781" dataDxfId="742"/>
    <tableColumn id="15798" xr3:uid="{23495950-B180-4228-AD8B-8D50DB87DF33}" name="Column15782" dataDxfId="741"/>
    <tableColumn id="15799" xr3:uid="{FAFC6C6B-AA6A-4D7D-AA0C-8923F412BEA8}" name="Column15783" dataDxfId="740"/>
    <tableColumn id="15800" xr3:uid="{E763DA1B-631E-48A6-8D4A-885F623E7A41}" name="Column15784" dataDxfId="739"/>
    <tableColumn id="15801" xr3:uid="{A5DBBDDA-A0BF-4938-9365-3535B2CFF26B}" name="Column15785" dataDxfId="738"/>
    <tableColumn id="15802" xr3:uid="{9A668326-5932-4B4B-A6AB-67508AF99B45}" name="Column15786" dataDxfId="737"/>
    <tableColumn id="15803" xr3:uid="{60654467-C0DD-4877-8241-B3D388F3CB0C}" name="Column15787" dataDxfId="736"/>
    <tableColumn id="15804" xr3:uid="{4625B661-1440-435F-9567-C4A3E833F040}" name="Column15788" dataDxfId="735"/>
    <tableColumn id="15805" xr3:uid="{3AC85AB1-D55C-490C-85E8-9F0C4F29B6E2}" name="Column15789" dataDxfId="734"/>
    <tableColumn id="15806" xr3:uid="{7B22B69B-C4CB-4C24-B5A7-16FB173FE13A}" name="Column15790" dataDxfId="733"/>
    <tableColumn id="15807" xr3:uid="{4AFB6F75-4185-40E9-A59C-7C8F1426767B}" name="Column15791" dataDxfId="732"/>
    <tableColumn id="15808" xr3:uid="{67A03254-3BFB-4AC5-925D-33AE3179E87B}" name="Column15792" dataDxfId="731"/>
    <tableColumn id="15809" xr3:uid="{371EBF70-F3DE-4803-8E31-086802DB6B9A}" name="Column15793" dataDxfId="730"/>
    <tableColumn id="15810" xr3:uid="{ADFC4207-DAD4-4B3B-9B98-E8F171488B5B}" name="Column15794" dataDxfId="729"/>
    <tableColumn id="15811" xr3:uid="{106BE188-92DB-4AC3-A84E-2057C2C95299}" name="Column15795" dataDxfId="728"/>
    <tableColumn id="15812" xr3:uid="{E991ECE7-4D77-47D5-960F-4D5700808545}" name="Column15796" dataDxfId="727"/>
    <tableColumn id="15813" xr3:uid="{E87CBAD0-F5B0-48DA-9B8B-0D35E5509E44}" name="Column15797" dataDxfId="726"/>
    <tableColumn id="15814" xr3:uid="{20D71B0E-B95A-4AF4-BCB3-340DE57A9852}" name="Column15798" dataDxfId="725"/>
    <tableColumn id="15815" xr3:uid="{D58D0F97-B271-44AF-9FC3-8F612C188930}" name="Column15799" dataDxfId="724"/>
    <tableColumn id="15816" xr3:uid="{A6147366-E11D-466C-A9EB-0DC1863E3D52}" name="Column15800" dataDxfId="723"/>
    <tableColumn id="15817" xr3:uid="{66805A2C-74A3-40D9-BBC9-3984739639D5}" name="Column15801" dataDxfId="722"/>
    <tableColumn id="15818" xr3:uid="{5428C65E-3058-4D01-ACF5-D995B68C3854}" name="Column15802" dataDxfId="721"/>
    <tableColumn id="15819" xr3:uid="{CCE582ED-B09E-44FB-8428-2FB19EFDF0D4}" name="Column15803" dataDxfId="720"/>
    <tableColumn id="15820" xr3:uid="{31790AAC-B242-4C7E-B862-63141E3E0263}" name="Column15804" dataDxfId="719"/>
    <tableColumn id="15821" xr3:uid="{D59B132D-74CF-4355-A887-EF33DF1D5D99}" name="Column15805" dataDxfId="718"/>
    <tableColumn id="15822" xr3:uid="{73D12FFE-40E0-48C7-ADB1-E6CE37326DF4}" name="Column15806" dataDxfId="717"/>
    <tableColumn id="15823" xr3:uid="{653B80AC-35AA-4623-BAF8-DBC4300978C4}" name="Column15807" dataDxfId="716"/>
    <tableColumn id="15824" xr3:uid="{64C10A79-5812-4A34-B010-4CB025C1BCC4}" name="Column15808" dataDxfId="715"/>
    <tableColumn id="15825" xr3:uid="{5B40D117-6083-46CB-A29C-E62270BF9ED5}" name="Column15809" dataDxfId="714"/>
    <tableColumn id="15826" xr3:uid="{3B95447C-E302-4A79-95D7-1D41136903D5}" name="Column15810" dataDxfId="713"/>
    <tableColumn id="15827" xr3:uid="{CE3143FB-D253-42A3-AC8C-8A1E6F462413}" name="Column15811" dataDxfId="712"/>
    <tableColumn id="15828" xr3:uid="{5ED47710-2115-473E-B690-6AB85DD87BA9}" name="Column15812" dataDxfId="711"/>
    <tableColumn id="15829" xr3:uid="{04478037-0969-42C2-83A8-205BDD336406}" name="Column15813" dataDxfId="710"/>
    <tableColumn id="15830" xr3:uid="{6C9944FB-05EE-4F0D-9896-FBB5BC9A79EE}" name="Column15814" dataDxfId="709"/>
    <tableColumn id="15831" xr3:uid="{600280B1-8B9C-4237-9A6C-21842CCDE104}" name="Column15815" dataDxfId="708"/>
    <tableColumn id="15832" xr3:uid="{BDC28B91-6588-4739-94C6-9341AEA5CB09}" name="Column15816" dataDxfId="707"/>
    <tableColumn id="15833" xr3:uid="{01739DE9-9223-413B-8D0E-6730BA2096E2}" name="Column15817" dataDxfId="706"/>
    <tableColumn id="15834" xr3:uid="{EBE309E5-CB9D-4885-B324-C5B8F0948F46}" name="Column15818" dataDxfId="705"/>
    <tableColumn id="15835" xr3:uid="{C5C0704E-A22B-40E9-BC1D-752EE0DA0EA3}" name="Column15819" dataDxfId="704"/>
    <tableColumn id="15836" xr3:uid="{5ECC1FE8-C41D-4E4F-AC27-68A9C669E115}" name="Column15820" dataDxfId="703"/>
    <tableColumn id="15837" xr3:uid="{E900D078-8BB3-45A1-8479-B0F9E15FF900}" name="Column15821" dataDxfId="702"/>
    <tableColumn id="15838" xr3:uid="{993FA5E7-4B5D-42F7-82D3-8A9D6AD79588}" name="Column15822" dataDxfId="701"/>
    <tableColumn id="15839" xr3:uid="{9E9650A0-7CCA-477D-8E84-40E8192AA7E8}" name="Column15823" dataDxfId="700"/>
    <tableColumn id="15840" xr3:uid="{B2B19184-F7F2-4685-94A1-50988FF31DBA}" name="Column15824" dataDxfId="699"/>
    <tableColumn id="15841" xr3:uid="{CD3DCB02-6EA8-4434-873C-2314F1FC7EB9}" name="Column15825" dataDxfId="698"/>
    <tableColumn id="15842" xr3:uid="{A31F54CA-94C5-468F-B9A5-C86FE66C3D1C}" name="Column15826" dataDxfId="697"/>
    <tableColumn id="15843" xr3:uid="{F4FD1FFA-8C2F-4128-B232-8DF806008F3A}" name="Column15827" dataDxfId="696"/>
    <tableColumn id="15844" xr3:uid="{A9F25585-4295-4734-A3C0-8C359C18FC83}" name="Column15828" dataDxfId="695"/>
    <tableColumn id="15845" xr3:uid="{9E4A9521-1077-4E1D-BFD3-B455051AA252}" name="Column15829" dataDxfId="694"/>
    <tableColumn id="15846" xr3:uid="{823E8B32-E699-4FB0-A6F6-55A0AA38D1C7}" name="Column15830" dataDxfId="693"/>
    <tableColumn id="15847" xr3:uid="{F3AFE273-2AEA-44CF-9D45-8DE88696527F}" name="Column15831" dataDxfId="692"/>
    <tableColumn id="15848" xr3:uid="{05C97690-6CCA-40B9-ACCF-98921C8FF730}" name="Column15832" dataDxfId="691"/>
    <tableColumn id="15849" xr3:uid="{0A1A4187-82FF-497A-95CB-1D51C13F0B20}" name="Column15833" dataDxfId="690"/>
    <tableColumn id="15850" xr3:uid="{CA0D5BE1-ABAF-4141-9C41-DFBA8994482C}" name="Column15834" dataDxfId="689"/>
    <tableColumn id="15851" xr3:uid="{1DDA6FC5-02C2-4BDD-89D2-7C157431989A}" name="Column15835" dataDxfId="688"/>
    <tableColumn id="15852" xr3:uid="{0AA667B5-360A-4631-B829-8209EDDD052F}" name="Column15836" dataDxfId="687"/>
    <tableColumn id="15853" xr3:uid="{3DC5D0D7-F68A-4B81-9DBF-D319D5A374CD}" name="Column15837" dataDxfId="686"/>
    <tableColumn id="15854" xr3:uid="{7D3ADF0D-8A44-47BE-BE9B-88480EBA3AA6}" name="Column15838" dataDxfId="685"/>
    <tableColumn id="15855" xr3:uid="{33AC4E0B-3B45-451A-ADEF-4757D0DFC1D8}" name="Column15839" dataDxfId="684"/>
    <tableColumn id="15856" xr3:uid="{70D89C9B-39BD-4108-98D9-300BC77C9562}" name="Column15840" dataDxfId="683"/>
    <tableColumn id="15857" xr3:uid="{D6E5692A-24E4-4DAC-ADEA-D278D80BD488}" name="Column15841" dataDxfId="682"/>
    <tableColumn id="15858" xr3:uid="{63807A6D-D92C-463E-B865-A47E40CA89F0}" name="Column15842" dataDxfId="681"/>
    <tableColumn id="15859" xr3:uid="{0AECC063-C183-4160-B442-47887DDDACEA}" name="Column15843" dataDxfId="680"/>
    <tableColumn id="15860" xr3:uid="{142CAE38-54A5-4050-A6A3-B1D8AFA2AD4C}" name="Column15844" dataDxfId="679"/>
    <tableColumn id="15861" xr3:uid="{53B08DE6-8C3F-4B5D-ABDC-CD1434674534}" name="Column15845" dataDxfId="678"/>
    <tableColumn id="15862" xr3:uid="{0DA25D09-F4B8-4FC6-9244-1974FDEA5EA6}" name="Column15846" dataDxfId="677"/>
    <tableColumn id="15863" xr3:uid="{792A63FA-DCAB-4791-9F70-12CBBC5485AF}" name="Column15847" dataDxfId="676"/>
    <tableColumn id="15864" xr3:uid="{C4CF18F8-BD61-4F0A-9744-90CFADA488E1}" name="Column15848" dataDxfId="675"/>
    <tableColumn id="15865" xr3:uid="{0E2731FD-E8D9-4F5B-B651-810131843D70}" name="Column15849" dataDxfId="674"/>
    <tableColumn id="15866" xr3:uid="{7CC24C22-9FCD-4BA4-870D-93A7F70DE8F0}" name="Column15850" dataDxfId="673"/>
    <tableColumn id="15867" xr3:uid="{D8B99FF3-09E2-4543-8CDF-357610C90F23}" name="Column15851" dataDxfId="672"/>
    <tableColumn id="15868" xr3:uid="{3BEE50AC-A87E-499F-9A18-2A7DFB2D2BD5}" name="Column15852" dataDxfId="671"/>
    <tableColumn id="15869" xr3:uid="{D490FEAF-BD67-41BB-85F2-9BBE2B6F4EB9}" name="Column15853" dataDxfId="670"/>
    <tableColumn id="15870" xr3:uid="{5AADAC11-7B87-4385-8E62-8C3B22BC90C0}" name="Column15854" dataDxfId="669"/>
    <tableColumn id="15871" xr3:uid="{783B5DA8-67E9-4308-B5B6-1C02E0A7C101}" name="Column15855" dataDxfId="668"/>
    <tableColumn id="15872" xr3:uid="{49985F94-4C71-4549-ADBF-190A776B3179}" name="Column15856" dataDxfId="667"/>
    <tableColumn id="15873" xr3:uid="{CFFEFC76-8871-47DD-A94C-DFC57E81DD6E}" name="Column15857" dataDxfId="666"/>
    <tableColumn id="15874" xr3:uid="{9D82F36A-8FC8-47E4-9CFD-3489DBFDE268}" name="Column15858" dataDxfId="665"/>
    <tableColumn id="15875" xr3:uid="{F0CEF8A7-9C45-4935-9372-78BDB6AFB8A0}" name="Column15859" dataDxfId="664"/>
    <tableColumn id="15876" xr3:uid="{DB044D19-C90E-447A-87C8-776E7ADF8725}" name="Column15860" dataDxfId="663"/>
    <tableColumn id="15877" xr3:uid="{D6A77879-270C-4B94-9C86-89353556383E}" name="Column15861" dataDxfId="662"/>
    <tableColumn id="15878" xr3:uid="{2E3007E4-1B05-431E-B708-2B291ABEE687}" name="Column15862" dataDxfId="661"/>
    <tableColumn id="15879" xr3:uid="{E2A65239-3830-4497-A7E5-6D29E3E8FD99}" name="Column15863" dataDxfId="660"/>
    <tableColumn id="15880" xr3:uid="{2204C5DB-FF3F-4A40-A786-982365263773}" name="Column15864" dataDxfId="659"/>
    <tableColumn id="15881" xr3:uid="{D1FFA4A1-22B7-486D-BA13-8FBC17CED0B3}" name="Column15865" dataDxfId="658"/>
    <tableColumn id="15882" xr3:uid="{14415B1B-A34A-4754-A047-0DB91D0D4BBB}" name="Column15866" dataDxfId="657"/>
    <tableColumn id="15883" xr3:uid="{92EB99EA-B893-4286-A988-100DEDD936EF}" name="Column15867" dataDxfId="656"/>
    <tableColumn id="15884" xr3:uid="{3188FE1B-0689-412F-943B-CE9C5C23C2D6}" name="Column15868" dataDxfId="655"/>
    <tableColumn id="15885" xr3:uid="{A96C7AE8-3B49-4F49-B69B-CA0BD3DDD798}" name="Column15869" dataDxfId="654"/>
    <tableColumn id="15886" xr3:uid="{E6DAACC2-A97D-4E9B-8871-13D73523CF19}" name="Column15870" dataDxfId="653"/>
    <tableColumn id="15887" xr3:uid="{7A18EE30-D1A7-4557-BC5D-149395378735}" name="Column15871" dataDxfId="652"/>
    <tableColumn id="15888" xr3:uid="{0BE8311A-139C-4730-9561-A14A248344F7}" name="Column15872" dataDxfId="651"/>
    <tableColumn id="15889" xr3:uid="{E8A4154E-52A3-4E98-95E9-DEF78B08BA98}" name="Column15873" dataDxfId="650"/>
    <tableColumn id="15890" xr3:uid="{3F4596B4-1240-496C-9DCE-DCC48572F225}" name="Column15874" dataDxfId="649"/>
    <tableColumn id="15891" xr3:uid="{9EF1EE6F-5129-40D9-9CBE-AB40A14F0667}" name="Column15875" dataDxfId="648"/>
    <tableColumn id="15892" xr3:uid="{1E3E17EF-E1BD-46CB-ADFD-16C4D12244AA}" name="Column15876" dataDxfId="647"/>
    <tableColumn id="15893" xr3:uid="{8A357CCB-F4C1-4874-A2E9-9279B940D619}" name="Column15877" dataDxfId="646"/>
    <tableColumn id="15894" xr3:uid="{9DE2BCEB-E244-4B7A-A3A8-4393437BF6A0}" name="Column15878" dataDxfId="645"/>
    <tableColumn id="15895" xr3:uid="{A223FC6C-4395-44C3-AC5E-BA45CD8EFAB5}" name="Column15879" dataDxfId="644"/>
    <tableColumn id="15896" xr3:uid="{69FED813-ED05-4B79-9CBB-1B57518504B7}" name="Column15880" dataDxfId="643"/>
    <tableColumn id="15897" xr3:uid="{AF8EA51F-1D23-4677-81CF-408983F2419C}" name="Column15881" dataDxfId="642"/>
    <tableColumn id="15898" xr3:uid="{B9A4EF3D-B013-4A80-A141-D73F97CA638C}" name="Column15882" dataDxfId="641"/>
    <tableColumn id="15899" xr3:uid="{EBD35ACC-C57B-41FF-9741-596BE0504BD3}" name="Column15883" dataDxfId="640"/>
    <tableColumn id="15900" xr3:uid="{8B8992A4-D38A-41F5-9CBA-79518FD17862}" name="Column15884" dataDxfId="639"/>
    <tableColumn id="15901" xr3:uid="{EFD2EEA4-CEEC-4199-8336-24D6C7BDDD86}" name="Column15885" dataDxfId="638"/>
    <tableColumn id="15902" xr3:uid="{C8D37665-F7F6-42B1-88F1-CA935A7F9B57}" name="Column15886" dataDxfId="637"/>
    <tableColumn id="15903" xr3:uid="{55F6BA7B-564B-4514-9F25-A2997D70EB1B}" name="Column15887" dataDxfId="636"/>
    <tableColumn id="15904" xr3:uid="{89E72640-2BD0-4554-97C6-49DBC31FE8FE}" name="Column15888" dataDxfId="635"/>
    <tableColumn id="15905" xr3:uid="{85C03732-6C56-4D82-BC1B-E4D3019CDBD6}" name="Column15889" dataDxfId="634"/>
    <tableColumn id="15906" xr3:uid="{BE75B1CF-1A06-42A3-8E54-0978F749FBFD}" name="Column15890" dataDxfId="633"/>
    <tableColumn id="15907" xr3:uid="{A14FF428-A933-4990-A5B2-834D43E26D68}" name="Column15891" dataDxfId="632"/>
    <tableColumn id="15908" xr3:uid="{4A07F9CB-919D-4D34-9DEA-2A4EE00B5CE1}" name="Column15892" dataDxfId="631"/>
    <tableColumn id="15909" xr3:uid="{502274D8-3527-4EAD-B1A8-2BF6DD09E518}" name="Column15893" dataDxfId="630"/>
    <tableColumn id="15910" xr3:uid="{10657D61-E338-4E77-A0DD-50E437AD3169}" name="Column15894" dataDxfId="629"/>
    <tableColumn id="15911" xr3:uid="{BBAB2A34-E875-4500-8969-57A2CCF6DF72}" name="Column15895" dataDxfId="628"/>
    <tableColumn id="15912" xr3:uid="{E95ED45A-5D5C-4E5C-B28D-1F79A4C68A68}" name="Column15896" dataDxfId="627"/>
    <tableColumn id="15913" xr3:uid="{EB563F5E-E979-46B8-B40D-A43B90D9FB0E}" name="Column15897" dataDxfId="626"/>
    <tableColumn id="15914" xr3:uid="{5878AF4D-543D-4A6A-A47C-906CF046A445}" name="Column15898" dataDxfId="625"/>
    <tableColumn id="15915" xr3:uid="{5A296DBA-594B-45FA-85C5-A02A3B976A89}" name="Column15899" dataDxfId="624"/>
    <tableColumn id="15916" xr3:uid="{8262A105-E9DA-4EB0-92FA-3C9B47E4F1F6}" name="Column15900" dataDxfId="623"/>
    <tableColumn id="15917" xr3:uid="{374A7A55-A7E3-4782-BC96-74D95B0864C4}" name="Column15901" dataDxfId="622"/>
    <tableColumn id="15918" xr3:uid="{D199D8B0-E240-4838-903A-B3747244257D}" name="Column15902" dataDxfId="621"/>
    <tableColumn id="15919" xr3:uid="{76B77BF8-97F1-4322-8FE3-A42A8BC2FAD3}" name="Column15903" dataDxfId="620"/>
    <tableColumn id="15920" xr3:uid="{2E4B9F89-3E25-41A2-9218-B89A18572298}" name="Column15904" dataDxfId="619"/>
    <tableColumn id="15921" xr3:uid="{E12F10AE-3DCD-4236-B083-56B980F91464}" name="Column15905" dataDxfId="618"/>
    <tableColumn id="15922" xr3:uid="{7A2C3BED-325A-4AA1-AA35-56946D2C8994}" name="Column15906" dataDxfId="617"/>
    <tableColumn id="15923" xr3:uid="{D239137E-BDBA-4005-A316-42D9BFEEDBB3}" name="Column15907" dataDxfId="616"/>
    <tableColumn id="15924" xr3:uid="{37A53A33-BBAF-468D-831C-88435607E8F5}" name="Column15908" dataDxfId="615"/>
    <tableColumn id="15925" xr3:uid="{EA551D6C-5E43-471C-886E-CCFA7C78792B}" name="Column15909" dataDxfId="614"/>
    <tableColumn id="15926" xr3:uid="{536C639F-01F5-472F-8A5A-8C15E2E009F6}" name="Column15910" dataDxfId="613"/>
    <tableColumn id="15927" xr3:uid="{CA9240C6-FC43-41C1-9107-A45E1E61D9FB}" name="Column15911" dataDxfId="612"/>
    <tableColumn id="15928" xr3:uid="{BE11D786-FD5F-4376-B489-9C4A68812F38}" name="Column15912" dataDxfId="611"/>
    <tableColumn id="15929" xr3:uid="{9FE6BF69-8C22-4AFA-A02F-0D6DC8359865}" name="Column15913" dataDxfId="610"/>
    <tableColumn id="15930" xr3:uid="{9E2BE612-46B1-42F5-A38E-8FEBC3F1F49D}" name="Column15914" dataDxfId="609"/>
    <tableColumn id="15931" xr3:uid="{DCF8CE1B-CCA7-4512-835E-4E8954717EDC}" name="Column15915" dataDxfId="608"/>
    <tableColumn id="15932" xr3:uid="{C0764973-46BB-4145-AA66-1F9A4270BE42}" name="Column15916" dataDxfId="607"/>
    <tableColumn id="15933" xr3:uid="{6E53A9B1-44B8-428F-847F-8F0C191FA6DE}" name="Column15917" dataDxfId="606"/>
    <tableColumn id="15934" xr3:uid="{59915C8C-5602-4270-82CB-0E44123328B5}" name="Column15918" dataDxfId="605"/>
    <tableColumn id="15935" xr3:uid="{56F9AB61-9753-40D2-A290-B30E143799BD}" name="Column15919" dataDxfId="604"/>
    <tableColumn id="15936" xr3:uid="{DAFA9141-FD81-42D3-996C-8F5277DD582F}" name="Column15920" dataDxfId="603"/>
    <tableColumn id="15937" xr3:uid="{FD126A77-06C0-4829-9D63-7C05D2933549}" name="Column15921" dataDxfId="602"/>
    <tableColumn id="15938" xr3:uid="{8F9750EC-D5F3-4401-85F8-C7F71F087CF7}" name="Column15922" dataDxfId="601"/>
    <tableColumn id="15939" xr3:uid="{6A8B3131-71C8-439D-B088-676BC5B1D878}" name="Column15923" dataDxfId="600"/>
    <tableColumn id="15940" xr3:uid="{036F476F-0243-433E-9A53-E1CC693AFE8E}" name="Column15924" dataDxfId="599"/>
    <tableColumn id="15941" xr3:uid="{CAEF77CE-232F-46F2-BEBE-05E86F75F3AC}" name="Column15925" dataDxfId="598"/>
    <tableColumn id="15942" xr3:uid="{93BE21E3-2424-4CD0-93BF-B015DA4915CF}" name="Column15926" dataDxfId="597"/>
    <tableColumn id="15943" xr3:uid="{0EEB5379-83B0-4FD1-947D-DF8E8DD215C9}" name="Column15927" dataDxfId="596"/>
    <tableColumn id="15944" xr3:uid="{FB701BB9-FB64-42B8-95F4-ABACB9BC909F}" name="Column15928" dataDxfId="595"/>
    <tableColumn id="15945" xr3:uid="{EAF3F9DC-CCA2-4AC5-B199-A2BB2DC083CF}" name="Column15929" dataDxfId="594"/>
    <tableColumn id="15946" xr3:uid="{6A7AC610-40EA-4E40-8F97-C557B84AEA0D}" name="Column15930" dataDxfId="593"/>
    <tableColumn id="15947" xr3:uid="{CE0B9955-8632-489C-AC11-234CD8DF963E}" name="Column15931" dataDxfId="592"/>
    <tableColumn id="15948" xr3:uid="{EEE95AF0-EFE4-4CA7-A789-FDE5B09E93E0}" name="Column15932" dataDxfId="591"/>
    <tableColumn id="15949" xr3:uid="{43F3AAC8-B48C-4B21-B6DF-698C375A6074}" name="Column15933" dataDxfId="590"/>
    <tableColumn id="15950" xr3:uid="{A9CF58A6-CD21-46E6-8EE0-1EF647D9724F}" name="Column15934" dataDxfId="589"/>
    <tableColumn id="15951" xr3:uid="{3F0FBA75-4D57-4BAF-8963-E59A8B5FC2D1}" name="Column15935" dataDxfId="588"/>
    <tableColumn id="15952" xr3:uid="{6C512B08-C8E4-424D-9167-2A4D998752F0}" name="Column15936" dataDxfId="587"/>
    <tableColumn id="15953" xr3:uid="{990F4665-4CFF-4C08-8462-8F6F977A887C}" name="Column15937" dataDxfId="586"/>
    <tableColumn id="15954" xr3:uid="{6913493B-FA81-4DBC-A54D-9199610FAE12}" name="Column15938" dataDxfId="585"/>
    <tableColumn id="15955" xr3:uid="{F7FF908F-A145-4365-A435-8DD3F24CBA2A}" name="Column15939" dataDxfId="584"/>
    <tableColumn id="15956" xr3:uid="{9D8197BD-C867-41F8-8011-94A1C611A927}" name="Column15940" dataDxfId="583"/>
    <tableColumn id="15957" xr3:uid="{41A76677-0428-49FC-84CB-823BFCC28AF0}" name="Column15941" dataDxfId="582"/>
    <tableColumn id="15958" xr3:uid="{D881D1BD-0356-4A56-A02F-8775234B49FB}" name="Column15942" dataDxfId="581"/>
    <tableColumn id="15959" xr3:uid="{F5F84A99-1615-43DC-A56A-D449E210B577}" name="Column15943" dataDxfId="580"/>
    <tableColumn id="15960" xr3:uid="{6979DDFC-4B5F-4C62-8BE0-E3371B208195}" name="Column15944" dataDxfId="579"/>
    <tableColumn id="15961" xr3:uid="{459AAF22-FAD6-44ED-BE19-23B46E38EC9A}" name="Column15945" dataDxfId="578"/>
    <tableColumn id="15962" xr3:uid="{EBA97067-EE5E-4988-94A1-2FB08FA39276}" name="Column15946" dataDxfId="577"/>
    <tableColumn id="15963" xr3:uid="{0DCD0401-4692-4ACE-B0F1-043086F36E67}" name="Column15947" dataDxfId="576"/>
    <tableColumn id="15964" xr3:uid="{387110E9-7C32-4F34-BAF4-3BBC26F8CD73}" name="Column15948" dataDxfId="575"/>
    <tableColumn id="15965" xr3:uid="{EB992830-27ED-4AF1-B429-F0C15C3A9620}" name="Column15949" dataDxfId="574"/>
    <tableColumn id="15966" xr3:uid="{7D8407A5-D352-48CA-B1DD-01D5E13204BC}" name="Column15950" dataDxfId="573"/>
    <tableColumn id="15967" xr3:uid="{93F29D2E-4D11-4460-850C-96C3C40FD395}" name="Column15951" dataDxfId="572"/>
    <tableColumn id="15968" xr3:uid="{A9A06E0B-2577-46ED-A5CD-22CC130D1E19}" name="Column15952" dataDxfId="571"/>
    <tableColumn id="15969" xr3:uid="{CD503744-3BE2-4C3C-95CC-72027EAB94A6}" name="Column15953" dataDxfId="570"/>
    <tableColumn id="15970" xr3:uid="{83D56F52-42BC-4006-8435-6E5B1478D5CB}" name="Column15954" dataDxfId="569"/>
    <tableColumn id="15971" xr3:uid="{C2BDE0D3-0C34-422C-86EB-D656B135E5A6}" name="Column15955" dataDxfId="568"/>
    <tableColumn id="15972" xr3:uid="{AD29CDC4-58CC-42D1-BE90-709A02E6E0A7}" name="Column15956" dataDxfId="567"/>
    <tableColumn id="15973" xr3:uid="{3D826940-2550-40DC-9A26-489ABAFD50D1}" name="Column15957" dataDxfId="566"/>
    <tableColumn id="15974" xr3:uid="{50B5EE4A-549D-499F-8DA8-61212ED4A7F9}" name="Column15958" dataDxfId="565"/>
    <tableColumn id="15975" xr3:uid="{557D72D0-7D39-422E-AA4F-C8AFE4599B2E}" name="Column15959" dataDxfId="564"/>
    <tableColumn id="15976" xr3:uid="{D0B2A3DE-51F5-4693-9811-94D1DFF1092F}" name="Column15960" dataDxfId="563"/>
    <tableColumn id="15977" xr3:uid="{9D39777F-27CD-410C-B01D-E582ADD39172}" name="Column15961" dataDxfId="562"/>
    <tableColumn id="15978" xr3:uid="{A30B0C7C-F4A9-4BBC-B162-B7D75A031EEC}" name="Column15962" dataDxfId="561"/>
    <tableColumn id="15979" xr3:uid="{1F30BBDB-9274-434C-A5D2-E5D19A97CC55}" name="Column15963" dataDxfId="560"/>
    <tableColumn id="15980" xr3:uid="{065CF452-65AB-496F-A487-8CCE4336864C}" name="Column15964" dataDxfId="559"/>
    <tableColumn id="15981" xr3:uid="{256D20D7-775B-4A0E-99A7-6102DA0898E7}" name="Column15965" dataDxfId="558"/>
    <tableColumn id="15982" xr3:uid="{89D443A3-0012-4B20-90AD-1079EBEB1606}" name="Column15966" dataDxfId="557"/>
    <tableColumn id="15983" xr3:uid="{4D97FFE2-3475-4F98-9686-104219EFC1BD}" name="Column15967" dataDxfId="556"/>
    <tableColumn id="15984" xr3:uid="{DA46544E-0D2F-4BDA-AEC8-DF1D17B6E24B}" name="Column15968" dataDxfId="555"/>
    <tableColumn id="15985" xr3:uid="{657ACC88-979A-4C14-812C-8FCFB5F77B5E}" name="Column15969" dataDxfId="554"/>
    <tableColumn id="15986" xr3:uid="{FDCE21A3-2371-4A3A-AF97-CB95775A5F80}" name="Column15970" dataDxfId="553"/>
    <tableColumn id="15987" xr3:uid="{E69B4639-0F51-4E61-A09B-26480D715A49}" name="Column15971" dataDxfId="552"/>
    <tableColumn id="15988" xr3:uid="{E91416AD-530C-4081-A73E-647A05A4E9FD}" name="Column15972" dataDxfId="551"/>
    <tableColumn id="15989" xr3:uid="{AF7DA07A-591E-46DF-9657-3C3AE756673A}" name="Column15973" dataDxfId="550"/>
    <tableColumn id="15990" xr3:uid="{DF8C4917-167C-4F90-8335-A323185F9CA0}" name="Column15974" dataDxfId="549"/>
    <tableColumn id="15991" xr3:uid="{6CB591B0-F23C-43B3-8BB7-5F4C8981A329}" name="Column15975" dataDxfId="548"/>
    <tableColumn id="15992" xr3:uid="{483CAF84-786A-4071-84B7-D04FF2DD0B8D}" name="Column15976" dataDxfId="547"/>
    <tableColumn id="15993" xr3:uid="{DD3F2399-08CB-4DB0-8E0B-B400992E1F99}" name="Column15977" dataDxfId="546"/>
    <tableColumn id="15994" xr3:uid="{D5BFF275-C580-438F-93EC-DF76034C4116}" name="Column15978" dataDxfId="545"/>
    <tableColumn id="15995" xr3:uid="{27DAB5AE-AEDA-446F-BAC4-0E8ACD9E19FF}" name="Column15979" dataDxfId="544"/>
    <tableColumn id="15996" xr3:uid="{936B9D84-4E18-430F-B8F1-6B78F940EBE1}" name="Column15980" dataDxfId="543"/>
    <tableColumn id="15997" xr3:uid="{C60421A7-28A9-4279-8782-5CCE8B829C39}" name="Column15981" dataDxfId="542"/>
    <tableColumn id="15998" xr3:uid="{CAF5B7FC-7AC8-4BDC-87FB-E827859F8886}" name="Column15982" dataDxfId="541"/>
    <tableColumn id="15999" xr3:uid="{7EDB9FC5-1606-4DBC-9866-6F727BD69DBA}" name="Column15983" dataDxfId="540"/>
    <tableColumn id="16000" xr3:uid="{5947B7A7-FC05-463A-BE13-F4464B1A9360}" name="Column15984" dataDxfId="539"/>
    <tableColumn id="16001" xr3:uid="{89402428-EB0B-4DCD-96CF-0E373E01BEE4}" name="Column15985" dataDxfId="538"/>
    <tableColumn id="16002" xr3:uid="{18E6E6BB-7D26-46DC-BAE2-E29B376B0296}" name="Column15986" dataDxfId="537"/>
    <tableColumn id="16003" xr3:uid="{58D78506-9D8F-41F5-9E57-AA6B31D13951}" name="Column15987" dataDxfId="536"/>
    <tableColumn id="16004" xr3:uid="{BD951506-05DB-4B2C-B6B7-58911AB1AAA5}" name="Column15988" dataDxfId="535"/>
    <tableColumn id="16005" xr3:uid="{B7B035CA-EE11-4E63-ADED-68F09C07AB85}" name="Column15989" dataDxfId="534"/>
    <tableColumn id="16006" xr3:uid="{1EF70CF8-1D69-4F90-82F8-48DEFBCD9982}" name="Column15990" dataDxfId="533"/>
    <tableColumn id="16007" xr3:uid="{BB37973B-2625-455C-A939-2F9AF35B4AC6}" name="Column15991" dataDxfId="532"/>
    <tableColumn id="16008" xr3:uid="{16796ED6-B26D-42FA-A2C2-69091B3DB521}" name="Column15992" dataDxfId="531"/>
    <tableColumn id="16009" xr3:uid="{BA34C95C-3A76-4847-BBE4-39130C565659}" name="Column15993" dataDxfId="530"/>
    <tableColumn id="16010" xr3:uid="{DD5ACA4C-8E53-4651-9B0A-4F79E6ED634E}" name="Column15994" dataDxfId="529"/>
    <tableColumn id="16011" xr3:uid="{2902E774-2F7A-49AA-930A-F0B73CAD34BD}" name="Column15995" dataDxfId="528"/>
    <tableColumn id="16012" xr3:uid="{2F56D7AE-5D89-4D24-BCF6-7233306E7A17}" name="Column15996" dataDxfId="527"/>
    <tableColumn id="16013" xr3:uid="{70A1FF61-75D8-4814-ADFB-1DC11375F6D5}" name="Column15997" dataDxfId="526"/>
    <tableColumn id="16014" xr3:uid="{9D830E1A-C29C-4BEC-AAB1-1B43BD80AACD}" name="Column15998" dataDxfId="525"/>
    <tableColumn id="16015" xr3:uid="{9BCA53E1-BEF4-4A1B-A18C-D5EB97ED6329}" name="Column15999" dataDxfId="524"/>
    <tableColumn id="16016" xr3:uid="{7AD55275-9064-42EA-A226-EA659EEB47BE}" name="Column16000" dataDxfId="523"/>
    <tableColumn id="16017" xr3:uid="{D820F269-B50A-436D-A0F8-0688EA7A253D}" name="Column16001" dataDxfId="522"/>
    <tableColumn id="16018" xr3:uid="{6CD87BD0-AE0A-42BA-989C-697F495278C4}" name="Column16002" dataDxfId="521"/>
    <tableColumn id="16019" xr3:uid="{B21A4D86-6AC3-4845-9A83-514127D065D6}" name="Column16003" dataDxfId="520"/>
    <tableColumn id="16020" xr3:uid="{FCA25FBB-46CD-4CBD-9B1E-BD58E2B74307}" name="Column16004" dataDxfId="519"/>
    <tableColumn id="16021" xr3:uid="{E75EF8F9-58CE-4E82-AA26-5E43F1D93FDC}" name="Column16005" dataDxfId="518"/>
    <tableColumn id="16022" xr3:uid="{AB8F464F-CF3E-4EB1-81DC-97CA09DE7F25}" name="Column16006" dataDxfId="517"/>
    <tableColumn id="16023" xr3:uid="{066B0BB3-6457-4BE8-BDFC-EB314972504B}" name="Column16007" dataDxfId="516"/>
    <tableColumn id="16024" xr3:uid="{46292163-0944-4D31-A5DB-EB08A995C861}" name="Column16008" dataDxfId="515"/>
    <tableColumn id="16025" xr3:uid="{6B960FC8-D5C2-47B0-BEB9-2B26463B2EE9}" name="Column16009" dataDxfId="514"/>
    <tableColumn id="16026" xr3:uid="{B109CD13-6DFA-4BA0-A6B3-11AAB6332EBF}" name="Column16010" dataDxfId="513"/>
    <tableColumn id="16027" xr3:uid="{46C5E023-D7C6-459D-9590-2B54876C5AC5}" name="Column16011" dataDxfId="512"/>
    <tableColumn id="16028" xr3:uid="{13D7D51F-66C9-4AEA-9558-9C3D394632A3}" name="Column16012" dataDxfId="511"/>
    <tableColumn id="16029" xr3:uid="{AB8D5C4B-9FF0-4D2F-8B01-4B64F1A682D1}" name="Column16013" dataDxfId="510"/>
    <tableColumn id="16030" xr3:uid="{3721D27E-BEE3-4624-8274-80B23327125A}" name="Column16014" dataDxfId="509"/>
    <tableColumn id="16031" xr3:uid="{1E0B9D3C-C569-4372-BE3E-9D2A03F96999}" name="Column16015" dataDxfId="508"/>
    <tableColumn id="16032" xr3:uid="{F22944ED-73B9-4D44-BAF0-C86E13BF469E}" name="Column16016" dataDxfId="507"/>
    <tableColumn id="16033" xr3:uid="{FABCD7DA-5006-4ADE-9DD6-9446BA90A935}" name="Column16017" dataDxfId="506"/>
    <tableColumn id="16034" xr3:uid="{61D2A164-F1CB-43EB-9428-7708FB72A51E}" name="Column16018" dataDxfId="505"/>
    <tableColumn id="16035" xr3:uid="{7F0181B5-EA62-4DFE-BE84-2B9C240519BB}" name="Column16019" dataDxfId="504"/>
    <tableColumn id="16036" xr3:uid="{152477BE-2371-4A50-9D2B-B15982FFD51F}" name="Column16020" dataDxfId="503"/>
    <tableColumn id="16037" xr3:uid="{C9C632E9-535F-438C-84C7-5979489FD154}" name="Column16021" dataDxfId="502"/>
    <tableColumn id="16038" xr3:uid="{63CBD925-45E8-41C8-8385-2E7EB3ED112E}" name="Column16022" dataDxfId="501"/>
    <tableColumn id="16039" xr3:uid="{849A03F9-17F2-48D3-A0D5-60C6E5304FE7}" name="Column16023" dataDxfId="500"/>
    <tableColumn id="16040" xr3:uid="{DB02FD21-E0FD-42C9-BE57-F53D5315B9D9}" name="Column16024" dataDxfId="499"/>
    <tableColumn id="16041" xr3:uid="{45340CEE-1CDA-493C-A209-05ADB2531DE9}" name="Column16025" dataDxfId="498"/>
    <tableColumn id="16042" xr3:uid="{34A5C039-96DA-4D19-9BFE-CCABA5CA9215}" name="Column16026" dataDxfId="497"/>
    <tableColumn id="16043" xr3:uid="{ED50A104-43C4-4CF5-AAC2-5788C239B066}" name="Column16027" dataDxfId="496"/>
    <tableColumn id="16044" xr3:uid="{2DB77A01-F197-4D1B-B9AF-CE4C852B40DA}" name="Column16028" dataDxfId="495"/>
    <tableColumn id="16045" xr3:uid="{81DDD9CD-1BDC-4EFA-A691-A2C0F7C97A62}" name="Column16029" dataDxfId="494"/>
    <tableColumn id="16046" xr3:uid="{F0CA1090-9928-4201-AA64-2639F92C1A44}" name="Column16030" dataDxfId="493"/>
    <tableColumn id="16047" xr3:uid="{6D10FF83-8BCE-4B0D-9AC4-73CF6E3607C1}" name="Column16031" dataDxfId="492"/>
    <tableColumn id="16048" xr3:uid="{B939A01B-DF19-4326-A6BA-808781CD1666}" name="Column16032" dataDxfId="491"/>
    <tableColumn id="16049" xr3:uid="{C25382F3-B4AE-4AE1-9D91-43A1C1AE6323}" name="Column16033" dataDxfId="490"/>
    <tableColumn id="16050" xr3:uid="{7821A557-706E-4EB7-A74E-5F0637AEDC8B}" name="Column16034" dataDxfId="489"/>
    <tableColumn id="16051" xr3:uid="{FDBE5504-3AD2-4C81-AE3C-D8D99EA32F1E}" name="Column16035" dataDxfId="488"/>
    <tableColumn id="16052" xr3:uid="{5DA4F605-AFE3-42C8-8100-E215B7006261}" name="Column16036" dataDxfId="487"/>
    <tableColumn id="16053" xr3:uid="{59F3F979-CFE1-4393-8802-61BE6838012E}" name="Column16037" dataDxfId="486"/>
    <tableColumn id="16054" xr3:uid="{68904B4B-876B-4A04-9A88-BCF7A9338E01}" name="Column16038" dataDxfId="485"/>
    <tableColumn id="16055" xr3:uid="{4DF8E03E-A051-4642-84C4-8ACDED36E575}" name="Column16039" dataDxfId="484"/>
    <tableColumn id="16056" xr3:uid="{E4E65066-1926-4AA2-BFDD-9905E5F6D702}" name="Column16040" dataDxfId="483"/>
    <tableColumn id="16057" xr3:uid="{6B487778-3A79-49A6-A25B-C10276D00091}" name="Column16041" dataDxfId="482"/>
    <tableColumn id="16058" xr3:uid="{B7B14284-0FBA-4BBB-A14C-6B7465E2B410}" name="Column16042" dataDxfId="481"/>
    <tableColumn id="16059" xr3:uid="{A0C3A071-4B31-4C33-8128-01E3CDECAF08}" name="Column16043" dataDxfId="480"/>
    <tableColumn id="16060" xr3:uid="{3A8C384C-3947-4ACB-B5A7-F8D62A5D9E65}" name="Column16044" dataDxfId="479"/>
    <tableColumn id="16061" xr3:uid="{08DB3A48-0B39-4467-8726-AF4DE494B14C}" name="Column16045" dataDxfId="478"/>
    <tableColumn id="16062" xr3:uid="{38E53D15-4B9D-4B6C-823A-FA6A4F9A6646}" name="Column16046" dataDxfId="477"/>
    <tableColumn id="16063" xr3:uid="{6C5E8CEF-DA40-43D9-9139-35E059115A77}" name="Column16047" dataDxfId="476"/>
    <tableColumn id="16064" xr3:uid="{79E3BC53-0A58-496D-987B-8F747208D971}" name="Column16048" dataDxfId="475"/>
    <tableColumn id="16065" xr3:uid="{46812F9B-16F6-40A6-B4C4-5D90F16E5A96}" name="Column16049" dataDxfId="474"/>
    <tableColumn id="16066" xr3:uid="{6B6C8AC9-D430-4F11-AE87-897C0BFAF95C}" name="Column16050" dataDxfId="473"/>
    <tableColumn id="16067" xr3:uid="{2DCD3665-901B-40D1-BE69-2CD9DB7D84EA}" name="Column16051" dataDxfId="472"/>
    <tableColumn id="16068" xr3:uid="{44001DF8-B79C-415C-AADF-3803AAE4649C}" name="Column16052" dataDxfId="471"/>
    <tableColumn id="16069" xr3:uid="{96665DEC-A6EE-479F-8AAD-AC01BCB57DBA}" name="Column16053" dataDxfId="470"/>
    <tableColumn id="16070" xr3:uid="{71DD20A0-A37E-47AC-B50C-4356AFB8186A}" name="Column16054" dataDxfId="469"/>
    <tableColumn id="16071" xr3:uid="{83796628-BFC6-4C8F-A8D2-444B9669C29A}" name="Column16055" dataDxfId="468"/>
    <tableColumn id="16072" xr3:uid="{9F59E312-4C1D-4BB2-A4CC-115DBD66FF01}" name="Column16056" dataDxfId="467"/>
    <tableColumn id="16073" xr3:uid="{5FD9AA6A-4373-4933-AFFE-9D148C3AA115}" name="Column16057" dataDxfId="466"/>
    <tableColumn id="16074" xr3:uid="{2E2B9140-44C8-469F-8D26-66146701D0B3}" name="Column16058" dataDxfId="465"/>
    <tableColumn id="16075" xr3:uid="{CE4BB9E1-602A-4FCC-95CC-C2F32B287E8B}" name="Column16059" dataDxfId="464"/>
    <tableColumn id="16076" xr3:uid="{42778B40-0833-42FF-A0B9-3B91569AA92E}" name="Column16060" dataDxfId="463"/>
    <tableColumn id="16077" xr3:uid="{46B505E0-D7F1-4368-9531-80471966C77B}" name="Column16061" dataDxfId="462"/>
    <tableColumn id="16078" xr3:uid="{1464CBDC-17CC-43EF-AE0F-DE3315E61EE5}" name="Column16062" dataDxfId="461"/>
    <tableColumn id="16079" xr3:uid="{9FB92A5C-E569-4169-8A85-4175B180CB56}" name="Column16063" dataDxfId="460"/>
    <tableColumn id="16080" xr3:uid="{264C397E-5A61-4102-9C16-531FBDF0E1BE}" name="Column16064" dataDxfId="459"/>
    <tableColumn id="16081" xr3:uid="{6B7C8904-570B-4AD4-A329-E12428B52B2C}" name="Column16065" dataDxfId="458"/>
    <tableColumn id="16082" xr3:uid="{FDA50498-117E-4252-8BFB-44E02305950C}" name="Column16066" dataDxfId="457"/>
    <tableColumn id="16083" xr3:uid="{DE91F265-CBAC-4A08-8784-212722CB0473}" name="Column16067" dataDxfId="456"/>
    <tableColumn id="16084" xr3:uid="{4493505A-5E15-4EEA-A9E7-A7D82DD7C565}" name="Column16068" dataDxfId="455"/>
    <tableColumn id="16085" xr3:uid="{BA0EF49F-B02F-4709-A2F2-DB4CCD6737BC}" name="Column16069" dataDxfId="454"/>
    <tableColumn id="16086" xr3:uid="{7FBBF596-7333-4CE9-8B45-0F58F3BE9F28}" name="Column16070" dataDxfId="453"/>
    <tableColumn id="16087" xr3:uid="{2AF86387-F46F-4530-96EB-FA006D247FA8}" name="Column16071" dataDxfId="452"/>
    <tableColumn id="16088" xr3:uid="{0D82AC59-4A5D-4FA3-B8E5-1F399F7C3AD9}" name="Column16072" dataDxfId="451"/>
    <tableColumn id="16089" xr3:uid="{D7E573B1-D215-48EF-AE36-F9353D0F9687}" name="Column16073" dataDxfId="450"/>
    <tableColumn id="16090" xr3:uid="{98DD685B-D13A-4B7B-866E-ABBA73254D93}" name="Column16074" dataDxfId="449"/>
    <tableColumn id="16091" xr3:uid="{0A6AAA79-7D32-48B7-AB8C-4D3CE13F6819}" name="Column16075" dataDxfId="448"/>
    <tableColumn id="16092" xr3:uid="{7B1EB627-0DB6-4EE2-B7FF-BD76E7B9DBF4}" name="Column16076" dataDxfId="447"/>
    <tableColumn id="16093" xr3:uid="{05B370D2-D291-4D13-90FF-F4F67EF19635}" name="Column16077" dataDxfId="446"/>
    <tableColumn id="16094" xr3:uid="{E8DF696D-0259-42D1-8A7A-B686D02ED5CF}" name="Column16078" dataDxfId="445"/>
    <tableColumn id="16095" xr3:uid="{0F299D00-BCBB-4299-AD9D-9720ED2B44BF}" name="Column16079" dataDxfId="444"/>
    <tableColumn id="16096" xr3:uid="{C62DD7F0-718C-46E5-B53E-CBC81F89FCDA}" name="Column16080" dataDxfId="443"/>
    <tableColumn id="16097" xr3:uid="{C3794012-3626-464D-B6BA-2AB4DCDBCB5C}" name="Column16081" dataDxfId="442"/>
    <tableColumn id="16098" xr3:uid="{28E33F5E-EF98-48FC-ACBB-F08848DBA81C}" name="Column16082" dataDxfId="441"/>
    <tableColumn id="16099" xr3:uid="{1D6ACAFA-E2A4-4804-80E1-93E5A3633A9B}" name="Column16083" dataDxfId="440"/>
    <tableColumn id="16100" xr3:uid="{605DD30A-1673-4FA7-840E-23C3FB26E1EF}" name="Column16084" dataDxfId="439"/>
    <tableColumn id="16101" xr3:uid="{AE5F17EE-4477-4047-B7D4-ABC1AE2D5704}" name="Column16085" dataDxfId="438"/>
    <tableColumn id="16102" xr3:uid="{FE6086D1-B977-4D5A-9D7D-D9006A54145B}" name="Column16086" dataDxfId="437"/>
    <tableColumn id="16103" xr3:uid="{C53C01F7-17C5-4A88-8358-625EF810DFE4}" name="Column16087" dataDxfId="436"/>
    <tableColumn id="16104" xr3:uid="{AC665025-70A9-4671-9C2F-9E6860FFCFF9}" name="Column16088" dataDxfId="435"/>
    <tableColumn id="16105" xr3:uid="{EB8B00F4-F892-4E63-8334-BB9146E9458F}" name="Column16089" dataDxfId="434"/>
    <tableColumn id="16106" xr3:uid="{E53E7EF6-CCDC-4598-B5AA-F3AD11864AF4}" name="Column16090" dataDxfId="433"/>
    <tableColumn id="16107" xr3:uid="{8DF3CE2B-17C0-4065-A2BA-607F9EE28DD9}" name="Column16091" dataDxfId="432"/>
    <tableColumn id="16108" xr3:uid="{B1E9EE01-DBB0-4142-81BC-687BA1B50B8E}" name="Column16092" dataDxfId="431"/>
    <tableColumn id="16109" xr3:uid="{C5044E79-5528-4471-A608-32C0123E4546}" name="Column16093" dataDxfId="430"/>
    <tableColumn id="16110" xr3:uid="{2B530AFE-5A95-4492-B33D-1AD8D1FA213D}" name="Column16094" dataDxfId="429"/>
    <tableColumn id="16111" xr3:uid="{5992184B-8AD0-487D-8087-BCD4856E28BC}" name="Column16095" dataDxfId="428"/>
    <tableColumn id="16112" xr3:uid="{133B0931-0025-4EEC-8D4A-14FC2CC41087}" name="Column16096" dataDxfId="427"/>
    <tableColumn id="16113" xr3:uid="{B31C24F0-78C7-4E08-AAC9-3D4622B08015}" name="Column16097" dataDxfId="426"/>
    <tableColumn id="16114" xr3:uid="{4429B248-6852-416D-AAB7-84039FFFC613}" name="Column16098" dataDxfId="425"/>
    <tableColumn id="16115" xr3:uid="{4C7C6568-F56E-4397-99F9-9B5C0FA6A82C}" name="Column16099" dataDxfId="424"/>
    <tableColumn id="16116" xr3:uid="{897993C7-887E-4CB1-A16D-E8E99B124F2D}" name="Column16100" dataDxfId="423"/>
    <tableColumn id="16117" xr3:uid="{E35EBAB6-1FCF-4586-B114-623B231D614F}" name="Column16101" dataDxfId="422"/>
    <tableColumn id="16118" xr3:uid="{B7CD0516-774B-4D4C-97E1-23976995B570}" name="Column16102" dataDxfId="421"/>
    <tableColumn id="16119" xr3:uid="{982F4446-9C83-4823-AE42-8D4FAEA5C342}" name="Column16103" dataDxfId="420"/>
    <tableColumn id="16120" xr3:uid="{7D4D6E29-7B87-49EB-9CB9-9D4A75F56E22}" name="Column16104" dataDxfId="419"/>
    <tableColumn id="16121" xr3:uid="{8BB0ED11-1050-4255-957D-B06486C88678}" name="Column16105" dataDxfId="418"/>
    <tableColumn id="16122" xr3:uid="{4DE1CB7E-C065-4D8E-BC5F-1A2C9B7417F4}" name="Column16106" dataDxfId="417"/>
    <tableColumn id="16123" xr3:uid="{DF45A66E-B7AF-4027-997C-A8CB88EED8D5}" name="Column16107" dataDxfId="416"/>
    <tableColumn id="16124" xr3:uid="{672EC9D3-4432-4437-8AD8-6A304C44690A}" name="Column16108" dataDxfId="415"/>
    <tableColumn id="16125" xr3:uid="{38B8C65A-0132-4F96-A6FF-C22A9637318C}" name="Column16109" dataDxfId="414"/>
    <tableColumn id="16126" xr3:uid="{EAED4239-1FC1-4CE6-B3D4-90B12616F148}" name="Column16110" dataDxfId="413"/>
    <tableColumn id="16127" xr3:uid="{D16293D1-EC3D-4E8F-BB88-ABD4AE994C43}" name="Column16111" dataDxfId="412"/>
    <tableColumn id="16128" xr3:uid="{D450264C-3842-4DD2-A95D-8A9F215D5F0C}" name="Column16112" dataDxfId="411"/>
    <tableColumn id="16129" xr3:uid="{EC8B720F-E020-4CFA-AACD-CBA1D9FBA0FD}" name="Column16113" dataDxfId="410"/>
    <tableColumn id="16130" xr3:uid="{45AA6F52-3238-4E3D-9D04-B702EA25E401}" name="Column16114" dataDxfId="409"/>
    <tableColumn id="16131" xr3:uid="{81FB99B5-3464-4F94-BD17-6CC8D02C874B}" name="Column16115" dataDxfId="408"/>
    <tableColumn id="16132" xr3:uid="{F55214E7-7751-4FCD-B00B-A325A109017A}" name="Column16116" dataDxfId="407"/>
    <tableColumn id="16133" xr3:uid="{AA8A9F7D-3242-4CB9-93B5-45AFE00CDF67}" name="Column16117" dataDxfId="406"/>
    <tableColumn id="16134" xr3:uid="{9F12A595-F909-4623-BD1F-9B595870D15D}" name="Column16118" dataDxfId="405"/>
    <tableColumn id="16135" xr3:uid="{C4E133F9-EEB4-485D-90B0-20FAD77FFA75}" name="Column16119" dataDxfId="404"/>
    <tableColumn id="16136" xr3:uid="{EB71B309-75A3-4245-9D9E-74E5188EA490}" name="Column16120" dataDxfId="403"/>
    <tableColumn id="16137" xr3:uid="{C464EB50-1838-4348-9535-B0E2CE28B700}" name="Column16121" dataDxfId="402"/>
    <tableColumn id="16138" xr3:uid="{23943D92-57E7-46EF-916B-CE22FF7D7A0D}" name="Column16122" dataDxfId="401"/>
    <tableColumn id="16139" xr3:uid="{6182E4A8-70A1-415F-8584-49AB1817CB19}" name="Column16123" dataDxfId="400"/>
    <tableColumn id="16140" xr3:uid="{91576EB8-F77F-4FDE-A7DB-B13163A69D33}" name="Column16124" dataDxfId="399"/>
    <tableColumn id="16141" xr3:uid="{EC2CB968-12F0-455A-8664-A7EFA2DD1532}" name="Column16125" dataDxfId="398"/>
    <tableColumn id="16142" xr3:uid="{0753AF31-D9B1-4346-A666-4DF827D9CD25}" name="Column16126" dataDxfId="397"/>
    <tableColumn id="16143" xr3:uid="{549218FF-775A-491C-AF4F-8B77DC8DCA09}" name="Column16127" dataDxfId="396"/>
    <tableColumn id="16144" xr3:uid="{827450DB-1583-4DAA-8267-8F3F346FF0DA}" name="Column16128" dataDxfId="395"/>
    <tableColumn id="16145" xr3:uid="{F86A9F00-5186-4591-9822-419E85998B0D}" name="Column16129" dataDxfId="394"/>
    <tableColumn id="16146" xr3:uid="{70D0CD85-5B39-4177-8064-90B95B6D6D04}" name="Column16130" dataDxfId="393"/>
    <tableColumn id="16147" xr3:uid="{284B0674-9CC6-409F-83A1-2D8137EE94F0}" name="Column16131" dataDxfId="392"/>
    <tableColumn id="16148" xr3:uid="{F3B81B1F-B02F-41DA-B855-B29DCA299921}" name="Column16132" dataDxfId="391"/>
    <tableColumn id="16149" xr3:uid="{F68FB811-A94F-47BB-9D60-418796879C91}" name="Column16133" dataDxfId="390"/>
    <tableColumn id="16150" xr3:uid="{FBF8BE0A-A3A4-49DF-A8F7-883ABB6CAE10}" name="Column16134" dataDxfId="389"/>
    <tableColumn id="16151" xr3:uid="{724D6AA0-CB64-4D00-8C50-C48313DCB15E}" name="Column16135" dataDxfId="388"/>
    <tableColumn id="16152" xr3:uid="{F8911A09-FA39-457B-9C82-12646EC10A93}" name="Column16136" dataDxfId="387"/>
    <tableColumn id="16153" xr3:uid="{1E37A491-B3BB-434E-A42B-26973786BA0C}" name="Column16137" dataDxfId="386"/>
    <tableColumn id="16154" xr3:uid="{76FB5A24-407A-4BE0-BB58-E9E3EB7194E9}" name="Column16138" dataDxfId="385"/>
    <tableColumn id="16155" xr3:uid="{C9E6CB73-916B-402C-8FF4-A3F07010D546}" name="Column16139" dataDxfId="384"/>
    <tableColumn id="16156" xr3:uid="{B970B788-2202-4D2B-87F0-897F0B51B9CE}" name="Column16140" dataDxfId="383"/>
    <tableColumn id="16157" xr3:uid="{CA6B6E89-1040-479B-B9B3-568486A1D63F}" name="Column16141" dataDxfId="382"/>
    <tableColumn id="16158" xr3:uid="{C42CEED1-7338-4D99-8E0D-7E11D56A2747}" name="Column16142" dataDxfId="381"/>
    <tableColumn id="16159" xr3:uid="{D78B3093-AF82-42C5-9592-D55C2474969C}" name="Column16143" dataDxfId="380"/>
    <tableColumn id="16160" xr3:uid="{4B5827B8-4655-43B5-B436-5E6D3427202F}" name="Column16144" dataDxfId="379"/>
    <tableColumn id="16161" xr3:uid="{2364C010-6FC7-4952-9961-329393500696}" name="Column16145" dataDxfId="378"/>
    <tableColumn id="16162" xr3:uid="{ED7B70DE-1872-4911-83FE-006B9D4F5C66}" name="Column16146" dataDxfId="377"/>
    <tableColumn id="16163" xr3:uid="{8DC471BF-A985-4E90-9724-04ADB1C9C938}" name="Column16147" dataDxfId="376"/>
    <tableColumn id="16164" xr3:uid="{981A9D8B-B891-409D-8F15-768ECCA5BFE8}" name="Column16148" dataDxfId="375"/>
    <tableColumn id="16165" xr3:uid="{7E0A23AE-96F8-475C-B600-3E4FFD7AB774}" name="Column16149" dataDxfId="374"/>
    <tableColumn id="16166" xr3:uid="{6572E24E-ABC4-4DA0-A2AF-5A87B6B0E260}" name="Column16150" dataDxfId="373"/>
    <tableColumn id="16167" xr3:uid="{8D4A36E8-C1E6-4B5F-BD67-11BDF2A408D6}" name="Column16151" dataDxfId="372"/>
    <tableColumn id="16168" xr3:uid="{B4AC566D-8F7B-4FE0-9BBC-330B13C37ACD}" name="Column16152" dataDxfId="371"/>
    <tableColumn id="16169" xr3:uid="{371E001C-44DB-4EBD-831A-EFC4B09FC134}" name="Column16153" dataDxfId="370"/>
    <tableColumn id="16170" xr3:uid="{E37322A5-0A73-4D7D-AAD0-B17F687DF563}" name="Column16154" dataDxfId="369"/>
    <tableColumn id="16171" xr3:uid="{36C0E85B-9CE4-4E30-82B7-B97994E36602}" name="Column16155" dataDxfId="368"/>
    <tableColumn id="16172" xr3:uid="{561FE213-8104-4AB5-BDA0-35F39CD3B1F0}" name="Column16156" dataDxfId="367"/>
    <tableColumn id="16173" xr3:uid="{840E1AD6-1AF8-4823-B7B8-EAABD67A4D73}" name="Column16157" dataDxfId="366"/>
    <tableColumn id="16174" xr3:uid="{03B9D47E-8BCF-49C6-B98C-BBAC88A935BF}" name="Column16158" dataDxfId="365"/>
    <tableColumn id="16175" xr3:uid="{66E7A74F-E158-4F34-A3AF-927BCC498929}" name="Column16159" dataDxfId="364"/>
    <tableColumn id="16176" xr3:uid="{A65C984E-F04C-4C3C-81DB-6D1D310A3C7C}" name="Column16160" dataDxfId="363"/>
    <tableColumn id="16177" xr3:uid="{E9640965-C2FE-4497-B572-961345EDF351}" name="Column16161" dataDxfId="362"/>
    <tableColumn id="16178" xr3:uid="{364767E2-DB85-4CEE-A8BF-78BBCCE8F90F}" name="Column16162" dataDxfId="361"/>
    <tableColumn id="16179" xr3:uid="{271F7F00-4E63-45F5-AC0B-32E530173A8B}" name="Column16163" dataDxfId="360"/>
    <tableColumn id="16180" xr3:uid="{A7A996C9-E297-4632-8AF6-D46C2402257D}" name="Column16164" dataDxfId="359"/>
    <tableColumn id="16181" xr3:uid="{6BDF9EBB-CA5B-48FE-BFE4-AA7DC5C3F8EF}" name="Column16165" dataDxfId="358"/>
    <tableColumn id="16182" xr3:uid="{C9901D40-1A5F-46F9-A37D-72CF9C8BA2E3}" name="Column16166" dataDxfId="357"/>
    <tableColumn id="16183" xr3:uid="{A6AD1B7D-C4D6-44CB-B251-DA76F7EDE610}" name="Column16167" dataDxfId="356"/>
    <tableColumn id="16184" xr3:uid="{E94F3E34-7AF0-4103-96FC-ADD715DECF4A}" name="Column16168" dataDxfId="355"/>
    <tableColumn id="16185" xr3:uid="{C0A28A75-F959-4328-A45B-6B8AF41A14D2}" name="Column16169" dataDxfId="354"/>
    <tableColumn id="16186" xr3:uid="{DEA51A3B-D7E4-4AD9-A614-02A1C711F870}" name="Column16170" dataDxfId="353"/>
    <tableColumn id="16187" xr3:uid="{E9255E9A-A2E8-47C0-9AB4-0F8220D41F09}" name="Column16171" dataDxfId="352"/>
    <tableColumn id="16188" xr3:uid="{FA154419-7B3B-4A0C-8314-B2B9F5CB2B3D}" name="Column16172" dataDxfId="351"/>
    <tableColumn id="16189" xr3:uid="{D776293F-7351-4EFD-9452-EB109F1F92F8}" name="Column16173" dataDxfId="350"/>
    <tableColumn id="16190" xr3:uid="{B809DE24-EB35-4EEC-81C2-354F10E828D8}" name="Column16174" dataDxfId="349"/>
    <tableColumn id="16191" xr3:uid="{2C66D218-8A6C-4DE1-9159-6C112E5F9995}" name="Column16175" dataDxfId="348"/>
    <tableColumn id="16192" xr3:uid="{B1F619E8-4FDB-46B9-B1B1-2249439F0ED4}" name="Column16176" dataDxfId="347"/>
    <tableColumn id="16193" xr3:uid="{CD8DF56E-3546-4A23-9233-20650559D079}" name="Column16177" dataDxfId="346"/>
    <tableColumn id="16194" xr3:uid="{1109944C-33C1-485C-A6A3-67890085C1E0}" name="Column16178" dataDxfId="345"/>
    <tableColumn id="16195" xr3:uid="{28C85696-58D7-4683-883D-25FCEFFD16D9}" name="Column16179" dataDxfId="344"/>
    <tableColumn id="16196" xr3:uid="{9F0A1B73-8B71-43E7-B728-E516C14D604A}" name="Column16180" dataDxfId="343"/>
    <tableColumn id="16197" xr3:uid="{D9B22680-FC4B-4722-891E-62E1D295B541}" name="Column16181" dataDxfId="342"/>
    <tableColumn id="16198" xr3:uid="{FE194943-C20C-4866-9A52-08291E8D561A}" name="Column16182" dataDxfId="341"/>
    <tableColumn id="16199" xr3:uid="{33D9E0E2-3456-4C31-8201-4325B863A136}" name="Column16183" dataDxfId="340"/>
    <tableColumn id="16200" xr3:uid="{ED06B17A-ACD8-414B-AB50-7AB9F89CD689}" name="Column16184" dataDxfId="339"/>
    <tableColumn id="16201" xr3:uid="{2C7CB9F4-2720-4FC9-B6E5-FEAEA793329D}" name="Column16185" dataDxfId="338"/>
    <tableColumn id="16202" xr3:uid="{02B00339-0AD1-4CEA-B88E-3DF740784AE6}" name="Column16186" dataDxfId="337"/>
    <tableColumn id="16203" xr3:uid="{67C9E5EA-DC83-4750-AD94-3CA4C73BB554}" name="Column16187" dataDxfId="336"/>
    <tableColumn id="16204" xr3:uid="{0EC82DFE-F5CD-4829-9B38-A326065F07BF}" name="Column16188" dataDxfId="335"/>
    <tableColumn id="16205" xr3:uid="{A16472FC-8174-4939-AA86-D09EFB3B3DD3}" name="Column16189" dataDxfId="334"/>
    <tableColumn id="16206" xr3:uid="{C12C14DD-F08B-44A5-8209-9EA7FF910331}" name="Column16190" dataDxfId="333"/>
    <tableColumn id="16207" xr3:uid="{6C872950-B89B-47D3-9F53-D961C691718D}" name="Column16191" dataDxfId="332"/>
    <tableColumn id="16208" xr3:uid="{9496C154-6387-41ED-AF43-D52EAE7356A1}" name="Column16192" dataDxfId="331"/>
    <tableColumn id="16209" xr3:uid="{F308F302-FBBE-44AC-AE3E-46B3E30DC451}" name="Column16193" dataDxfId="330"/>
    <tableColumn id="16210" xr3:uid="{14F8D066-9FA3-44A1-B7C1-E130AC179A54}" name="Column16194" dataDxfId="329"/>
    <tableColumn id="16211" xr3:uid="{337E590E-4A32-44DB-A589-154DFB88E77C}" name="Column16195" dataDxfId="328"/>
    <tableColumn id="16212" xr3:uid="{9B2F2BAD-CD16-446F-B72E-F9F1498963B7}" name="Column16196" dataDxfId="327"/>
    <tableColumn id="16213" xr3:uid="{207B3237-EAF8-4938-A4FE-24488FDDD3B5}" name="Column16197" dataDxfId="326"/>
    <tableColumn id="16214" xr3:uid="{4C0E3940-B7BF-4CED-ACC4-06F9FED9727D}" name="Column16198" dataDxfId="325"/>
    <tableColumn id="16215" xr3:uid="{B4CEBCBA-B291-4D92-95AA-6E3F00F0EC20}" name="Column16199" dataDxfId="324"/>
    <tableColumn id="16216" xr3:uid="{2B0BD61D-9260-42FF-9F39-C326ADB1F863}" name="Column16200" dataDxfId="323"/>
    <tableColumn id="16217" xr3:uid="{5ECC1217-27ED-4946-A55C-071E778F02B9}" name="Column16201" dataDxfId="322"/>
    <tableColumn id="16218" xr3:uid="{79002A93-2C7E-4805-891A-B3EA42FC1014}" name="Column16202" dataDxfId="321"/>
    <tableColumn id="16219" xr3:uid="{2554018E-E985-46ED-8151-58DD04E50D07}" name="Column16203" dataDxfId="320"/>
    <tableColumn id="16220" xr3:uid="{8CBCF040-A22B-47A2-8EE4-C35BE45C64DB}" name="Column16204" dataDxfId="319"/>
    <tableColumn id="16221" xr3:uid="{FF9027A9-2F3E-475D-B254-BE38D5BF5C67}" name="Column16205" dataDxfId="318"/>
    <tableColumn id="16222" xr3:uid="{EF2A6BDE-8665-41D3-AAB0-D030B2E70F78}" name="Column16206" dataDxfId="317"/>
    <tableColumn id="16223" xr3:uid="{B7421CE8-B2AC-4BA5-A02B-B4AB5119BA36}" name="Column16207" dataDxfId="316"/>
    <tableColumn id="16224" xr3:uid="{422D8914-153D-4DA8-8327-87ADD4CE2552}" name="Column16208" dataDxfId="315"/>
    <tableColumn id="16225" xr3:uid="{7A5B7C8E-1B44-4AB5-B8D6-F0DDB73A78F0}" name="Column16209" dataDxfId="314"/>
    <tableColumn id="16226" xr3:uid="{3134BB39-424C-4D04-A6FE-869AFB1FA8F4}" name="Column16210" dataDxfId="313"/>
    <tableColumn id="16227" xr3:uid="{01E00205-DDF1-4383-9EEC-B1B9DD3D20B5}" name="Column16211" dataDxfId="312"/>
    <tableColumn id="16228" xr3:uid="{B7359420-443B-4DF8-81A1-227428B1CF24}" name="Column16212" dataDxfId="311"/>
    <tableColumn id="16229" xr3:uid="{329B87AF-669F-478A-8360-C879B307130A}" name="Column16213" dataDxfId="310"/>
    <tableColumn id="16230" xr3:uid="{A1EB9AC7-FE0D-4D9E-B850-8EC7F8A57686}" name="Column16214" dataDxfId="309"/>
    <tableColumn id="16231" xr3:uid="{6141BDAD-6968-4DC0-9118-6715C680D459}" name="Column16215" dataDxfId="308"/>
    <tableColumn id="16232" xr3:uid="{7E5D76ED-1073-4950-86B8-D670FC2A0B8A}" name="Column16216" dataDxfId="307"/>
    <tableColumn id="16233" xr3:uid="{BFA3B7CF-1827-4B0B-ACA3-7953C07B2804}" name="Column16217" dataDxfId="306"/>
    <tableColumn id="16234" xr3:uid="{D97DFCAF-CC81-44EF-8C3C-C44074453D17}" name="Column16218" dataDxfId="305"/>
    <tableColumn id="16235" xr3:uid="{017B4944-4257-4F73-888E-E5CAFAB8857A}" name="Column16219" dataDxfId="304"/>
    <tableColumn id="16236" xr3:uid="{347DC753-1794-44CD-A63D-4FF9A4141688}" name="Column16220" dataDxfId="303"/>
    <tableColumn id="16237" xr3:uid="{3846F1A8-E244-4335-9F9E-287776E92DE4}" name="Column16221" dataDxfId="302"/>
    <tableColumn id="16238" xr3:uid="{F9EA29D0-C6BB-49C5-9EB6-6F1C76E06985}" name="Column16222" dataDxfId="301"/>
    <tableColumn id="16239" xr3:uid="{C509D95F-0BA1-47CD-BA51-776BF14CE763}" name="Column16223" dataDxfId="300"/>
    <tableColumn id="16240" xr3:uid="{58F68690-9B56-406B-84A7-5F4941D62495}" name="Column16224" dataDxfId="299"/>
    <tableColumn id="16241" xr3:uid="{6827A89A-4F14-4005-B060-A20817AF1925}" name="Column16225" dataDxfId="298"/>
    <tableColumn id="16242" xr3:uid="{45B25D84-BB24-48FD-9F16-557A817A1B74}" name="Column16226" dataDxfId="297"/>
    <tableColumn id="16243" xr3:uid="{2DC2D5F1-6B89-4D55-8E65-2AF5C620CD93}" name="Column16227" dataDxfId="296"/>
    <tableColumn id="16244" xr3:uid="{06362CE1-4702-4582-94B9-3FA285DA2775}" name="Column16228" dataDxfId="295"/>
    <tableColumn id="16245" xr3:uid="{7953A2E7-DD0C-45C4-94F1-D44CFCFFFC2F}" name="Column16229" dataDxfId="294"/>
    <tableColumn id="16246" xr3:uid="{55A8903D-8319-4A17-A8A3-C80E4C2BA075}" name="Column16230" dataDxfId="293"/>
    <tableColumn id="16247" xr3:uid="{C75B3548-F011-404D-B99A-1C2B6AD4E0E5}" name="Column16231" dataDxfId="292"/>
    <tableColumn id="16248" xr3:uid="{31E41D29-0111-45F0-A8C4-2BC618A502E2}" name="Column16232" dataDxfId="291"/>
    <tableColumn id="16249" xr3:uid="{6BDBB5EF-1E61-496E-BB2C-29878F1E62E8}" name="Column16233" dataDxfId="290"/>
    <tableColumn id="16250" xr3:uid="{392CD907-FC74-40EF-9D63-8FA2A8F24A1F}" name="Column16234" dataDxfId="289"/>
    <tableColumn id="16251" xr3:uid="{BB2FD3F7-4431-4D49-A881-0499C4C872BA}" name="Column16235" dataDxfId="288"/>
    <tableColumn id="16252" xr3:uid="{747A3600-C264-4165-BBD2-ACFE55D9538B}" name="Column16236" dataDxfId="287"/>
    <tableColumn id="16253" xr3:uid="{F1F0E6D7-E836-4868-B66C-F6A27EC57D19}" name="Column16237" dataDxfId="286"/>
    <tableColumn id="16254" xr3:uid="{C4243294-3A60-40C4-A629-736909C115B9}" name="Column16238" dataDxfId="285"/>
    <tableColumn id="16255" xr3:uid="{C51595EB-21EB-4A9C-9166-1EE3ADFA1780}" name="Column16239" dataDxfId="284"/>
    <tableColumn id="16256" xr3:uid="{1881BA5A-20EC-4E48-A9B8-847A6BD2E3C6}" name="Column16240" dataDxfId="283"/>
    <tableColumn id="16257" xr3:uid="{628E65E0-E204-43A9-83E4-D189321BB563}" name="Column16241" dataDxfId="282"/>
    <tableColumn id="16258" xr3:uid="{8E341C53-F57C-46A0-AF4C-5DA0DA8D00FF}" name="Column16242" dataDxfId="281"/>
    <tableColumn id="16259" xr3:uid="{0CDDE6DD-5516-4A94-9404-C611C67AA8F0}" name="Column16243" dataDxfId="280"/>
    <tableColumn id="16260" xr3:uid="{90E268B9-1728-42FC-90C9-0C79E79ED6D9}" name="Column16244" dataDxfId="279"/>
    <tableColumn id="16261" xr3:uid="{BA6B0EFA-55BA-45FF-9FCD-A0D45C062E50}" name="Column16245" dataDxfId="278"/>
    <tableColumn id="16262" xr3:uid="{082425D5-7747-4C7C-B716-45CB73957354}" name="Column16246" dataDxfId="277"/>
    <tableColumn id="16263" xr3:uid="{4CE75F66-52A1-478D-9C28-786989D6505B}" name="Column16247" dataDxfId="276"/>
    <tableColumn id="16264" xr3:uid="{4060B9EB-DFB0-4EF1-81C3-0ED96377CA1C}" name="Column16248" dataDxfId="275"/>
    <tableColumn id="16265" xr3:uid="{706B7FBB-E196-44C5-8A2A-0362342754ED}" name="Column16249" dataDxfId="274"/>
    <tableColumn id="16266" xr3:uid="{6F3AE91C-328B-4DBD-AC95-EFF5BE2959A4}" name="Column16250" dataDxfId="273"/>
    <tableColumn id="16267" xr3:uid="{4E17A3EC-F002-4389-A1C5-7729090752F1}" name="Column16251" dataDxfId="272"/>
    <tableColumn id="16268" xr3:uid="{5F95E8D9-1B9A-4519-9B44-364AAF461309}" name="Column16252" dataDxfId="271"/>
    <tableColumn id="16269" xr3:uid="{4D87AA70-2B0C-4456-92DC-8A5D5CF5068D}" name="Column16253" dataDxfId="270"/>
    <tableColumn id="16270" xr3:uid="{FA1637C8-4AB5-4684-805B-78204BDAF125}" name="Column16254" dataDxfId="269"/>
    <tableColumn id="16271" xr3:uid="{9F14D7BD-B840-4764-949D-373C2D6CDF65}" name="Column16255" dataDxfId="268"/>
    <tableColumn id="16272" xr3:uid="{1D161F12-5386-4E10-8C9D-3D5444F7AF62}" name="Column16256" dataDxfId="267"/>
    <tableColumn id="16273" xr3:uid="{9E451D82-D18C-402F-9A9F-29E2D93D50B8}" name="Column16257" dataDxfId="266"/>
    <tableColumn id="16274" xr3:uid="{27BB974F-FDE8-4FBA-BADA-C99AFD603F5B}" name="Column16258" dataDxfId="265"/>
    <tableColumn id="16275" xr3:uid="{0644370E-49BE-4D8F-8E8E-4E203230D9C4}" name="Column16259" dataDxfId="264"/>
    <tableColumn id="16276" xr3:uid="{2C4F37E7-75C5-4F3F-B0D1-04949BECEFCD}" name="Column16260" dataDxfId="263"/>
    <tableColumn id="16277" xr3:uid="{1F8EC52A-CC93-4F13-8FA4-785F19ABDFC8}" name="Column16261" dataDxfId="262"/>
    <tableColumn id="16278" xr3:uid="{4C2B0375-7859-4BB1-BA82-E5E453D11FEF}" name="Column16262" dataDxfId="261"/>
    <tableColumn id="16279" xr3:uid="{49A65CE2-CEB2-4690-A0F4-BDBF980D289A}" name="Column16263" dataDxfId="260"/>
    <tableColumn id="16280" xr3:uid="{EBE65794-0026-4A0A-840B-EF40D8FC94AB}" name="Column16264" dataDxfId="259"/>
    <tableColumn id="16281" xr3:uid="{20518D58-F81A-4A90-90DC-0089E215FE8D}" name="Column16265" dataDxfId="258"/>
    <tableColumn id="16282" xr3:uid="{6F3CB84E-652F-47C8-911F-6AE71B163BB1}" name="Column16266" dataDxfId="257"/>
    <tableColumn id="16283" xr3:uid="{BCE2FF70-688C-4DB1-B97F-6344E8C2FF01}" name="Column16267" dataDxfId="256"/>
    <tableColumn id="16284" xr3:uid="{E2DDEB20-3F6E-401D-B582-8C3AEB5D760E}" name="Column16268" dataDxfId="255"/>
    <tableColumn id="16285" xr3:uid="{3EBCBA42-A7E8-4558-A2DF-30A77FC8FF1B}" name="Column16269" dataDxfId="254"/>
    <tableColumn id="16286" xr3:uid="{CF5ED8F1-96A4-4EF2-ADBF-661775AA096E}" name="Column16270" dataDxfId="253"/>
    <tableColumn id="16287" xr3:uid="{F9B2DA8F-AD65-442E-B2A9-52A77894EB0E}" name="Column16271" dataDxfId="252"/>
    <tableColumn id="16288" xr3:uid="{08D52444-4EB8-44CB-BB9A-910C7B6DA65D}" name="Column16272" dataDxfId="251"/>
    <tableColumn id="16289" xr3:uid="{3DE28C12-1572-4E70-9ED2-EA6E224EC7BB}" name="Column16273" dataDxfId="250"/>
    <tableColumn id="16290" xr3:uid="{32151231-363B-40B2-9E06-453F6E5EFB37}" name="Column16274" dataDxfId="249"/>
    <tableColumn id="16291" xr3:uid="{0DFE8929-9C8D-490F-9425-6955AEDFF894}" name="Column16275" dataDxfId="248"/>
    <tableColumn id="16292" xr3:uid="{177C13AA-0651-411A-8A2C-2DD0D22977DA}" name="Column16276" dataDxfId="247"/>
    <tableColumn id="16293" xr3:uid="{F5B1446C-3F9B-49B0-A14A-8AD13FBD42CF}" name="Column16277" dataDxfId="246"/>
    <tableColumn id="16294" xr3:uid="{7881ADE3-709D-4F22-9E37-2893FADFA91B}" name="Column16278" dataDxfId="245"/>
    <tableColumn id="16295" xr3:uid="{3E5F7E83-04CD-4031-8624-124B8E3656D7}" name="Column16279" dataDxfId="244"/>
    <tableColumn id="16296" xr3:uid="{707448B0-6CE9-4FDD-99DE-5C3ABCB35C89}" name="Column16280" dataDxfId="243"/>
    <tableColumn id="16297" xr3:uid="{52A49394-E8A8-4DC5-B9C1-4865096509F4}" name="Column16281" dataDxfId="242"/>
    <tableColumn id="16298" xr3:uid="{41AA753D-6B24-4605-8503-5C986626E42D}" name="Column16282" dataDxfId="241"/>
    <tableColumn id="16299" xr3:uid="{256370D2-25E7-462A-B5C4-29218BE8CA38}" name="Column16283" dataDxfId="240"/>
    <tableColumn id="16300" xr3:uid="{AF19AE3A-2D6F-4EB9-BA95-261CAEBB2E1B}" name="Column16284" dataDxfId="239"/>
    <tableColumn id="16301" xr3:uid="{97B0A872-625A-4675-B35A-EECB40C5D0E9}" name="Column16285" dataDxfId="238"/>
    <tableColumn id="16302" xr3:uid="{F3A83D33-8777-4712-A3D1-CA35A83291EE}" name="Column16286" dataDxfId="237"/>
    <tableColumn id="16303" xr3:uid="{1BDCE8AA-436E-481B-8D70-D66443B96475}" name="Column16287" dataDxfId="236"/>
    <tableColumn id="16304" xr3:uid="{E2B88E00-C32B-48DC-8E81-38883C10B3EE}" name="Column16288" dataDxfId="235"/>
    <tableColumn id="16305" xr3:uid="{569832EC-58C5-42E0-88EB-0C4FDD601B81}" name="Column16289" dataDxfId="234"/>
    <tableColumn id="16306" xr3:uid="{AD39DAB7-BE22-4949-9013-8EE4EE4EF2FA}" name="Column16290" dataDxfId="233"/>
    <tableColumn id="16307" xr3:uid="{82AEA720-388D-4806-AE63-D7517E2CAE15}" name="Column16291" dataDxfId="232"/>
    <tableColumn id="16308" xr3:uid="{966C02D6-3E0F-43D7-9803-9CC599D6104F}" name="Column16292" dataDxfId="231"/>
    <tableColumn id="16309" xr3:uid="{6AD2A99A-6682-4059-9357-CB96D5E12018}" name="Column16293" dataDxfId="230"/>
    <tableColumn id="16310" xr3:uid="{1A68C309-6539-4982-9A4E-F6671650CC88}" name="Column16294" dataDxfId="229"/>
    <tableColumn id="16311" xr3:uid="{DCDD57A1-34F6-42B1-8588-3133E3BA069D}" name="Column16295" dataDxfId="228"/>
    <tableColumn id="16312" xr3:uid="{47FEC534-9F3D-4912-8E70-7C545F9B7994}" name="Column16296" dataDxfId="227"/>
    <tableColumn id="16313" xr3:uid="{7B3D1E55-7FA7-411C-BE3B-6B2D5B1BBE03}" name="Column16297" dataDxfId="226"/>
    <tableColumn id="16314" xr3:uid="{95EBA2FD-921B-442A-8E36-F660D0A4AF5A}" name="Column16298" dataDxfId="225"/>
    <tableColumn id="16315" xr3:uid="{A4502BD4-AD49-4808-97DC-23C1F59C13A0}" name="Column16299" dataDxfId="224"/>
    <tableColumn id="16316" xr3:uid="{8D74A027-C070-40A9-BBF8-B4D17A4AF977}" name="Column16300" dataDxfId="223"/>
    <tableColumn id="16317" xr3:uid="{FD9F5FC9-D126-48CB-AFC2-812715FABA40}" name="Column16301" dataDxfId="222"/>
    <tableColumn id="16318" xr3:uid="{977E1939-D6A2-41B7-ACD2-C0E0DAA7C353}" name="Column16302" dataDxfId="221"/>
    <tableColumn id="16319" xr3:uid="{22A954CA-F6DB-44A1-812B-2078E2B3B82E}" name="Column16303" dataDxfId="220"/>
    <tableColumn id="16320" xr3:uid="{D3103C26-89CE-4308-A456-D05E8AFC5132}" name="Column16304" dataDxfId="219"/>
    <tableColumn id="16321" xr3:uid="{ED597D62-F9E5-4207-9E86-3C2E75A1337D}" name="Column16305" dataDxfId="218"/>
    <tableColumn id="16322" xr3:uid="{A2B61E3C-15CD-4A9B-A54E-CD6D4C845312}" name="Column16306" dataDxfId="217"/>
    <tableColumn id="16323" xr3:uid="{463BE76D-485D-41A7-B5DF-DD40A24CEC03}" name="Column16307" dataDxfId="216"/>
    <tableColumn id="16324" xr3:uid="{42F17BB7-064B-4D48-B54C-0ADD025551E6}" name="Column16308" dataDxfId="215"/>
    <tableColumn id="16325" xr3:uid="{817ECCB2-084A-4829-9820-3E8C53D7E56A}" name="Column16309" dataDxfId="214"/>
    <tableColumn id="16326" xr3:uid="{61D6AE28-4BCA-48E4-8BCC-F7F84DD4194D}" name="Column16310" dataDxfId="213"/>
    <tableColumn id="16327" xr3:uid="{E79BE6F2-249C-4E9A-B43F-6D2615EC3B35}" name="Column16311" dataDxfId="212"/>
    <tableColumn id="16328" xr3:uid="{3CB89648-61DF-4274-921E-841D18F93753}" name="Column16312" dataDxfId="211"/>
    <tableColumn id="16329" xr3:uid="{CA71806D-3942-4FFE-A517-39B4A431BEEE}" name="Column16313" dataDxfId="210"/>
    <tableColumn id="16330" xr3:uid="{CA5D97B5-A30D-4B35-A29A-A25B896150D7}" name="Column16314" dataDxfId="209"/>
    <tableColumn id="16331" xr3:uid="{EEFF8AE2-3D8C-486C-AC9E-BF9B6C5B476F}" name="Column16315" dataDxfId="208"/>
    <tableColumn id="16332" xr3:uid="{5DDDC11E-77E9-4EB8-82F1-DFE716ACBDC2}" name="Column16316" dataDxfId="207"/>
    <tableColumn id="16333" xr3:uid="{C6B21154-594C-4F5F-BA4E-3A765DD45A96}" name="Column16317" dataDxfId="206"/>
    <tableColumn id="16334" xr3:uid="{246CB58D-F96C-4428-BE57-5208E39BDB99}" name="Column16318" dataDxfId="205"/>
    <tableColumn id="16335" xr3:uid="{1A534DF9-0E24-48DE-8387-43521366E69A}" name="Column16319" dataDxfId="204"/>
    <tableColumn id="16336" xr3:uid="{C641A669-93C5-40B3-8888-5143B0164F5B}" name="Column16320" dataDxfId="203"/>
    <tableColumn id="16337" xr3:uid="{EF6C5A68-4D4F-4DBE-BDB0-734BFBCA9B11}" name="Column16321" dataDxfId="202"/>
    <tableColumn id="16338" xr3:uid="{A3B371CB-1C55-454C-BA1F-7B818BAA2C63}" name="Column16322" dataDxfId="201"/>
    <tableColumn id="16339" xr3:uid="{420E533C-7A70-4D73-8BBB-5DA70D83F220}" name="Column16323" dataDxfId="200"/>
    <tableColumn id="16340" xr3:uid="{9C626FA1-9A6E-4366-A2B8-40640AA66FAB}" name="Column16324" dataDxfId="199"/>
    <tableColumn id="16341" xr3:uid="{68010150-6088-48D8-9AB5-8222B1DCAF85}" name="Column16325" dataDxfId="198"/>
    <tableColumn id="16342" xr3:uid="{B50D5FF1-339D-4F0B-A4BE-F8048A5C3511}" name="Column16326" dataDxfId="197"/>
    <tableColumn id="16343" xr3:uid="{5BECF688-BDEE-4613-8C8C-4CD47BE8026F}" name="Column16327" dataDxfId="196"/>
    <tableColumn id="16344" xr3:uid="{647C517C-95CD-42E6-A7B8-E0F5FDC957A8}" name="Column16328" dataDxfId="195"/>
    <tableColumn id="16345" xr3:uid="{5ED93DE6-ADEE-481A-9D7E-10F0073A5547}" name="Column16329" dataDxfId="194"/>
    <tableColumn id="16346" xr3:uid="{65DB2932-3729-4543-9078-2E0448D3AFE4}" name="Column16330" dataDxfId="193"/>
    <tableColumn id="16347" xr3:uid="{AA39362D-0C3A-4099-A09C-684CE4A0633E}" name="Column16331" dataDxfId="192"/>
    <tableColumn id="16348" xr3:uid="{C089EE52-9F2C-4241-8F3D-293D74999AD1}" name="Column16332" dataDxfId="191"/>
    <tableColumn id="16349" xr3:uid="{AFDFA478-DA5E-4A05-9934-8DB8CE243ECA}" name="Column16333" dataDxfId="190"/>
    <tableColumn id="16350" xr3:uid="{3696BC26-AF81-42F6-AA33-2156FF34D07F}" name="Column16334" dataDxfId="189"/>
    <tableColumn id="16351" xr3:uid="{5E5AD54D-F217-4BF9-8E1B-539A895414B6}" name="Column16335" dataDxfId="188"/>
    <tableColumn id="16352" xr3:uid="{CD0E29D5-7CDC-4696-9666-53BCC0B138A9}" name="Column16336" dataDxfId="187"/>
    <tableColumn id="16353" xr3:uid="{5E52DD24-CD86-47F0-A493-D43CCE9EE401}" name="Column16337" dataDxfId="186"/>
    <tableColumn id="16354" xr3:uid="{D3FD04FA-7BA0-4474-908D-93F6E76FD96F}" name="Column16338" dataDxfId="185"/>
    <tableColumn id="16355" xr3:uid="{B976A65F-A033-40E0-950B-73710AB15C71}" name="Column16339" dataDxfId="184"/>
    <tableColumn id="16356" xr3:uid="{2FA0B746-B27C-4BEC-AF21-6663F3E8BB71}" name="Column16340" dataDxfId="183"/>
    <tableColumn id="16357" xr3:uid="{75ABEAD0-AAE3-4C22-9744-8B7F3809B345}" name="Column16341" dataDxfId="182"/>
    <tableColumn id="16358" xr3:uid="{12DE51D3-3F8C-48A5-B6C9-5B55C7C53D64}" name="Column16342" dataDxfId="181"/>
    <tableColumn id="16359" xr3:uid="{ECEEE1E3-5C55-49A0-8720-F6359EB0D405}" name="Column16343" dataDxfId="180"/>
    <tableColumn id="16360" xr3:uid="{74EFE3A9-96B3-4AFA-B2E4-AC60646713AC}" name="Column16344" dataDxfId="179"/>
    <tableColumn id="16361" xr3:uid="{B398BA2F-2540-4CF3-8A1B-DCB93558DCF8}" name="Column16345" dataDxfId="178"/>
    <tableColumn id="16362" xr3:uid="{6A833200-BF90-4EAD-9DF9-0A45A0C31178}" name="Column16346" dataDxfId="177"/>
    <tableColumn id="16363" xr3:uid="{D9A8EFA1-958D-41BE-8A45-28B7699D34A3}" name="Column16347" dataDxfId="176"/>
    <tableColumn id="16364" xr3:uid="{7ED6389D-DEDB-4D44-92F4-9F714E0D56FF}" name="Column16348" dataDxfId="175"/>
    <tableColumn id="16365" xr3:uid="{F416026C-58C8-4E98-B829-62531A31EE5D}" name="Column16349" dataDxfId="174"/>
    <tableColumn id="16366" xr3:uid="{FE0D7EEA-CD80-4CE1-8541-23ABB1A29828}" name="Column16350" dataDxfId="173"/>
    <tableColumn id="16367" xr3:uid="{9F53FE9C-99B5-4D05-9ABC-4A0093652223}" name="Column16351" dataDxfId="172"/>
    <tableColumn id="16368" xr3:uid="{2F85D15F-797E-49F8-BBC7-03C4AC0F3828}" name="Column16352" dataDxfId="171"/>
    <tableColumn id="16369" xr3:uid="{12540FBE-4F67-45E1-8FCE-495512DF8BEB}" name="Column16353" dataDxfId="170"/>
    <tableColumn id="16370" xr3:uid="{C946418C-5161-4329-A5F6-B5008565AFE3}" name="Column16354" dataDxfId="169"/>
    <tableColumn id="16371" xr3:uid="{C8398560-0358-415D-9143-516231501A25}" name="Column16355" dataDxfId="168"/>
    <tableColumn id="16372" xr3:uid="{B005DF78-1661-4857-B3F5-A912F2F0CF9D}" name="Column16356" dataDxfId="167"/>
    <tableColumn id="16373" xr3:uid="{A7157148-9F5C-43A8-AF90-18129BDBFFBB}" name="Column16357" dataDxfId="166"/>
    <tableColumn id="16374" xr3:uid="{A3674EF3-D379-49DF-9814-A5EF9393E0CF}" name="Column16358" dataDxfId="165"/>
    <tableColumn id="16375" xr3:uid="{289D79B7-F3D6-47E3-88F3-78617B7D41E5}" name="Column16359" dataDxfId="164"/>
    <tableColumn id="16376" xr3:uid="{41DD2DB7-4110-4A51-9550-3C0C6EE80CD1}" name="Column16360" dataDxfId="163"/>
    <tableColumn id="16377" xr3:uid="{2C1E5224-4380-4EF3-9189-4ED0F24D4906}" name="Column16361" dataDxfId="162"/>
    <tableColumn id="16378" xr3:uid="{7E32F5FC-CD0F-4074-B445-467B2A7243F2}" name="Column16362" dataDxfId="161"/>
    <tableColumn id="16379" xr3:uid="{39914DEE-F159-471B-8EC2-11B888B16AD1}" name="Column16363" dataDxfId="160"/>
    <tableColumn id="16380" xr3:uid="{89EAC9A8-C8DC-4F96-BB33-315F5C231C2C}" name="Column16364" dataDxfId="159"/>
    <tableColumn id="16381" xr3:uid="{86E92115-4384-4567-867F-4B4C991E5B7B}" name="Column16365" dataDxfId="158"/>
    <tableColumn id="16382" xr3:uid="{1274B792-723B-4D3B-B8DD-914D8E0CBF41}" name="Column16366" dataDxfId="157"/>
    <tableColumn id="16383" xr3:uid="{C82DBDF7-9189-4A06-ACB7-DA873791D6EC}" name="Column16367" dataDxfId="156"/>
    <tableColumn id="16384" xr3:uid="{4A3C9DB9-48D6-4B4A-BDE0-C57BBD82EC49}" name="Column16368" dataDxfId="15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D50"/>
  <sheetViews>
    <sheetView zoomScale="110" zoomScaleNormal="110" workbookViewId="0">
      <selection activeCell="F16" sqref="F16"/>
    </sheetView>
  </sheetViews>
  <sheetFormatPr defaultColWidth="9.140625" defaultRowHeight="15"/>
  <cols>
    <col min="1" max="1" width="6.5703125" style="117" customWidth="1"/>
    <col min="2" max="2" width="10.7109375" style="117" customWidth="1"/>
    <col min="3" max="3" width="17" style="117" customWidth="1"/>
    <col min="4" max="4" width="19.5703125" style="117" customWidth="1"/>
    <col min="5" max="5" width="22" style="117" customWidth="1"/>
    <col min="6" max="6" width="28.7109375" style="117" customWidth="1"/>
    <col min="7" max="7" width="10.7109375" style="117" customWidth="1"/>
    <col min="8" max="8" width="9.28515625" style="117" hidden="1" customWidth="1"/>
    <col min="9" max="9" width="11.140625" style="117" hidden="1" customWidth="1"/>
    <col min="10" max="10" width="11.5703125" style="117" hidden="1" customWidth="1"/>
    <col min="11" max="11" width="13.85546875" style="117" customWidth="1"/>
    <col min="12" max="12" width="20.5703125" style="117" customWidth="1"/>
    <col min="13" max="13" width="14.5703125" style="117" customWidth="1"/>
    <col min="14" max="14" width="34.85546875" style="117" customWidth="1"/>
    <col min="15" max="15" width="17.7109375" style="117" customWidth="1"/>
    <col min="16" max="16" width="6" style="117" hidden="1" customWidth="1"/>
    <col min="17" max="17" width="5.85546875" style="117" customWidth="1"/>
    <col min="18" max="18" width="37.140625" style="117" customWidth="1"/>
    <col min="19" max="19" width="24.42578125" style="117" customWidth="1"/>
    <col min="20" max="16384" width="9.140625" style="117"/>
  </cols>
  <sheetData>
    <row r="1" spans="1:16384" ht="20.25">
      <c r="A1" s="118"/>
      <c r="B1" s="138" t="s">
        <v>0</v>
      </c>
      <c r="C1" s="138"/>
      <c r="D1" s="138"/>
      <c r="E1" s="138"/>
      <c r="F1" s="138"/>
      <c r="G1" s="138"/>
      <c r="H1" s="138"/>
      <c r="I1" s="138"/>
      <c r="J1" s="138"/>
      <c r="K1" s="138"/>
      <c r="L1" s="138"/>
      <c r="M1" s="138"/>
      <c r="N1" s="138"/>
      <c r="O1" s="21"/>
      <c r="P1" s="72"/>
      <c r="Q1" s="72"/>
      <c r="R1" s="72"/>
      <c r="S1" s="72"/>
    </row>
    <row r="2" spans="1:16384" ht="17.25" customHeight="1">
      <c r="B2" s="119" t="s">
        <v>1</v>
      </c>
      <c r="C2" s="139" t="str">
        <f t="array" aca="1" ref="C2" ca="1">"PRD21, WP EN-DC PC3 FR1 "&amp;INDIRECT("'Revision History WP template'!$A$3")</f>
        <v>PRD21, WP EN-DC PC3 FR1 v1.6.0</v>
      </c>
      <c r="D2" s="139"/>
      <c r="E2" s="139"/>
      <c r="F2" s="139"/>
      <c r="G2" s="139"/>
      <c r="H2" s="139"/>
      <c r="I2" s="139"/>
      <c r="J2" s="139"/>
      <c r="K2" s="139"/>
      <c r="L2" s="139"/>
      <c r="M2" s="139"/>
      <c r="N2" s="139"/>
      <c r="O2" s="21"/>
      <c r="P2" s="131"/>
      <c r="Q2" s="72"/>
      <c r="R2" s="72"/>
      <c r="S2" s="72"/>
    </row>
    <row r="3" spans="1:16384" ht="30" customHeight="1">
      <c r="B3" s="140" t="s">
        <v>2</v>
      </c>
      <c r="C3" s="140"/>
      <c r="D3" s="140"/>
      <c r="E3" s="140"/>
      <c r="F3" s="140"/>
      <c r="G3" s="140"/>
      <c r="H3" s="140"/>
      <c r="I3" s="140"/>
      <c r="J3" s="140"/>
      <c r="K3" s="140"/>
      <c r="L3" s="140"/>
      <c r="M3" s="140"/>
      <c r="N3" s="140"/>
      <c r="O3" s="72"/>
      <c r="P3" s="72"/>
      <c r="Q3" s="72"/>
      <c r="R3" s="72"/>
      <c r="S3" s="72"/>
    </row>
    <row r="4" spans="1:16384" ht="18">
      <c r="B4" s="141" t="s">
        <v>3</v>
      </c>
      <c r="C4" s="141"/>
      <c r="D4" s="141"/>
      <c r="E4" s="141"/>
      <c r="F4" s="141"/>
      <c r="G4" s="141"/>
      <c r="H4" s="141"/>
      <c r="I4" s="141"/>
      <c r="J4" s="141"/>
      <c r="K4" s="49"/>
      <c r="L4" s="50"/>
      <c r="M4" s="50"/>
      <c r="N4" s="20"/>
      <c r="O4" s="20"/>
      <c r="P4" s="20"/>
      <c r="Q4" s="20"/>
      <c r="R4" s="20"/>
      <c r="S4" s="20"/>
    </row>
    <row r="5" spans="1:16384">
      <c r="A5" s="22"/>
      <c r="B5" s="142" t="s">
        <v>4</v>
      </c>
      <c r="C5" s="142"/>
      <c r="D5" s="143" t="str">
        <f t="array" aca="1" ref="D5" ca="1">SUBSTITUTE(MID(CELL("filename"),SEARCH("[",CELL("filename"))+1,SEARCH("]",CELL("filename"))-SEARCH("[",CELL("filename"))-1),".xlsx","")</f>
        <v>WP ENDC PC3 FR1 R17 WE Certification RAN5_101</v>
      </c>
      <c r="E5" s="144"/>
      <c r="F5" s="145"/>
      <c r="K5" s="146" t="s">
        <v>5</v>
      </c>
      <c r="L5" s="147"/>
      <c r="M5" s="147"/>
      <c r="N5" s="147"/>
      <c r="O5" s="147"/>
      <c r="P5" s="147"/>
      <c r="Q5" s="147"/>
      <c r="R5" s="147"/>
      <c r="S5" s="52"/>
    </row>
    <row r="6" spans="1:16384" ht="18.75">
      <c r="A6" s="22"/>
      <c r="B6" s="148" t="s">
        <v>6</v>
      </c>
      <c r="C6" s="148"/>
      <c r="D6" s="149" t="s">
        <v>309</v>
      </c>
      <c r="E6" s="150"/>
      <c r="F6" s="151"/>
      <c r="K6" s="146" t="s">
        <v>7</v>
      </c>
      <c r="L6" s="147"/>
      <c r="M6" s="147"/>
      <c r="N6" s="147"/>
      <c r="O6" s="147"/>
      <c r="P6" s="147"/>
      <c r="Q6" s="147"/>
      <c r="R6" s="147"/>
      <c r="S6" s="135"/>
    </row>
    <row r="7" spans="1:16384" ht="15" customHeight="1">
      <c r="A7" s="22"/>
      <c r="B7" s="148" t="s">
        <v>8</v>
      </c>
      <c r="C7" s="148"/>
      <c r="D7" s="149" t="s">
        <v>310</v>
      </c>
      <c r="E7" s="150"/>
      <c r="F7" s="151"/>
      <c r="K7" s="154" t="s">
        <v>9</v>
      </c>
      <c r="L7" s="155"/>
      <c r="M7" s="155"/>
      <c r="N7" s="155"/>
      <c r="O7" s="155"/>
      <c r="P7" s="155"/>
      <c r="Q7" s="155"/>
      <c r="R7" s="155"/>
      <c r="S7" s="132"/>
    </row>
    <row r="8" spans="1:16384">
      <c r="A8" s="22"/>
      <c r="B8" s="148" t="s">
        <v>10</v>
      </c>
      <c r="C8" s="148"/>
      <c r="D8" s="149"/>
      <c r="E8" s="150"/>
      <c r="F8" s="151"/>
      <c r="K8" s="154"/>
      <c r="L8" s="155"/>
      <c r="M8" s="155"/>
      <c r="N8" s="155"/>
      <c r="O8" s="155"/>
      <c r="P8" s="155"/>
      <c r="Q8" s="155"/>
      <c r="R8" s="155"/>
      <c r="S8" s="132"/>
    </row>
    <row r="9" spans="1:16384">
      <c r="S9" s="132"/>
    </row>
    <row r="10" spans="1:16384" ht="18">
      <c r="B10" s="152" t="s">
        <v>11</v>
      </c>
      <c r="C10" s="152"/>
      <c r="D10" s="56">
        <f>'WP EN-DC PC3 FR1'!I16</f>
        <v>1</v>
      </c>
      <c r="E10" s="21"/>
      <c r="F10" s="21"/>
      <c r="G10" s="21"/>
      <c r="H10" s="21"/>
      <c r="I10" s="21"/>
      <c r="J10" s="21"/>
      <c r="S10" s="132"/>
    </row>
    <row r="11" spans="1:16384">
      <c r="S11" s="132"/>
    </row>
    <row r="12" spans="1:16384" ht="18.75" customHeight="1">
      <c r="B12" s="141" t="s">
        <v>12</v>
      </c>
      <c r="C12" s="141"/>
      <c r="D12" s="141"/>
      <c r="E12" s="141"/>
      <c r="F12" s="141"/>
      <c r="G12" s="141"/>
      <c r="H12" s="141"/>
      <c r="I12" s="141"/>
      <c r="J12" s="141"/>
      <c r="S12" s="132"/>
    </row>
    <row r="13" spans="1:16384" ht="108" customHeight="1">
      <c r="A13" s="120"/>
      <c r="B13" s="153" t="s">
        <v>13</v>
      </c>
      <c r="C13" s="153"/>
      <c r="D13" s="153"/>
      <c r="E13" s="153"/>
      <c r="F13" s="153"/>
      <c r="G13" s="153"/>
      <c r="H13" s="153"/>
      <c r="I13" s="153"/>
      <c r="J13" s="153"/>
      <c r="K13" s="153"/>
      <c r="L13" s="153"/>
      <c r="M13" s="153"/>
      <c r="N13" s="153"/>
      <c r="S13" s="132"/>
    </row>
    <row r="14" spans="1:16384" ht="45">
      <c r="A14" s="121" t="s">
        <v>14</v>
      </c>
      <c r="B14" s="122" t="s">
        <v>15</v>
      </c>
      <c r="C14" s="121" t="s">
        <v>16</v>
      </c>
      <c r="D14" s="121" t="s">
        <v>17</v>
      </c>
      <c r="E14" s="121" t="s">
        <v>18</v>
      </c>
      <c r="F14" s="121" t="s">
        <v>19</v>
      </c>
      <c r="G14" s="121" t="s">
        <v>20</v>
      </c>
      <c r="H14" s="121" t="s">
        <v>21</v>
      </c>
      <c r="I14" s="121" t="s">
        <v>22</v>
      </c>
      <c r="J14" s="121" t="s">
        <v>23</v>
      </c>
      <c r="K14" s="121" t="s">
        <v>24</v>
      </c>
      <c r="L14" s="121" t="s">
        <v>25</v>
      </c>
      <c r="M14" s="121" t="s">
        <v>26</v>
      </c>
      <c r="N14" s="133" t="s">
        <v>27</v>
      </c>
      <c r="O14" s="134" t="s">
        <v>10</v>
      </c>
      <c r="P14" s="121" t="s">
        <v>28</v>
      </c>
      <c r="Q14" s="117" t="s">
        <v>323</v>
      </c>
      <c r="R14" s="117" t="s">
        <v>324</v>
      </c>
      <c r="S14" s="117" t="s">
        <v>325</v>
      </c>
      <c r="T14" s="117" t="s">
        <v>326</v>
      </c>
      <c r="U14" s="117" t="s">
        <v>327</v>
      </c>
      <c r="V14" s="117" t="s">
        <v>328</v>
      </c>
      <c r="W14" s="117" t="s">
        <v>329</v>
      </c>
      <c r="X14" s="117" t="s">
        <v>330</v>
      </c>
      <c r="Y14" s="117" t="s">
        <v>331</v>
      </c>
      <c r="Z14" s="117" t="s">
        <v>332</v>
      </c>
      <c r="AA14" s="117" t="s">
        <v>333</v>
      </c>
      <c r="AB14" s="117" t="s">
        <v>334</v>
      </c>
      <c r="AC14" s="117" t="s">
        <v>335</v>
      </c>
      <c r="AD14" s="117" t="s">
        <v>336</v>
      </c>
      <c r="AE14" s="117" t="s">
        <v>337</v>
      </c>
      <c r="AF14" s="117" t="s">
        <v>338</v>
      </c>
      <c r="AG14" s="117" t="s">
        <v>339</v>
      </c>
      <c r="AH14" s="117" t="s">
        <v>340</v>
      </c>
      <c r="AI14" s="117" t="s">
        <v>341</v>
      </c>
      <c r="AJ14" s="117" t="s">
        <v>342</v>
      </c>
      <c r="AK14" s="117" t="s">
        <v>343</v>
      </c>
      <c r="AL14" s="117" t="s">
        <v>344</v>
      </c>
      <c r="AM14" s="117" t="s">
        <v>345</v>
      </c>
      <c r="AN14" s="117" t="s">
        <v>346</v>
      </c>
      <c r="AO14" s="117" t="s">
        <v>347</v>
      </c>
      <c r="AP14" s="117" t="s">
        <v>348</v>
      </c>
      <c r="AQ14" s="117" t="s">
        <v>349</v>
      </c>
      <c r="AR14" s="117" t="s">
        <v>350</v>
      </c>
      <c r="AS14" s="117" t="s">
        <v>351</v>
      </c>
      <c r="AT14" s="117" t="s">
        <v>352</v>
      </c>
      <c r="AU14" s="117" t="s">
        <v>353</v>
      </c>
      <c r="AV14" s="117" t="s">
        <v>354</v>
      </c>
      <c r="AW14" s="117" t="s">
        <v>355</v>
      </c>
      <c r="AX14" s="117" t="s">
        <v>356</v>
      </c>
      <c r="AY14" s="117" t="s">
        <v>357</v>
      </c>
      <c r="AZ14" s="117" t="s">
        <v>358</v>
      </c>
      <c r="BA14" s="117" t="s">
        <v>359</v>
      </c>
      <c r="BB14" s="117" t="s">
        <v>360</v>
      </c>
      <c r="BC14" s="117" t="s">
        <v>361</v>
      </c>
      <c r="BD14" s="117" t="s">
        <v>362</v>
      </c>
      <c r="BE14" s="117" t="s">
        <v>363</v>
      </c>
      <c r="BF14" s="117" t="s">
        <v>364</v>
      </c>
      <c r="BG14" s="117" t="s">
        <v>365</v>
      </c>
      <c r="BH14" s="117" t="s">
        <v>366</v>
      </c>
      <c r="BI14" s="117" t="s">
        <v>367</v>
      </c>
      <c r="BJ14" s="117" t="s">
        <v>368</v>
      </c>
      <c r="BK14" s="117" t="s">
        <v>369</v>
      </c>
      <c r="BL14" s="117" t="s">
        <v>370</v>
      </c>
      <c r="BM14" s="117" t="s">
        <v>371</v>
      </c>
      <c r="BN14" s="117" t="s">
        <v>372</v>
      </c>
      <c r="BO14" s="117" t="s">
        <v>373</v>
      </c>
      <c r="BP14" s="117" t="s">
        <v>374</v>
      </c>
      <c r="BQ14" s="117" t="s">
        <v>375</v>
      </c>
      <c r="BR14" s="117" t="s">
        <v>376</v>
      </c>
      <c r="BS14" s="117" t="s">
        <v>377</v>
      </c>
      <c r="BT14" s="117" t="s">
        <v>378</v>
      </c>
      <c r="BU14" s="117" t="s">
        <v>379</v>
      </c>
      <c r="BV14" s="117" t="s">
        <v>380</v>
      </c>
      <c r="BW14" s="117" t="s">
        <v>381</v>
      </c>
      <c r="BX14" s="117" t="s">
        <v>382</v>
      </c>
      <c r="BY14" s="117" t="s">
        <v>383</v>
      </c>
      <c r="BZ14" s="117" t="s">
        <v>384</v>
      </c>
      <c r="CA14" s="117" t="s">
        <v>385</v>
      </c>
      <c r="CB14" s="117" t="s">
        <v>386</v>
      </c>
      <c r="CC14" s="117" t="s">
        <v>387</v>
      </c>
      <c r="CD14" s="117" t="s">
        <v>388</v>
      </c>
      <c r="CE14" s="117" t="s">
        <v>389</v>
      </c>
      <c r="CF14" s="117" t="s">
        <v>390</v>
      </c>
      <c r="CG14" s="117" t="s">
        <v>391</v>
      </c>
      <c r="CH14" s="117" t="s">
        <v>392</v>
      </c>
      <c r="CI14" s="117" t="s">
        <v>393</v>
      </c>
      <c r="CJ14" s="117" t="s">
        <v>394</v>
      </c>
      <c r="CK14" s="117" t="s">
        <v>395</v>
      </c>
      <c r="CL14" s="117" t="s">
        <v>396</v>
      </c>
      <c r="CM14" s="117" t="s">
        <v>397</v>
      </c>
      <c r="CN14" s="117" t="s">
        <v>398</v>
      </c>
      <c r="CO14" s="117" t="s">
        <v>399</v>
      </c>
      <c r="CP14" s="117" t="s">
        <v>400</v>
      </c>
      <c r="CQ14" s="117" t="s">
        <v>401</v>
      </c>
      <c r="CR14" s="117" t="s">
        <v>402</v>
      </c>
      <c r="CS14" s="117" t="s">
        <v>403</v>
      </c>
      <c r="CT14" s="117" t="s">
        <v>404</v>
      </c>
      <c r="CU14" s="117" t="s">
        <v>405</v>
      </c>
      <c r="CV14" s="117" t="s">
        <v>406</v>
      </c>
      <c r="CW14" s="117" t="s">
        <v>407</v>
      </c>
      <c r="CX14" s="117" t="s">
        <v>408</v>
      </c>
      <c r="CY14" s="117" t="s">
        <v>409</v>
      </c>
      <c r="CZ14" s="117" t="s">
        <v>410</v>
      </c>
      <c r="DA14" s="117" t="s">
        <v>411</v>
      </c>
      <c r="DB14" s="117" t="s">
        <v>412</v>
      </c>
      <c r="DC14" s="117" t="s">
        <v>413</v>
      </c>
      <c r="DD14" s="117" t="s">
        <v>414</v>
      </c>
      <c r="DE14" s="117" t="s">
        <v>415</v>
      </c>
      <c r="DF14" s="117" t="s">
        <v>416</v>
      </c>
      <c r="DG14" s="117" t="s">
        <v>417</v>
      </c>
      <c r="DH14" s="117" t="s">
        <v>418</v>
      </c>
      <c r="DI14" s="117" t="s">
        <v>419</v>
      </c>
      <c r="DJ14" s="117" t="s">
        <v>420</v>
      </c>
      <c r="DK14" s="117" t="s">
        <v>421</v>
      </c>
      <c r="DL14" s="117" t="s">
        <v>422</v>
      </c>
      <c r="DM14" s="117" t="s">
        <v>423</v>
      </c>
      <c r="DN14" s="117" t="s">
        <v>424</v>
      </c>
      <c r="DO14" s="117" t="s">
        <v>425</v>
      </c>
      <c r="DP14" s="117" t="s">
        <v>426</v>
      </c>
      <c r="DQ14" s="117" t="s">
        <v>427</v>
      </c>
      <c r="DR14" s="117" t="s">
        <v>428</v>
      </c>
      <c r="DS14" s="117" t="s">
        <v>429</v>
      </c>
      <c r="DT14" s="117" t="s">
        <v>430</v>
      </c>
      <c r="DU14" s="117" t="s">
        <v>431</v>
      </c>
      <c r="DV14" s="117" t="s">
        <v>432</v>
      </c>
      <c r="DW14" s="117" t="s">
        <v>433</v>
      </c>
      <c r="DX14" s="117" t="s">
        <v>434</v>
      </c>
      <c r="DY14" s="117" t="s">
        <v>435</v>
      </c>
      <c r="DZ14" s="117" t="s">
        <v>436</v>
      </c>
      <c r="EA14" s="117" t="s">
        <v>437</v>
      </c>
      <c r="EB14" s="117" t="s">
        <v>438</v>
      </c>
      <c r="EC14" s="117" t="s">
        <v>439</v>
      </c>
      <c r="ED14" s="117" t="s">
        <v>440</v>
      </c>
      <c r="EE14" s="117" t="s">
        <v>441</v>
      </c>
      <c r="EF14" s="117" t="s">
        <v>442</v>
      </c>
      <c r="EG14" s="117" t="s">
        <v>443</v>
      </c>
      <c r="EH14" s="117" t="s">
        <v>444</v>
      </c>
      <c r="EI14" s="117" t="s">
        <v>445</v>
      </c>
      <c r="EJ14" s="117" t="s">
        <v>446</v>
      </c>
      <c r="EK14" s="117" t="s">
        <v>447</v>
      </c>
      <c r="EL14" s="117" t="s">
        <v>448</v>
      </c>
      <c r="EM14" s="117" t="s">
        <v>449</v>
      </c>
      <c r="EN14" s="117" t="s">
        <v>450</v>
      </c>
      <c r="EO14" s="117" t="s">
        <v>451</v>
      </c>
      <c r="EP14" s="117" t="s">
        <v>452</v>
      </c>
      <c r="EQ14" s="117" t="s">
        <v>453</v>
      </c>
      <c r="ER14" s="117" t="s">
        <v>454</v>
      </c>
      <c r="ES14" s="117" t="s">
        <v>455</v>
      </c>
      <c r="ET14" s="117" t="s">
        <v>456</v>
      </c>
      <c r="EU14" s="117" t="s">
        <v>457</v>
      </c>
      <c r="EV14" s="117" t="s">
        <v>458</v>
      </c>
      <c r="EW14" s="117" t="s">
        <v>459</v>
      </c>
      <c r="EX14" s="117" t="s">
        <v>460</v>
      </c>
      <c r="EY14" s="117" t="s">
        <v>461</v>
      </c>
      <c r="EZ14" s="117" t="s">
        <v>462</v>
      </c>
      <c r="FA14" s="117" t="s">
        <v>463</v>
      </c>
      <c r="FB14" s="117" t="s">
        <v>464</v>
      </c>
      <c r="FC14" s="117" t="s">
        <v>465</v>
      </c>
      <c r="FD14" s="117" t="s">
        <v>466</v>
      </c>
      <c r="FE14" s="117" t="s">
        <v>467</v>
      </c>
      <c r="FF14" s="117" t="s">
        <v>468</v>
      </c>
      <c r="FG14" s="117" t="s">
        <v>469</v>
      </c>
      <c r="FH14" s="117" t="s">
        <v>470</v>
      </c>
      <c r="FI14" s="117" t="s">
        <v>471</v>
      </c>
      <c r="FJ14" s="117" t="s">
        <v>472</v>
      </c>
      <c r="FK14" s="117" t="s">
        <v>473</v>
      </c>
      <c r="FL14" s="117" t="s">
        <v>474</v>
      </c>
      <c r="FM14" s="117" t="s">
        <v>475</v>
      </c>
      <c r="FN14" s="117" t="s">
        <v>476</v>
      </c>
      <c r="FO14" s="117" t="s">
        <v>477</v>
      </c>
      <c r="FP14" s="117" t="s">
        <v>478</v>
      </c>
      <c r="FQ14" s="117" t="s">
        <v>479</v>
      </c>
      <c r="FR14" s="117" t="s">
        <v>480</v>
      </c>
      <c r="FS14" s="117" t="s">
        <v>481</v>
      </c>
      <c r="FT14" s="117" t="s">
        <v>482</v>
      </c>
      <c r="FU14" s="117" t="s">
        <v>483</v>
      </c>
      <c r="FV14" s="117" t="s">
        <v>484</v>
      </c>
      <c r="FW14" s="117" t="s">
        <v>485</v>
      </c>
      <c r="FX14" s="117" t="s">
        <v>486</v>
      </c>
      <c r="FY14" s="117" t="s">
        <v>487</v>
      </c>
      <c r="FZ14" s="117" t="s">
        <v>488</v>
      </c>
      <c r="GA14" s="117" t="s">
        <v>489</v>
      </c>
      <c r="GB14" s="117" t="s">
        <v>490</v>
      </c>
      <c r="GC14" s="117" t="s">
        <v>491</v>
      </c>
      <c r="GD14" s="117" t="s">
        <v>492</v>
      </c>
      <c r="GE14" s="117" t="s">
        <v>493</v>
      </c>
      <c r="GF14" s="117" t="s">
        <v>494</v>
      </c>
      <c r="GG14" s="117" t="s">
        <v>495</v>
      </c>
      <c r="GH14" s="117" t="s">
        <v>496</v>
      </c>
      <c r="GI14" s="117" t="s">
        <v>497</v>
      </c>
      <c r="GJ14" s="117" t="s">
        <v>498</v>
      </c>
      <c r="GK14" s="117" t="s">
        <v>499</v>
      </c>
      <c r="GL14" s="117" t="s">
        <v>500</v>
      </c>
      <c r="GM14" s="117" t="s">
        <v>501</v>
      </c>
      <c r="GN14" s="117" t="s">
        <v>502</v>
      </c>
      <c r="GO14" s="117" t="s">
        <v>503</v>
      </c>
      <c r="GP14" s="117" t="s">
        <v>504</v>
      </c>
      <c r="GQ14" s="117" t="s">
        <v>505</v>
      </c>
      <c r="GR14" s="117" t="s">
        <v>506</v>
      </c>
      <c r="GS14" s="117" t="s">
        <v>507</v>
      </c>
      <c r="GT14" s="117" t="s">
        <v>508</v>
      </c>
      <c r="GU14" s="117" t="s">
        <v>509</v>
      </c>
      <c r="GV14" s="117" t="s">
        <v>510</v>
      </c>
      <c r="GW14" s="117" t="s">
        <v>511</v>
      </c>
      <c r="GX14" s="117" t="s">
        <v>512</v>
      </c>
      <c r="GY14" s="117" t="s">
        <v>513</v>
      </c>
      <c r="GZ14" s="117" t="s">
        <v>514</v>
      </c>
      <c r="HA14" s="117" t="s">
        <v>515</v>
      </c>
      <c r="HB14" s="117" t="s">
        <v>516</v>
      </c>
      <c r="HC14" s="117" t="s">
        <v>517</v>
      </c>
      <c r="HD14" s="117" t="s">
        <v>518</v>
      </c>
      <c r="HE14" s="117" t="s">
        <v>519</v>
      </c>
      <c r="HF14" s="117" t="s">
        <v>520</v>
      </c>
      <c r="HG14" s="117" t="s">
        <v>521</v>
      </c>
      <c r="HH14" s="117" t="s">
        <v>522</v>
      </c>
      <c r="HI14" s="117" t="s">
        <v>523</v>
      </c>
      <c r="HJ14" s="117" t="s">
        <v>524</v>
      </c>
      <c r="HK14" s="117" t="s">
        <v>525</v>
      </c>
      <c r="HL14" s="117" t="s">
        <v>526</v>
      </c>
      <c r="HM14" s="117" t="s">
        <v>527</v>
      </c>
      <c r="HN14" s="117" t="s">
        <v>528</v>
      </c>
      <c r="HO14" s="117" t="s">
        <v>529</v>
      </c>
      <c r="HP14" s="117" t="s">
        <v>530</v>
      </c>
      <c r="HQ14" s="117" t="s">
        <v>531</v>
      </c>
      <c r="HR14" s="117" t="s">
        <v>532</v>
      </c>
      <c r="HS14" s="117" t="s">
        <v>533</v>
      </c>
      <c r="HT14" s="117" t="s">
        <v>534</v>
      </c>
      <c r="HU14" s="117" t="s">
        <v>535</v>
      </c>
      <c r="HV14" s="117" t="s">
        <v>536</v>
      </c>
      <c r="HW14" s="117" t="s">
        <v>537</v>
      </c>
      <c r="HX14" s="117" t="s">
        <v>538</v>
      </c>
      <c r="HY14" s="117" t="s">
        <v>539</v>
      </c>
      <c r="HZ14" s="117" t="s">
        <v>540</v>
      </c>
      <c r="IA14" s="117" t="s">
        <v>541</v>
      </c>
      <c r="IB14" s="117" t="s">
        <v>542</v>
      </c>
      <c r="IC14" s="117" t="s">
        <v>543</v>
      </c>
      <c r="ID14" s="117" t="s">
        <v>544</v>
      </c>
      <c r="IE14" s="117" t="s">
        <v>545</v>
      </c>
      <c r="IF14" s="117" t="s">
        <v>546</v>
      </c>
      <c r="IG14" s="117" t="s">
        <v>547</v>
      </c>
      <c r="IH14" s="117" t="s">
        <v>548</v>
      </c>
      <c r="II14" s="117" t="s">
        <v>549</v>
      </c>
      <c r="IJ14" s="117" t="s">
        <v>550</v>
      </c>
      <c r="IK14" s="117" t="s">
        <v>551</v>
      </c>
      <c r="IL14" s="117" t="s">
        <v>552</v>
      </c>
      <c r="IM14" s="117" t="s">
        <v>553</v>
      </c>
      <c r="IN14" s="117" t="s">
        <v>554</v>
      </c>
      <c r="IO14" s="117" t="s">
        <v>555</v>
      </c>
      <c r="IP14" s="117" t="s">
        <v>556</v>
      </c>
      <c r="IQ14" s="117" t="s">
        <v>557</v>
      </c>
      <c r="IR14" s="117" t="s">
        <v>558</v>
      </c>
      <c r="IS14" s="117" t="s">
        <v>559</v>
      </c>
      <c r="IT14" s="117" t="s">
        <v>560</v>
      </c>
      <c r="IU14" s="117" t="s">
        <v>561</v>
      </c>
      <c r="IV14" s="117" t="s">
        <v>562</v>
      </c>
      <c r="IW14" s="117" t="s">
        <v>563</v>
      </c>
      <c r="IX14" s="117" t="s">
        <v>564</v>
      </c>
      <c r="IY14" s="117" t="s">
        <v>565</v>
      </c>
      <c r="IZ14" s="117" t="s">
        <v>566</v>
      </c>
      <c r="JA14" s="117" t="s">
        <v>567</v>
      </c>
      <c r="JB14" s="117" t="s">
        <v>568</v>
      </c>
      <c r="JC14" s="117" t="s">
        <v>569</v>
      </c>
      <c r="JD14" s="117" t="s">
        <v>570</v>
      </c>
      <c r="JE14" s="117" t="s">
        <v>571</v>
      </c>
      <c r="JF14" s="117" t="s">
        <v>572</v>
      </c>
      <c r="JG14" s="117" t="s">
        <v>573</v>
      </c>
      <c r="JH14" s="117" t="s">
        <v>574</v>
      </c>
      <c r="JI14" s="117" t="s">
        <v>575</v>
      </c>
      <c r="JJ14" s="117" t="s">
        <v>576</v>
      </c>
      <c r="JK14" s="117" t="s">
        <v>577</v>
      </c>
      <c r="JL14" s="117" t="s">
        <v>578</v>
      </c>
      <c r="JM14" s="117" t="s">
        <v>579</v>
      </c>
      <c r="JN14" s="117" t="s">
        <v>580</v>
      </c>
      <c r="JO14" s="117" t="s">
        <v>581</v>
      </c>
      <c r="JP14" s="117" t="s">
        <v>582</v>
      </c>
      <c r="JQ14" s="117" t="s">
        <v>583</v>
      </c>
      <c r="JR14" s="117" t="s">
        <v>584</v>
      </c>
      <c r="JS14" s="117" t="s">
        <v>585</v>
      </c>
      <c r="JT14" s="117" t="s">
        <v>586</v>
      </c>
      <c r="JU14" s="117" t="s">
        <v>587</v>
      </c>
      <c r="JV14" s="117" t="s">
        <v>588</v>
      </c>
      <c r="JW14" s="117" t="s">
        <v>589</v>
      </c>
      <c r="JX14" s="117" t="s">
        <v>590</v>
      </c>
      <c r="JY14" s="117" t="s">
        <v>591</v>
      </c>
      <c r="JZ14" s="117" t="s">
        <v>592</v>
      </c>
      <c r="KA14" s="117" t="s">
        <v>593</v>
      </c>
      <c r="KB14" s="117" t="s">
        <v>594</v>
      </c>
      <c r="KC14" s="117" t="s">
        <v>595</v>
      </c>
      <c r="KD14" s="117" t="s">
        <v>596</v>
      </c>
      <c r="KE14" s="117" t="s">
        <v>597</v>
      </c>
      <c r="KF14" s="117" t="s">
        <v>598</v>
      </c>
      <c r="KG14" s="117" t="s">
        <v>599</v>
      </c>
      <c r="KH14" s="117" t="s">
        <v>600</v>
      </c>
      <c r="KI14" s="117" t="s">
        <v>601</v>
      </c>
      <c r="KJ14" s="117" t="s">
        <v>602</v>
      </c>
      <c r="KK14" s="117" t="s">
        <v>603</v>
      </c>
      <c r="KL14" s="117" t="s">
        <v>604</v>
      </c>
      <c r="KM14" s="117" t="s">
        <v>605</v>
      </c>
      <c r="KN14" s="117" t="s">
        <v>606</v>
      </c>
      <c r="KO14" s="117" t="s">
        <v>607</v>
      </c>
      <c r="KP14" s="117" t="s">
        <v>608</v>
      </c>
      <c r="KQ14" s="117" t="s">
        <v>609</v>
      </c>
      <c r="KR14" s="117" t="s">
        <v>610</v>
      </c>
      <c r="KS14" s="117" t="s">
        <v>611</v>
      </c>
      <c r="KT14" s="117" t="s">
        <v>612</v>
      </c>
      <c r="KU14" s="117" t="s">
        <v>613</v>
      </c>
      <c r="KV14" s="117" t="s">
        <v>614</v>
      </c>
      <c r="KW14" s="117" t="s">
        <v>615</v>
      </c>
      <c r="KX14" s="117" t="s">
        <v>616</v>
      </c>
      <c r="KY14" s="117" t="s">
        <v>617</v>
      </c>
      <c r="KZ14" s="117" t="s">
        <v>618</v>
      </c>
      <c r="LA14" s="117" t="s">
        <v>619</v>
      </c>
      <c r="LB14" s="117" t="s">
        <v>620</v>
      </c>
      <c r="LC14" s="117" t="s">
        <v>621</v>
      </c>
      <c r="LD14" s="117" t="s">
        <v>622</v>
      </c>
      <c r="LE14" s="117" t="s">
        <v>623</v>
      </c>
      <c r="LF14" s="117" t="s">
        <v>624</v>
      </c>
      <c r="LG14" s="117" t="s">
        <v>625</v>
      </c>
      <c r="LH14" s="117" t="s">
        <v>626</v>
      </c>
      <c r="LI14" s="117" t="s">
        <v>627</v>
      </c>
      <c r="LJ14" s="117" t="s">
        <v>628</v>
      </c>
      <c r="LK14" s="117" t="s">
        <v>629</v>
      </c>
      <c r="LL14" s="117" t="s">
        <v>630</v>
      </c>
      <c r="LM14" s="117" t="s">
        <v>631</v>
      </c>
      <c r="LN14" s="117" t="s">
        <v>632</v>
      </c>
      <c r="LO14" s="117" t="s">
        <v>633</v>
      </c>
      <c r="LP14" s="117" t="s">
        <v>634</v>
      </c>
      <c r="LQ14" s="117" t="s">
        <v>635</v>
      </c>
      <c r="LR14" s="117" t="s">
        <v>636</v>
      </c>
      <c r="LS14" s="117" t="s">
        <v>637</v>
      </c>
      <c r="LT14" s="117" t="s">
        <v>638</v>
      </c>
      <c r="LU14" s="117" t="s">
        <v>639</v>
      </c>
      <c r="LV14" s="117" t="s">
        <v>640</v>
      </c>
      <c r="LW14" s="117" t="s">
        <v>641</v>
      </c>
      <c r="LX14" s="117" t="s">
        <v>642</v>
      </c>
      <c r="LY14" s="117" t="s">
        <v>643</v>
      </c>
      <c r="LZ14" s="117" t="s">
        <v>644</v>
      </c>
      <c r="MA14" s="117" t="s">
        <v>645</v>
      </c>
      <c r="MB14" s="117" t="s">
        <v>646</v>
      </c>
      <c r="MC14" s="117" t="s">
        <v>647</v>
      </c>
      <c r="MD14" s="117" t="s">
        <v>648</v>
      </c>
      <c r="ME14" s="117" t="s">
        <v>649</v>
      </c>
      <c r="MF14" s="117" t="s">
        <v>650</v>
      </c>
      <c r="MG14" s="117" t="s">
        <v>651</v>
      </c>
      <c r="MH14" s="117" t="s">
        <v>652</v>
      </c>
      <c r="MI14" s="117" t="s">
        <v>653</v>
      </c>
      <c r="MJ14" s="117" t="s">
        <v>654</v>
      </c>
      <c r="MK14" s="117" t="s">
        <v>655</v>
      </c>
      <c r="ML14" s="117" t="s">
        <v>656</v>
      </c>
      <c r="MM14" s="117" t="s">
        <v>657</v>
      </c>
      <c r="MN14" s="117" t="s">
        <v>658</v>
      </c>
      <c r="MO14" s="117" t="s">
        <v>659</v>
      </c>
      <c r="MP14" s="117" t="s">
        <v>660</v>
      </c>
      <c r="MQ14" s="117" t="s">
        <v>661</v>
      </c>
      <c r="MR14" s="117" t="s">
        <v>662</v>
      </c>
      <c r="MS14" s="117" t="s">
        <v>663</v>
      </c>
      <c r="MT14" s="117" t="s">
        <v>664</v>
      </c>
      <c r="MU14" s="117" t="s">
        <v>665</v>
      </c>
      <c r="MV14" s="117" t="s">
        <v>666</v>
      </c>
      <c r="MW14" s="117" t="s">
        <v>667</v>
      </c>
      <c r="MX14" s="117" t="s">
        <v>668</v>
      </c>
      <c r="MY14" s="117" t="s">
        <v>669</v>
      </c>
      <c r="MZ14" s="117" t="s">
        <v>670</v>
      </c>
      <c r="NA14" s="117" t="s">
        <v>671</v>
      </c>
      <c r="NB14" s="117" t="s">
        <v>672</v>
      </c>
      <c r="NC14" s="117" t="s">
        <v>673</v>
      </c>
      <c r="ND14" s="117" t="s">
        <v>674</v>
      </c>
      <c r="NE14" s="117" t="s">
        <v>675</v>
      </c>
      <c r="NF14" s="117" t="s">
        <v>676</v>
      </c>
      <c r="NG14" s="117" t="s">
        <v>677</v>
      </c>
      <c r="NH14" s="117" t="s">
        <v>678</v>
      </c>
      <c r="NI14" s="117" t="s">
        <v>679</v>
      </c>
      <c r="NJ14" s="117" t="s">
        <v>680</v>
      </c>
      <c r="NK14" s="117" t="s">
        <v>681</v>
      </c>
      <c r="NL14" s="117" t="s">
        <v>682</v>
      </c>
      <c r="NM14" s="117" t="s">
        <v>683</v>
      </c>
      <c r="NN14" s="117" t="s">
        <v>684</v>
      </c>
      <c r="NO14" s="117" t="s">
        <v>685</v>
      </c>
      <c r="NP14" s="117" t="s">
        <v>686</v>
      </c>
      <c r="NQ14" s="117" t="s">
        <v>687</v>
      </c>
      <c r="NR14" s="117" t="s">
        <v>688</v>
      </c>
      <c r="NS14" s="117" t="s">
        <v>689</v>
      </c>
      <c r="NT14" s="117" t="s">
        <v>690</v>
      </c>
      <c r="NU14" s="117" t="s">
        <v>691</v>
      </c>
      <c r="NV14" s="117" t="s">
        <v>692</v>
      </c>
      <c r="NW14" s="117" t="s">
        <v>693</v>
      </c>
      <c r="NX14" s="117" t="s">
        <v>694</v>
      </c>
      <c r="NY14" s="117" t="s">
        <v>695</v>
      </c>
      <c r="NZ14" s="117" t="s">
        <v>696</v>
      </c>
      <c r="OA14" s="117" t="s">
        <v>697</v>
      </c>
      <c r="OB14" s="117" t="s">
        <v>698</v>
      </c>
      <c r="OC14" s="117" t="s">
        <v>699</v>
      </c>
      <c r="OD14" s="117" t="s">
        <v>700</v>
      </c>
      <c r="OE14" s="117" t="s">
        <v>701</v>
      </c>
      <c r="OF14" s="117" t="s">
        <v>702</v>
      </c>
      <c r="OG14" s="117" t="s">
        <v>703</v>
      </c>
      <c r="OH14" s="117" t="s">
        <v>704</v>
      </c>
      <c r="OI14" s="117" t="s">
        <v>705</v>
      </c>
      <c r="OJ14" s="117" t="s">
        <v>706</v>
      </c>
      <c r="OK14" s="117" t="s">
        <v>707</v>
      </c>
      <c r="OL14" s="117" t="s">
        <v>708</v>
      </c>
      <c r="OM14" s="117" t="s">
        <v>709</v>
      </c>
      <c r="ON14" s="117" t="s">
        <v>710</v>
      </c>
      <c r="OO14" s="117" t="s">
        <v>711</v>
      </c>
      <c r="OP14" s="117" t="s">
        <v>712</v>
      </c>
      <c r="OQ14" s="117" t="s">
        <v>713</v>
      </c>
      <c r="OR14" s="117" t="s">
        <v>714</v>
      </c>
      <c r="OS14" s="117" t="s">
        <v>715</v>
      </c>
      <c r="OT14" s="117" t="s">
        <v>716</v>
      </c>
      <c r="OU14" s="117" t="s">
        <v>717</v>
      </c>
      <c r="OV14" s="117" t="s">
        <v>718</v>
      </c>
      <c r="OW14" s="117" t="s">
        <v>719</v>
      </c>
      <c r="OX14" s="117" t="s">
        <v>720</v>
      </c>
      <c r="OY14" s="117" t="s">
        <v>721</v>
      </c>
      <c r="OZ14" s="117" t="s">
        <v>722</v>
      </c>
      <c r="PA14" s="117" t="s">
        <v>723</v>
      </c>
      <c r="PB14" s="117" t="s">
        <v>724</v>
      </c>
      <c r="PC14" s="117" t="s">
        <v>725</v>
      </c>
      <c r="PD14" s="117" t="s">
        <v>726</v>
      </c>
      <c r="PE14" s="117" t="s">
        <v>727</v>
      </c>
      <c r="PF14" s="117" t="s">
        <v>728</v>
      </c>
      <c r="PG14" s="117" t="s">
        <v>729</v>
      </c>
      <c r="PH14" s="117" t="s">
        <v>730</v>
      </c>
      <c r="PI14" s="117" t="s">
        <v>731</v>
      </c>
      <c r="PJ14" s="117" t="s">
        <v>732</v>
      </c>
      <c r="PK14" s="117" t="s">
        <v>733</v>
      </c>
      <c r="PL14" s="117" t="s">
        <v>734</v>
      </c>
      <c r="PM14" s="117" t="s">
        <v>735</v>
      </c>
      <c r="PN14" s="117" t="s">
        <v>736</v>
      </c>
      <c r="PO14" s="117" t="s">
        <v>737</v>
      </c>
      <c r="PP14" s="117" t="s">
        <v>738</v>
      </c>
      <c r="PQ14" s="117" t="s">
        <v>739</v>
      </c>
      <c r="PR14" s="117" t="s">
        <v>740</v>
      </c>
      <c r="PS14" s="117" t="s">
        <v>741</v>
      </c>
      <c r="PT14" s="117" t="s">
        <v>742</v>
      </c>
      <c r="PU14" s="117" t="s">
        <v>743</v>
      </c>
      <c r="PV14" s="117" t="s">
        <v>744</v>
      </c>
      <c r="PW14" s="117" t="s">
        <v>745</v>
      </c>
      <c r="PX14" s="117" t="s">
        <v>746</v>
      </c>
      <c r="PY14" s="117" t="s">
        <v>747</v>
      </c>
      <c r="PZ14" s="117" t="s">
        <v>748</v>
      </c>
      <c r="QA14" s="117" t="s">
        <v>749</v>
      </c>
      <c r="QB14" s="117" t="s">
        <v>750</v>
      </c>
      <c r="QC14" s="117" t="s">
        <v>751</v>
      </c>
      <c r="QD14" s="117" t="s">
        <v>752</v>
      </c>
      <c r="QE14" s="117" t="s">
        <v>753</v>
      </c>
      <c r="QF14" s="117" t="s">
        <v>754</v>
      </c>
      <c r="QG14" s="117" t="s">
        <v>755</v>
      </c>
      <c r="QH14" s="117" t="s">
        <v>756</v>
      </c>
      <c r="QI14" s="117" t="s">
        <v>757</v>
      </c>
      <c r="QJ14" s="117" t="s">
        <v>758</v>
      </c>
      <c r="QK14" s="117" t="s">
        <v>759</v>
      </c>
      <c r="QL14" s="117" t="s">
        <v>760</v>
      </c>
      <c r="QM14" s="117" t="s">
        <v>761</v>
      </c>
      <c r="QN14" s="117" t="s">
        <v>762</v>
      </c>
      <c r="QO14" s="117" t="s">
        <v>763</v>
      </c>
      <c r="QP14" s="117" t="s">
        <v>764</v>
      </c>
      <c r="QQ14" s="117" t="s">
        <v>765</v>
      </c>
      <c r="QR14" s="117" t="s">
        <v>766</v>
      </c>
      <c r="QS14" s="117" t="s">
        <v>767</v>
      </c>
      <c r="QT14" s="117" t="s">
        <v>768</v>
      </c>
      <c r="QU14" s="117" t="s">
        <v>769</v>
      </c>
      <c r="QV14" s="117" t="s">
        <v>770</v>
      </c>
      <c r="QW14" s="117" t="s">
        <v>771</v>
      </c>
      <c r="QX14" s="117" t="s">
        <v>772</v>
      </c>
      <c r="QY14" s="117" t="s">
        <v>773</v>
      </c>
      <c r="QZ14" s="117" t="s">
        <v>774</v>
      </c>
      <c r="RA14" s="117" t="s">
        <v>775</v>
      </c>
      <c r="RB14" s="117" t="s">
        <v>776</v>
      </c>
      <c r="RC14" s="117" t="s">
        <v>777</v>
      </c>
      <c r="RD14" s="117" t="s">
        <v>778</v>
      </c>
      <c r="RE14" s="117" t="s">
        <v>779</v>
      </c>
      <c r="RF14" s="117" t="s">
        <v>780</v>
      </c>
      <c r="RG14" s="117" t="s">
        <v>781</v>
      </c>
      <c r="RH14" s="117" t="s">
        <v>782</v>
      </c>
      <c r="RI14" s="117" t="s">
        <v>783</v>
      </c>
      <c r="RJ14" s="117" t="s">
        <v>784</v>
      </c>
      <c r="RK14" s="117" t="s">
        <v>785</v>
      </c>
      <c r="RL14" s="117" t="s">
        <v>786</v>
      </c>
      <c r="RM14" s="117" t="s">
        <v>787</v>
      </c>
      <c r="RN14" s="117" t="s">
        <v>788</v>
      </c>
      <c r="RO14" s="117" t="s">
        <v>789</v>
      </c>
      <c r="RP14" s="117" t="s">
        <v>790</v>
      </c>
      <c r="RQ14" s="117" t="s">
        <v>791</v>
      </c>
      <c r="RR14" s="117" t="s">
        <v>792</v>
      </c>
      <c r="RS14" s="117" t="s">
        <v>793</v>
      </c>
      <c r="RT14" s="117" t="s">
        <v>794</v>
      </c>
      <c r="RU14" s="117" t="s">
        <v>795</v>
      </c>
      <c r="RV14" s="117" t="s">
        <v>796</v>
      </c>
      <c r="RW14" s="117" t="s">
        <v>797</v>
      </c>
      <c r="RX14" s="117" t="s">
        <v>798</v>
      </c>
      <c r="RY14" s="117" t="s">
        <v>799</v>
      </c>
      <c r="RZ14" s="117" t="s">
        <v>800</v>
      </c>
      <c r="SA14" s="117" t="s">
        <v>801</v>
      </c>
      <c r="SB14" s="117" t="s">
        <v>802</v>
      </c>
      <c r="SC14" s="117" t="s">
        <v>803</v>
      </c>
      <c r="SD14" s="117" t="s">
        <v>804</v>
      </c>
      <c r="SE14" s="117" t="s">
        <v>805</v>
      </c>
      <c r="SF14" s="117" t="s">
        <v>806</v>
      </c>
      <c r="SG14" s="117" t="s">
        <v>807</v>
      </c>
      <c r="SH14" s="117" t="s">
        <v>808</v>
      </c>
      <c r="SI14" s="117" t="s">
        <v>809</v>
      </c>
      <c r="SJ14" s="117" t="s">
        <v>810</v>
      </c>
      <c r="SK14" s="117" t="s">
        <v>811</v>
      </c>
      <c r="SL14" s="117" t="s">
        <v>812</v>
      </c>
      <c r="SM14" s="117" t="s">
        <v>813</v>
      </c>
      <c r="SN14" s="117" t="s">
        <v>814</v>
      </c>
      <c r="SO14" s="117" t="s">
        <v>815</v>
      </c>
      <c r="SP14" s="117" t="s">
        <v>816</v>
      </c>
      <c r="SQ14" s="117" t="s">
        <v>817</v>
      </c>
      <c r="SR14" s="117" t="s">
        <v>818</v>
      </c>
      <c r="SS14" s="117" t="s">
        <v>819</v>
      </c>
      <c r="ST14" s="117" t="s">
        <v>820</v>
      </c>
      <c r="SU14" s="117" t="s">
        <v>821</v>
      </c>
      <c r="SV14" s="117" t="s">
        <v>822</v>
      </c>
      <c r="SW14" s="117" t="s">
        <v>823</v>
      </c>
      <c r="SX14" s="117" t="s">
        <v>824</v>
      </c>
      <c r="SY14" s="117" t="s">
        <v>825</v>
      </c>
      <c r="SZ14" s="117" t="s">
        <v>826</v>
      </c>
      <c r="TA14" s="117" t="s">
        <v>827</v>
      </c>
      <c r="TB14" s="117" t="s">
        <v>828</v>
      </c>
      <c r="TC14" s="117" t="s">
        <v>829</v>
      </c>
      <c r="TD14" s="117" t="s">
        <v>830</v>
      </c>
      <c r="TE14" s="117" t="s">
        <v>831</v>
      </c>
      <c r="TF14" s="117" t="s">
        <v>832</v>
      </c>
      <c r="TG14" s="117" t="s">
        <v>833</v>
      </c>
      <c r="TH14" s="117" t="s">
        <v>834</v>
      </c>
      <c r="TI14" s="117" t="s">
        <v>835</v>
      </c>
      <c r="TJ14" s="117" t="s">
        <v>836</v>
      </c>
      <c r="TK14" s="117" t="s">
        <v>837</v>
      </c>
      <c r="TL14" s="117" t="s">
        <v>838</v>
      </c>
      <c r="TM14" s="117" t="s">
        <v>839</v>
      </c>
      <c r="TN14" s="117" t="s">
        <v>840</v>
      </c>
      <c r="TO14" s="117" t="s">
        <v>841</v>
      </c>
      <c r="TP14" s="117" t="s">
        <v>842</v>
      </c>
      <c r="TQ14" s="117" t="s">
        <v>843</v>
      </c>
      <c r="TR14" s="117" t="s">
        <v>844</v>
      </c>
      <c r="TS14" s="117" t="s">
        <v>845</v>
      </c>
      <c r="TT14" s="117" t="s">
        <v>846</v>
      </c>
      <c r="TU14" s="117" t="s">
        <v>847</v>
      </c>
      <c r="TV14" s="117" t="s">
        <v>848</v>
      </c>
      <c r="TW14" s="117" t="s">
        <v>849</v>
      </c>
      <c r="TX14" s="117" t="s">
        <v>850</v>
      </c>
      <c r="TY14" s="117" t="s">
        <v>851</v>
      </c>
      <c r="TZ14" s="117" t="s">
        <v>852</v>
      </c>
      <c r="UA14" s="117" t="s">
        <v>853</v>
      </c>
      <c r="UB14" s="117" t="s">
        <v>854</v>
      </c>
      <c r="UC14" s="117" t="s">
        <v>855</v>
      </c>
      <c r="UD14" s="117" t="s">
        <v>856</v>
      </c>
      <c r="UE14" s="117" t="s">
        <v>857</v>
      </c>
      <c r="UF14" s="117" t="s">
        <v>858</v>
      </c>
      <c r="UG14" s="117" t="s">
        <v>859</v>
      </c>
      <c r="UH14" s="117" t="s">
        <v>860</v>
      </c>
      <c r="UI14" s="117" t="s">
        <v>861</v>
      </c>
      <c r="UJ14" s="117" t="s">
        <v>862</v>
      </c>
      <c r="UK14" s="117" t="s">
        <v>863</v>
      </c>
      <c r="UL14" s="117" t="s">
        <v>864</v>
      </c>
      <c r="UM14" s="117" t="s">
        <v>865</v>
      </c>
      <c r="UN14" s="117" t="s">
        <v>866</v>
      </c>
      <c r="UO14" s="117" t="s">
        <v>867</v>
      </c>
      <c r="UP14" s="117" t="s">
        <v>868</v>
      </c>
      <c r="UQ14" s="117" t="s">
        <v>869</v>
      </c>
      <c r="UR14" s="117" t="s">
        <v>870</v>
      </c>
      <c r="US14" s="117" t="s">
        <v>871</v>
      </c>
      <c r="UT14" s="117" t="s">
        <v>872</v>
      </c>
      <c r="UU14" s="117" t="s">
        <v>873</v>
      </c>
      <c r="UV14" s="117" t="s">
        <v>874</v>
      </c>
      <c r="UW14" s="117" t="s">
        <v>875</v>
      </c>
      <c r="UX14" s="117" t="s">
        <v>876</v>
      </c>
      <c r="UY14" s="117" t="s">
        <v>877</v>
      </c>
      <c r="UZ14" s="117" t="s">
        <v>878</v>
      </c>
      <c r="VA14" s="117" t="s">
        <v>879</v>
      </c>
      <c r="VB14" s="117" t="s">
        <v>880</v>
      </c>
      <c r="VC14" s="117" t="s">
        <v>881</v>
      </c>
      <c r="VD14" s="117" t="s">
        <v>882</v>
      </c>
      <c r="VE14" s="117" t="s">
        <v>883</v>
      </c>
      <c r="VF14" s="117" t="s">
        <v>884</v>
      </c>
      <c r="VG14" s="117" t="s">
        <v>885</v>
      </c>
      <c r="VH14" s="117" t="s">
        <v>886</v>
      </c>
      <c r="VI14" s="117" t="s">
        <v>887</v>
      </c>
      <c r="VJ14" s="117" t="s">
        <v>888</v>
      </c>
      <c r="VK14" s="117" t="s">
        <v>889</v>
      </c>
      <c r="VL14" s="117" t="s">
        <v>890</v>
      </c>
      <c r="VM14" s="117" t="s">
        <v>891</v>
      </c>
      <c r="VN14" s="117" t="s">
        <v>892</v>
      </c>
      <c r="VO14" s="117" t="s">
        <v>893</v>
      </c>
      <c r="VP14" s="117" t="s">
        <v>894</v>
      </c>
      <c r="VQ14" s="117" t="s">
        <v>895</v>
      </c>
      <c r="VR14" s="117" t="s">
        <v>896</v>
      </c>
      <c r="VS14" s="117" t="s">
        <v>897</v>
      </c>
      <c r="VT14" s="117" t="s">
        <v>898</v>
      </c>
      <c r="VU14" s="117" t="s">
        <v>899</v>
      </c>
      <c r="VV14" s="117" t="s">
        <v>900</v>
      </c>
      <c r="VW14" s="117" t="s">
        <v>901</v>
      </c>
      <c r="VX14" s="117" t="s">
        <v>902</v>
      </c>
      <c r="VY14" s="117" t="s">
        <v>903</v>
      </c>
      <c r="VZ14" s="117" t="s">
        <v>904</v>
      </c>
      <c r="WA14" s="117" t="s">
        <v>905</v>
      </c>
      <c r="WB14" s="117" t="s">
        <v>906</v>
      </c>
      <c r="WC14" s="117" t="s">
        <v>907</v>
      </c>
      <c r="WD14" s="117" t="s">
        <v>908</v>
      </c>
      <c r="WE14" s="117" t="s">
        <v>909</v>
      </c>
      <c r="WF14" s="117" t="s">
        <v>910</v>
      </c>
      <c r="WG14" s="117" t="s">
        <v>911</v>
      </c>
      <c r="WH14" s="117" t="s">
        <v>912</v>
      </c>
      <c r="WI14" s="117" t="s">
        <v>913</v>
      </c>
      <c r="WJ14" s="117" t="s">
        <v>914</v>
      </c>
      <c r="WK14" s="117" t="s">
        <v>915</v>
      </c>
      <c r="WL14" s="117" t="s">
        <v>916</v>
      </c>
      <c r="WM14" s="117" t="s">
        <v>917</v>
      </c>
      <c r="WN14" s="117" t="s">
        <v>918</v>
      </c>
      <c r="WO14" s="117" t="s">
        <v>919</v>
      </c>
      <c r="WP14" s="117" t="s">
        <v>920</v>
      </c>
      <c r="WQ14" s="117" t="s">
        <v>921</v>
      </c>
      <c r="WR14" s="117" t="s">
        <v>922</v>
      </c>
      <c r="WS14" s="117" t="s">
        <v>923</v>
      </c>
      <c r="WT14" s="117" t="s">
        <v>924</v>
      </c>
      <c r="WU14" s="117" t="s">
        <v>925</v>
      </c>
      <c r="WV14" s="117" t="s">
        <v>926</v>
      </c>
      <c r="WW14" s="117" t="s">
        <v>927</v>
      </c>
      <c r="WX14" s="117" t="s">
        <v>928</v>
      </c>
      <c r="WY14" s="117" t="s">
        <v>929</v>
      </c>
      <c r="WZ14" s="117" t="s">
        <v>930</v>
      </c>
      <c r="XA14" s="117" t="s">
        <v>931</v>
      </c>
      <c r="XB14" s="117" t="s">
        <v>932</v>
      </c>
      <c r="XC14" s="117" t="s">
        <v>933</v>
      </c>
      <c r="XD14" s="117" t="s">
        <v>934</v>
      </c>
      <c r="XE14" s="117" t="s">
        <v>935</v>
      </c>
      <c r="XF14" s="117" t="s">
        <v>936</v>
      </c>
      <c r="XG14" s="117" t="s">
        <v>937</v>
      </c>
      <c r="XH14" s="117" t="s">
        <v>938</v>
      </c>
      <c r="XI14" s="117" t="s">
        <v>939</v>
      </c>
      <c r="XJ14" s="117" t="s">
        <v>940</v>
      </c>
      <c r="XK14" s="117" t="s">
        <v>941</v>
      </c>
      <c r="XL14" s="117" t="s">
        <v>942</v>
      </c>
      <c r="XM14" s="117" t="s">
        <v>943</v>
      </c>
      <c r="XN14" s="117" t="s">
        <v>944</v>
      </c>
      <c r="XO14" s="117" t="s">
        <v>945</v>
      </c>
      <c r="XP14" s="117" t="s">
        <v>946</v>
      </c>
      <c r="XQ14" s="117" t="s">
        <v>947</v>
      </c>
      <c r="XR14" s="117" t="s">
        <v>948</v>
      </c>
      <c r="XS14" s="117" t="s">
        <v>949</v>
      </c>
      <c r="XT14" s="117" t="s">
        <v>950</v>
      </c>
      <c r="XU14" s="117" t="s">
        <v>951</v>
      </c>
      <c r="XV14" s="117" t="s">
        <v>952</v>
      </c>
      <c r="XW14" s="117" t="s">
        <v>953</v>
      </c>
      <c r="XX14" s="117" t="s">
        <v>954</v>
      </c>
      <c r="XY14" s="117" t="s">
        <v>955</v>
      </c>
      <c r="XZ14" s="117" t="s">
        <v>956</v>
      </c>
      <c r="YA14" s="117" t="s">
        <v>957</v>
      </c>
      <c r="YB14" s="117" t="s">
        <v>958</v>
      </c>
      <c r="YC14" s="117" t="s">
        <v>959</v>
      </c>
      <c r="YD14" s="117" t="s">
        <v>960</v>
      </c>
      <c r="YE14" s="117" t="s">
        <v>961</v>
      </c>
      <c r="YF14" s="117" t="s">
        <v>962</v>
      </c>
      <c r="YG14" s="117" t="s">
        <v>963</v>
      </c>
      <c r="YH14" s="117" t="s">
        <v>964</v>
      </c>
      <c r="YI14" s="117" t="s">
        <v>965</v>
      </c>
      <c r="YJ14" s="117" t="s">
        <v>966</v>
      </c>
      <c r="YK14" s="117" t="s">
        <v>967</v>
      </c>
      <c r="YL14" s="117" t="s">
        <v>968</v>
      </c>
      <c r="YM14" s="117" t="s">
        <v>969</v>
      </c>
      <c r="YN14" s="117" t="s">
        <v>970</v>
      </c>
      <c r="YO14" s="117" t="s">
        <v>971</v>
      </c>
      <c r="YP14" s="117" t="s">
        <v>972</v>
      </c>
      <c r="YQ14" s="117" t="s">
        <v>973</v>
      </c>
      <c r="YR14" s="117" t="s">
        <v>974</v>
      </c>
      <c r="YS14" s="117" t="s">
        <v>975</v>
      </c>
      <c r="YT14" s="117" t="s">
        <v>976</v>
      </c>
      <c r="YU14" s="117" t="s">
        <v>977</v>
      </c>
      <c r="YV14" s="117" t="s">
        <v>978</v>
      </c>
      <c r="YW14" s="117" t="s">
        <v>979</v>
      </c>
      <c r="YX14" s="117" t="s">
        <v>980</v>
      </c>
      <c r="YY14" s="117" t="s">
        <v>981</v>
      </c>
      <c r="YZ14" s="117" t="s">
        <v>982</v>
      </c>
      <c r="ZA14" s="117" t="s">
        <v>983</v>
      </c>
      <c r="ZB14" s="117" t="s">
        <v>984</v>
      </c>
      <c r="ZC14" s="117" t="s">
        <v>985</v>
      </c>
      <c r="ZD14" s="117" t="s">
        <v>986</v>
      </c>
      <c r="ZE14" s="117" t="s">
        <v>987</v>
      </c>
      <c r="ZF14" s="117" t="s">
        <v>988</v>
      </c>
      <c r="ZG14" s="117" t="s">
        <v>989</v>
      </c>
      <c r="ZH14" s="117" t="s">
        <v>990</v>
      </c>
      <c r="ZI14" s="117" t="s">
        <v>991</v>
      </c>
      <c r="ZJ14" s="117" t="s">
        <v>992</v>
      </c>
      <c r="ZK14" s="117" t="s">
        <v>993</v>
      </c>
      <c r="ZL14" s="117" t="s">
        <v>994</v>
      </c>
      <c r="ZM14" s="117" t="s">
        <v>995</v>
      </c>
      <c r="ZN14" s="117" t="s">
        <v>996</v>
      </c>
      <c r="ZO14" s="117" t="s">
        <v>997</v>
      </c>
      <c r="ZP14" s="117" t="s">
        <v>998</v>
      </c>
      <c r="ZQ14" s="117" t="s">
        <v>999</v>
      </c>
      <c r="ZR14" s="117" t="s">
        <v>1000</v>
      </c>
      <c r="ZS14" s="117" t="s">
        <v>1001</v>
      </c>
      <c r="ZT14" s="117" t="s">
        <v>1002</v>
      </c>
      <c r="ZU14" s="117" t="s">
        <v>1003</v>
      </c>
      <c r="ZV14" s="117" t="s">
        <v>1004</v>
      </c>
      <c r="ZW14" s="117" t="s">
        <v>1005</v>
      </c>
      <c r="ZX14" s="117" t="s">
        <v>1006</v>
      </c>
      <c r="ZY14" s="117" t="s">
        <v>1007</v>
      </c>
      <c r="ZZ14" s="117" t="s">
        <v>1008</v>
      </c>
      <c r="AAA14" s="117" t="s">
        <v>1009</v>
      </c>
      <c r="AAB14" s="117" t="s">
        <v>1010</v>
      </c>
      <c r="AAC14" s="117" t="s">
        <v>1011</v>
      </c>
      <c r="AAD14" s="117" t="s">
        <v>1012</v>
      </c>
      <c r="AAE14" s="117" t="s">
        <v>1013</v>
      </c>
      <c r="AAF14" s="117" t="s">
        <v>1014</v>
      </c>
      <c r="AAG14" s="117" t="s">
        <v>1015</v>
      </c>
      <c r="AAH14" s="117" t="s">
        <v>1016</v>
      </c>
      <c r="AAI14" s="117" t="s">
        <v>1017</v>
      </c>
      <c r="AAJ14" s="117" t="s">
        <v>1018</v>
      </c>
      <c r="AAK14" s="117" t="s">
        <v>1019</v>
      </c>
      <c r="AAL14" s="117" t="s">
        <v>1020</v>
      </c>
      <c r="AAM14" s="117" t="s">
        <v>1021</v>
      </c>
      <c r="AAN14" s="117" t="s">
        <v>1022</v>
      </c>
      <c r="AAO14" s="117" t="s">
        <v>1023</v>
      </c>
      <c r="AAP14" s="117" t="s">
        <v>1024</v>
      </c>
      <c r="AAQ14" s="117" t="s">
        <v>1025</v>
      </c>
      <c r="AAR14" s="117" t="s">
        <v>1026</v>
      </c>
      <c r="AAS14" s="117" t="s">
        <v>1027</v>
      </c>
      <c r="AAT14" s="117" t="s">
        <v>1028</v>
      </c>
      <c r="AAU14" s="117" t="s">
        <v>1029</v>
      </c>
      <c r="AAV14" s="117" t="s">
        <v>1030</v>
      </c>
      <c r="AAW14" s="117" t="s">
        <v>1031</v>
      </c>
      <c r="AAX14" s="117" t="s">
        <v>1032</v>
      </c>
      <c r="AAY14" s="117" t="s">
        <v>1033</v>
      </c>
      <c r="AAZ14" s="117" t="s">
        <v>1034</v>
      </c>
      <c r="ABA14" s="117" t="s">
        <v>1035</v>
      </c>
      <c r="ABB14" s="117" t="s">
        <v>1036</v>
      </c>
      <c r="ABC14" s="117" t="s">
        <v>1037</v>
      </c>
      <c r="ABD14" s="117" t="s">
        <v>1038</v>
      </c>
      <c r="ABE14" s="117" t="s">
        <v>1039</v>
      </c>
      <c r="ABF14" s="117" t="s">
        <v>1040</v>
      </c>
      <c r="ABG14" s="117" t="s">
        <v>1041</v>
      </c>
      <c r="ABH14" s="117" t="s">
        <v>1042</v>
      </c>
      <c r="ABI14" s="117" t="s">
        <v>1043</v>
      </c>
      <c r="ABJ14" s="117" t="s">
        <v>1044</v>
      </c>
      <c r="ABK14" s="117" t="s">
        <v>1045</v>
      </c>
      <c r="ABL14" s="117" t="s">
        <v>1046</v>
      </c>
      <c r="ABM14" s="117" t="s">
        <v>1047</v>
      </c>
      <c r="ABN14" s="117" t="s">
        <v>1048</v>
      </c>
      <c r="ABO14" s="117" t="s">
        <v>1049</v>
      </c>
      <c r="ABP14" s="117" t="s">
        <v>1050</v>
      </c>
      <c r="ABQ14" s="117" t="s">
        <v>1051</v>
      </c>
      <c r="ABR14" s="117" t="s">
        <v>1052</v>
      </c>
      <c r="ABS14" s="117" t="s">
        <v>1053</v>
      </c>
      <c r="ABT14" s="117" t="s">
        <v>1054</v>
      </c>
      <c r="ABU14" s="117" t="s">
        <v>1055</v>
      </c>
      <c r="ABV14" s="117" t="s">
        <v>1056</v>
      </c>
      <c r="ABW14" s="117" t="s">
        <v>1057</v>
      </c>
      <c r="ABX14" s="117" t="s">
        <v>1058</v>
      </c>
      <c r="ABY14" s="117" t="s">
        <v>1059</v>
      </c>
      <c r="ABZ14" s="117" t="s">
        <v>1060</v>
      </c>
      <c r="ACA14" s="117" t="s">
        <v>1061</v>
      </c>
      <c r="ACB14" s="117" t="s">
        <v>1062</v>
      </c>
      <c r="ACC14" s="117" t="s">
        <v>1063</v>
      </c>
      <c r="ACD14" s="117" t="s">
        <v>1064</v>
      </c>
      <c r="ACE14" s="117" t="s">
        <v>1065</v>
      </c>
      <c r="ACF14" s="117" t="s">
        <v>1066</v>
      </c>
      <c r="ACG14" s="117" t="s">
        <v>1067</v>
      </c>
      <c r="ACH14" s="117" t="s">
        <v>1068</v>
      </c>
      <c r="ACI14" s="117" t="s">
        <v>1069</v>
      </c>
      <c r="ACJ14" s="117" t="s">
        <v>1070</v>
      </c>
      <c r="ACK14" s="117" t="s">
        <v>1071</v>
      </c>
      <c r="ACL14" s="117" t="s">
        <v>1072</v>
      </c>
      <c r="ACM14" s="117" t="s">
        <v>1073</v>
      </c>
      <c r="ACN14" s="117" t="s">
        <v>1074</v>
      </c>
      <c r="ACO14" s="117" t="s">
        <v>1075</v>
      </c>
      <c r="ACP14" s="117" t="s">
        <v>1076</v>
      </c>
      <c r="ACQ14" s="117" t="s">
        <v>1077</v>
      </c>
      <c r="ACR14" s="117" t="s">
        <v>1078</v>
      </c>
      <c r="ACS14" s="117" t="s">
        <v>1079</v>
      </c>
      <c r="ACT14" s="117" t="s">
        <v>1080</v>
      </c>
      <c r="ACU14" s="117" t="s">
        <v>1081</v>
      </c>
      <c r="ACV14" s="117" t="s">
        <v>1082</v>
      </c>
      <c r="ACW14" s="117" t="s">
        <v>1083</v>
      </c>
      <c r="ACX14" s="117" t="s">
        <v>1084</v>
      </c>
      <c r="ACY14" s="117" t="s">
        <v>1085</v>
      </c>
      <c r="ACZ14" s="117" t="s">
        <v>1086</v>
      </c>
      <c r="ADA14" s="117" t="s">
        <v>1087</v>
      </c>
      <c r="ADB14" s="117" t="s">
        <v>1088</v>
      </c>
      <c r="ADC14" s="117" t="s">
        <v>1089</v>
      </c>
      <c r="ADD14" s="117" t="s">
        <v>1090</v>
      </c>
      <c r="ADE14" s="117" t="s">
        <v>1091</v>
      </c>
      <c r="ADF14" s="117" t="s">
        <v>1092</v>
      </c>
      <c r="ADG14" s="117" t="s">
        <v>1093</v>
      </c>
      <c r="ADH14" s="117" t="s">
        <v>1094</v>
      </c>
      <c r="ADI14" s="117" t="s">
        <v>1095</v>
      </c>
      <c r="ADJ14" s="117" t="s">
        <v>1096</v>
      </c>
      <c r="ADK14" s="117" t="s">
        <v>1097</v>
      </c>
      <c r="ADL14" s="117" t="s">
        <v>1098</v>
      </c>
      <c r="ADM14" s="117" t="s">
        <v>1099</v>
      </c>
      <c r="ADN14" s="117" t="s">
        <v>1100</v>
      </c>
      <c r="ADO14" s="117" t="s">
        <v>1101</v>
      </c>
      <c r="ADP14" s="117" t="s">
        <v>1102</v>
      </c>
      <c r="ADQ14" s="117" t="s">
        <v>1103</v>
      </c>
      <c r="ADR14" s="117" t="s">
        <v>1104</v>
      </c>
      <c r="ADS14" s="117" t="s">
        <v>1105</v>
      </c>
      <c r="ADT14" s="117" t="s">
        <v>1106</v>
      </c>
      <c r="ADU14" s="117" t="s">
        <v>1107</v>
      </c>
      <c r="ADV14" s="117" t="s">
        <v>1108</v>
      </c>
      <c r="ADW14" s="117" t="s">
        <v>1109</v>
      </c>
      <c r="ADX14" s="117" t="s">
        <v>1110</v>
      </c>
      <c r="ADY14" s="117" t="s">
        <v>1111</v>
      </c>
      <c r="ADZ14" s="117" t="s">
        <v>1112</v>
      </c>
      <c r="AEA14" s="117" t="s">
        <v>1113</v>
      </c>
      <c r="AEB14" s="117" t="s">
        <v>1114</v>
      </c>
      <c r="AEC14" s="117" t="s">
        <v>1115</v>
      </c>
      <c r="AED14" s="117" t="s">
        <v>1116</v>
      </c>
      <c r="AEE14" s="117" t="s">
        <v>1117</v>
      </c>
      <c r="AEF14" s="117" t="s">
        <v>1118</v>
      </c>
      <c r="AEG14" s="117" t="s">
        <v>1119</v>
      </c>
      <c r="AEH14" s="117" t="s">
        <v>1120</v>
      </c>
      <c r="AEI14" s="117" t="s">
        <v>1121</v>
      </c>
      <c r="AEJ14" s="117" t="s">
        <v>1122</v>
      </c>
      <c r="AEK14" s="117" t="s">
        <v>1123</v>
      </c>
      <c r="AEL14" s="117" t="s">
        <v>1124</v>
      </c>
      <c r="AEM14" s="117" t="s">
        <v>1125</v>
      </c>
      <c r="AEN14" s="117" t="s">
        <v>1126</v>
      </c>
      <c r="AEO14" s="117" t="s">
        <v>1127</v>
      </c>
      <c r="AEP14" s="117" t="s">
        <v>1128</v>
      </c>
      <c r="AEQ14" s="117" t="s">
        <v>1129</v>
      </c>
      <c r="AER14" s="117" t="s">
        <v>1130</v>
      </c>
      <c r="AES14" s="117" t="s">
        <v>1131</v>
      </c>
      <c r="AET14" s="117" t="s">
        <v>1132</v>
      </c>
      <c r="AEU14" s="117" t="s">
        <v>1133</v>
      </c>
      <c r="AEV14" s="117" t="s">
        <v>1134</v>
      </c>
      <c r="AEW14" s="117" t="s">
        <v>1135</v>
      </c>
      <c r="AEX14" s="117" t="s">
        <v>1136</v>
      </c>
      <c r="AEY14" s="117" t="s">
        <v>1137</v>
      </c>
      <c r="AEZ14" s="117" t="s">
        <v>1138</v>
      </c>
      <c r="AFA14" s="117" t="s">
        <v>1139</v>
      </c>
      <c r="AFB14" s="117" t="s">
        <v>1140</v>
      </c>
      <c r="AFC14" s="117" t="s">
        <v>1141</v>
      </c>
      <c r="AFD14" s="117" t="s">
        <v>1142</v>
      </c>
      <c r="AFE14" s="117" t="s">
        <v>1143</v>
      </c>
      <c r="AFF14" s="117" t="s">
        <v>1144</v>
      </c>
      <c r="AFG14" s="117" t="s">
        <v>1145</v>
      </c>
      <c r="AFH14" s="117" t="s">
        <v>1146</v>
      </c>
      <c r="AFI14" s="117" t="s">
        <v>1147</v>
      </c>
      <c r="AFJ14" s="117" t="s">
        <v>1148</v>
      </c>
      <c r="AFK14" s="117" t="s">
        <v>1149</v>
      </c>
      <c r="AFL14" s="117" t="s">
        <v>1150</v>
      </c>
      <c r="AFM14" s="117" t="s">
        <v>1151</v>
      </c>
      <c r="AFN14" s="117" t="s">
        <v>1152</v>
      </c>
      <c r="AFO14" s="117" t="s">
        <v>1153</v>
      </c>
      <c r="AFP14" s="117" t="s">
        <v>1154</v>
      </c>
      <c r="AFQ14" s="117" t="s">
        <v>1155</v>
      </c>
      <c r="AFR14" s="117" t="s">
        <v>1156</v>
      </c>
      <c r="AFS14" s="117" t="s">
        <v>1157</v>
      </c>
      <c r="AFT14" s="117" t="s">
        <v>1158</v>
      </c>
      <c r="AFU14" s="117" t="s">
        <v>1159</v>
      </c>
      <c r="AFV14" s="117" t="s">
        <v>1160</v>
      </c>
      <c r="AFW14" s="117" t="s">
        <v>1161</v>
      </c>
      <c r="AFX14" s="117" t="s">
        <v>1162</v>
      </c>
      <c r="AFY14" s="117" t="s">
        <v>1163</v>
      </c>
      <c r="AFZ14" s="117" t="s">
        <v>1164</v>
      </c>
      <c r="AGA14" s="117" t="s">
        <v>1165</v>
      </c>
      <c r="AGB14" s="117" t="s">
        <v>1166</v>
      </c>
      <c r="AGC14" s="117" t="s">
        <v>1167</v>
      </c>
      <c r="AGD14" s="117" t="s">
        <v>1168</v>
      </c>
      <c r="AGE14" s="117" t="s">
        <v>1169</v>
      </c>
      <c r="AGF14" s="117" t="s">
        <v>1170</v>
      </c>
      <c r="AGG14" s="117" t="s">
        <v>1171</v>
      </c>
      <c r="AGH14" s="117" t="s">
        <v>1172</v>
      </c>
      <c r="AGI14" s="117" t="s">
        <v>1173</v>
      </c>
      <c r="AGJ14" s="117" t="s">
        <v>1174</v>
      </c>
      <c r="AGK14" s="117" t="s">
        <v>1175</v>
      </c>
      <c r="AGL14" s="117" t="s">
        <v>1176</v>
      </c>
      <c r="AGM14" s="117" t="s">
        <v>1177</v>
      </c>
      <c r="AGN14" s="117" t="s">
        <v>1178</v>
      </c>
      <c r="AGO14" s="117" t="s">
        <v>1179</v>
      </c>
      <c r="AGP14" s="117" t="s">
        <v>1180</v>
      </c>
      <c r="AGQ14" s="117" t="s">
        <v>1181</v>
      </c>
      <c r="AGR14" s="117" t="s">
        <v>1182</v>
      </c>
      <c r="AGS14" s="117" t="s">
        <v>1183</v>
      </c>
      <c r="AGT14" s="117" t="s">
        <v>1184</v>
      </c>
      <c r="AGU14" s="117" t="s">
        <v>1185</v>
      </c>
      <c r="AGV14" s="117" t="s">
        <v>1186</v>
      </c>
      <c r="AGW14" s="117" t="s">
        <v>1187</v>
      </c>
      <c r="AGX14" s="117" t="s">
        <v>1188</v>
      </c>
      <c r="AGY14" s="117" t="s">
        <v>1189</v>
      </c>
      <c r="AGZ14" s="117" t="s">
        <v>1190</v>
      </c>
      <c r="AHA14" s="117" t="s">
        <v>1191</v>
      </c>
      <c r="AHB14" s="117" t="s">
        <v>1192</v>
      </c>
      <c r="AHC14" s="117" t="s">
        <v>1193</v>
      </c>
      <c r="AHD14" s="117" t="s">
        <v>1194</v>
      </c>
      <c r="AHE14" s="117" t="s">
        <v>1195</v>
      </c>
      <c r="AHF14" s="117" t="s">
        <v>1196</v>
      </c>
      <c r="AHG14" s="117" t="s">
        <v>1197</v>
      </c>
      <c r="AHH14" s="117" t="s">
        <v>1198</v>
      </c>
      <c r="AHI14" s="117" t="s">
        <v>1199</v>
      </c>
      <c r="AHJ14" s="117" t="s">
        <v>1200</v>
      </c>
      <c r="AHK14" s="117" t="s">
        <v>1201</v>
      </c>
      <c r="AHL14" s="117" t="s">
        <v>1202</v>
      </c>
      <c r="AHM14" s="117" t="s">
        <v>1203</v>
      </c>
      <c r="AHN14" s="117" t="s">
        <v>1204</v>
      </c>
      <c r="AHO14" s="117" t="s">
        <v>1205</v>
      </c>
      <c r="AHP14" s="117" t="s">
        <v>1206</v>
      </c>
      <c r="AHQ14" s="117" t="s">
        <v>1207</v>
      </c>
      <c r="AHR14" s="117" t="s">
        <v>1208</v>
      </c>
      <c r="AHS14" s="117" t="s">
        <v>1209</v>
      </c>
      <c r="AHT14" s="117" t="s">
        <v>1210</v>
      </c>
      <c r="AHU14" s="117" t="s">
        <v>1211</v>
      </c>
      <c r="AHV14" s="117" t="s">
        <v>1212</v>
      </c>
      <c r="AHW14" s="117" t="s">
        <v>1213</v>
      </c>
      <c r="AHX14" s="117" t="s">
        <v>1214</v>
      </c>
      <c r="AHY14" s="117" t="s">
        <v>1215</v>
      </c>
      <c r="AHZ14" s="117" t="s">
        <v>1216</v>
      </c>
      <c r="AIA14" s="117" t="s">
        <v>1217</v>
      </c>
      <c r="AIB14" s="117" t="s">
        <v>1218</v>
      </c>
      <c r="AIC14" s="117" t="s">
        <v>1219</v>
      </c>
      <c r="AID14" s="117" t="s">
        <v>1220</v>
      </c>
      <c r="AIE14" s="117" t="s">
        <v>1221</v>
      </c>
      <c r="AIF14" s="117" t="s">
        <v>1222</v>
      </c>
      <c r="AIG14" s="117" t="s">
        <v>1223</v>
      </c>
      <c r="AIH14" s="117" t="s">
        <v>1224</v>
      </c>
      <c r="AII14" s="117" t="s">
        <v>1225</v>
      </c>
      <c r="AIJ14" s="117" t="s">
        <v>1226</v>
      </c>
      <c r="AIK14" s="117" t="s">
        <v>1227</v>
      </c>
      <c r="AIL14" s="117" t="s">
        <v>1228</v>
      </c>
      <c r="AIM14" s="117" t="s">
        <v>1229</v>
      </c>
      <c r="AIN14" s="117" t="s">
        <v>1230</v>
      </c>
      <c r="AIO14" s="117" t="s">
        <v>1231</v>
      </c>
      <c r="AIP14" s="117" t="s">
        <v>1232</v>
      </c>
      <c r="AIQ14" s="117" t="s">
        <v>1233</v>
      </c>
      <c r="AIR14" s="117" t="s">
        <v>1234</v>
      </c>
      <c r="AIS14" s="117" t="s">
        <v>1235</v>
      </c>
      <c r="AIT14" s="117" t="s">
        <v>1236</v>
      </c>
      <c r="AIU14" s="117" t="s">
        <v>1237</v>
      </c>
      <c r="AIV14" s="117" t="s">
        <v>1238</v>
      </c>
      <c r="AIW14" s="117" t="s">
        <v>1239</v>
      </c>
      <c r="AIX14" s="117" t="s">
        <v>1240</v>
      </c>
      <c r="AIY14" s="117" t="s">
        <v>1241</v>
      </c>
      <c r="AIZ14" s="117" t="s">
        <v>1242</v>
      </c>
      <c r="AJA14" s="117" t="s">
        <v>1243</v>
      </c>
      <c r="AJB14" s="117" t="s">
        <v>1244</v>
      </c>
      <c r="AJC14" s="117" t="s">
        <v>1245</v>
      </c>
      <c r="AJD14" s="117" t="s">
        <v>1246</v>
      </c>
      <c r="AJE14" s="117" t="s">
        <v>1247</v>
      </c>
      <c r="AJF14" s="117" t="s">
        <v>1248</v>
      </c>
      <c r="AJG14" s="117" t="s">
        <v>1249</v>
      </c>
      <c r="AJH14" s="117" t="s">
        <v>1250</v>
      </c>
      <c r="AJI14" s="117" t="s">
        <v>1251</v>
      </c>
      <c r="AJJ14" s="117" t="s">
        <v>1252</v>
      </c>
      <c r="AJK14" s="117" t="s">
        <v>1253</v>
      </c>
      <c r="AJL14" s="117" t="s">
        <v>1254</v>
      </c>
      <c r="AJM14" s="117" t="s">
        <v>1255</v>
      </c>
      <c r="AJN14" s="117" t="s">
        <v>1256</v>
      </c>
      <c r="AJO14" s="117" t="s">
        <v>1257</v>
      </c>
      <c r="AJP14" s="117" t="s">
        <v>1258</v>
      </c>
      <c r="AJQ14" s="117" t="s">
        <v>1259</v>
      </c>
      <c r="AJR14" s="117" t="s">
        <v>1260</v>
      </c>
      <c r="AJS14" s="117" t="s">
        <v>1261</v>
      </c>
      <c r="AJT14" s="117" t="s">
        <v>1262</v>
      </c>
      <c r="AJU14" s="117" t="s">
        <v>1263</v>
      </c>
      <c r="AJV14" s="117" t="s">
        <v>1264</v>
      </c>
      <c r="AJW14" s="117" t="s">
        <v>1265</v>
      </c>
      <c r="AJX14" s="117" t="s">
        <v>1266</v>
      </c>
      <c r="AJY14" s="117" t="s">
        <v>1267</v>
      </c>
      <c r="AJZ14" s="117" t="s">
        <v>1268</v>
      </c>
      <c r="AKA14" s="117" t="s">
        <v>1269</v>
      </c>
      <c r="AKB14" s="117" t="s">
        <v>1270</v>
      </c>
      <c r="AKC14" s="117" t="s">
        <v>1271</v>
      </c>
      <c r="AKD14" s="117" t="s">
        <v>1272</v>
      </c>
      <c r="AKE14" s="117" t="s">
        <v>1273</v>
      </c>
      <c r="AKF14" s="117" t="s">
        <v>1274</v>
      </c>
      <c r="AKG14" s="117" t="s">
        <v>1275</v>
      </c>
      <c r="AKH14" s="117" t="s">
        <v>1276</v>
      </c>
      <c r="AKI14" s="117" t="s">
        <v>1277</v>
      </c>
      <c r="AKJ14" s="117" t="s">
        <v>1278</v>
      </c>
      <c r="AKK14" s="117" t="s">
        <v>1279</v>
      </c>
      <c r="AKL14" s="117" t="s">
        <v>1280</v>
      </c>
      <c r="AKM14" s="117" t="s">
        <v>1281</v>
      </c>
      <c r="AKN14" s="117" t="s">
        <v>1282</v>
      </c>
      <c r="AKO14" s="117" t="s">
        <v>1283</v>
      </c>
      <c r="AKP14" s="117" t="s">
        <v>1284</v>
      </c>
      <c r="AKQ14" s="117" t="s">
        <v>1285</v>
      </c>
      <c r="AKR14" s="117" t="s">
        <v>1286</v>
      </c>
      <c r="AKS14" s="117" t="s">
        <v>1287</v>
      </c>
      <c r="AKT14" s="117" t="s">
        <v>1288</v>
      </c>
      <c r="AKU14" s="117" t="s">
        <v>1289</v>
      </c>
      <c r="AKV14" s="117" t="s">
        <v>1290</v>
      </c>
      <c r="AKW14" s="117" t="s">
        <v>1291</v>
      </c>
      <c r="AKX14" s="117" t="s">
        <v>1292</v>
      </c>
      <c r="AKY14" s="117" t="s">
        <v>1293</v>
      </c>
      <c r="AKZ14" s="117" t="s">
        <v>1294</v>
      </c>
      <c r="ALA14" s="117" t="s">
        <v>1295</v>
      </c>
      <c r="ALB14" s="117" t="s">
        <v>1296</v>
      </c>
      <c r="ALC14" s="117" t="s">
        <v>1297</v>
      </c>
      <c r="ALD14" s="117" t="s">
        <v>1298</v>
      </c>
      <c r="ALE14" s="117" t="s">
        <v>1299</v>
      </c>
      <c r="ALF14" s="117" t="s">
        <v>1300</v>
      </c>
      <c r="ALG14" s="117" t="s">
        <v>1301</v>
      </c>
      <c r="ALH14" s="117" t="s">
        <v>1302</v>
      </c>
      <c r="ALI14" s="117" t="s">
        <v>1303</v>
      </c>
      <c r="ALJ14" s="117" t="s">
        <v>1304</v>
      </c>
      <c r="ALK14" s="117" t="s">
        <v>1305</v>
      </c>
      <c r="ALL14" s="117" t="s">
        <v>1306</v>
      </c>
      <c r="ALM14" s="117" t="s">
        <v>1307</v>
      </c>
      <c r="ALN14" s="117" t="s">
        <v>1308</v>
      </c>
      <c r="ALO14" s="117" t="s">
        <v>1309</v>
      </c>
      <c r="ALP14" s="117" t="s">
        <v>1310</v>
      </c>
      <c r="ALQ14" s="117" t="s">
        <v>1311</v>
      </c>
      <c r="ALR14" s="117" t="s">
        <v>1312</v>
      </c>
      <c r="ALS14" s="117" t="s">
        <v>1313</v>
      </c>
      <c r="ALT14" s="117" t="s">
        <v>1314</v>
      </c>
      <c r="ALU14" s="117" t="s">
        <v>1315</v>
      </c>
      <c r="ALV14" s="117" t="s">
        <v>1316</v>
      </c>
      <c r="ALW14" s="117" t="s">
        <v>1317</v>
      </c>
      <c r="ALX14" s="117" t="s">
        <v>1318</v>
      </c>
      <c r="ALY14" s="117" t="s">
        <v>1319</v>
      </c>
      <c r="ALZ14" s="117" t="s">
        <v>1320</v>
      </c>
      <c r="AMA14" s="117" t="s">
        <v>1321</v>
      </c>
      <c r="AMB14" s="117" t="s">
        <v>1322</v>
      </c>
      <c r="AMC14" s="117" t="s">
        <v>1323</v>
      </c>
      <c r="AMD14" s="117" t="s">
        <v>1324</v>
      </c>
      <c r="AME14" s="117" t="s">
        <v>1325</v>
      </c>
      <c r="AMF14" s="117" t="s">
        <v>1326</v>
      </c>
      <c r="AMG14" s="117" t="s">
        <v>1327</v>
      </c>
      <c r="AMH14" s="117" t="s">
        <v>1328</v>
      </c>
      <c r="AMI14" s="117" t="s">
        <v>1329</v>
      </c>
      <c r="AMJ14" s="117" t="s">
        <v>1330</v>
      </c>
      <c r="AMK14" s="117" t="s">
        <v>1331</v>
      </c>
      <c r="AML14" s="117" t="s">
        <v>1332</v>
      </c>
      <c r="AMM14" s="117" t="s">
        <v>1333</v>
      </c>
      <c r="AMN14" s="117" t="s">
        <v>1334</v>
      </c>
      <c r="AMO14" s="117" t="s">
        <v>1335</v>
      </c>
      <c r="AMP14" s="117" t="s">
        <v>1336</v>
      </c>
      <c r="AMQ14" s="117" t="s">
        <v>1337</v>
      </c>
      <c r="AMR14" s="117" t="s">
        <v>1338</v>
      </c>
      <c r="AMS14" s="117" t="s">
        <v>1339</v>
      </c>
      <c r="AMT14" s="117" t="s">
        <v>1340</v>
      </c>
      <c r="AMU14" s="117" t="s">
        <v>1341</v>
      </c>
      <c r="AMV14" s="117" t="s">
        <v>1342</v>
      </c>
      <c r="AMW14" s="117" t="s">
        <v>1343</v>
      </c>
      <c r="AMX14" s="117" t="s">
        <v>1344</v>
      </c>
      <c r="AMY14" s="117" t="s">
        <v>1345</v>
      </c>
      <c r="AMZ14" s="117" t="s">
        <v>1346</v>
      </c>
      <c r="ANA14" s="117" t="s">
        <v>1347</v>
      </c>
      <c r="ANB14" s="117" t="s">
        <v>1348</v>
      </c>
      <c r="ANC14" s="117" t="s">
        <v>1349</v>
      </c>
      <c r="AND14" s="117" t="s">
        <v>1350</v>
      </c>
      <c r="ANE14" s="117" t="s">
        <v>1351</v>
      </c>
      <c r="ANF14" s="117" t="s">
        <v>1352</v>
      </c>
      <c r="ANG14" s="117" t="s">
        <v>1353</v>
      </c>
      <c r="ANH14" s="117" t="s">
        <v>1354</v>
      </c>
      <c r="ANI14" s="117" t="s">
        <v>1355</v>
      </c>
      <c r="ANJ14" s="117" t="s">
        <v>1356</v>
      </c>
      <c r="ANK14" s="117" t="s">
        <v>1357</v>
      </c>
      <c r="ANL14" s="117" t="s">
        <v>1358</v>
      </c>
      <c r="ANM14" s="117" t="s">
        <v>1359</v>
      </c>
      <c r="ANN14" s="117" t="s">
        <v>1360</v>
      </c>
      <c r="ANO14" s="117" t="s">
        <v>1361</v>
      </c>
      <c r="ANP14" s="117" t="s">
        <v>1362</v>
      </c>
      <c r="ANQ14" s="117" t="s">
        <v>1363</v>
      </c>
      <c r="ANR14" s="117" t="s">
        <v>1364</v>
      </c>
      <c r="ANS14" s="117" t="s">
        <v>1365</v>
      </c>
      <c r="ANT14" s="117" t="s">
        <v>1366</v>
      </c>
      <c r="ANU14" s="117" t="s">
        <v>1367</v>
      </c>
      <c r="ANV14" s="117" t="s">
        <v>1368</v>
      </c>
      <c r="ANW14" s="117" t="s">
        <v>1369</v>
      </c>
      <c r="ANX14" s="117" t="s">
        <v>1370</v>
      </c>
      <c r="ANY14" s="117" t="s">
        <v>1371</v>
      </c>
      <c r="ANZ14" s="117" t="s">
        <v>1372</v>
      </c>
      <c r="AOA14" s="117" t="s">
        <v>1373</v>
      </c>
      <c r="AOB14" s="117" t="s">
        <v>1374</v>
      </c>
      <c r="AOC14" s="117" t="s">
        <v>1375</v>
      </c>
      <c r="AOD14" s="117" t="s">
        <v>1376</v>
      </c>
      <c r="AOE14" s="117" t="s">
        <v>1377</v>
      </c>
      <c r="AOF14" s="117" t="s">
        <v>1378</v>
      </c>
      <c r="AOG14" s="117" t="s">
        <v>1379</v>
      </c>
      <c r="AOH14" s="117" t="s">
        <v>1380</v>
      </c>
      <c r="AOI14" s="117" t="s">
        <v>1381</v>
      </c>
      <c r="AOJ14" s="117" t="s">
        <v>1382</v>
      </c>
      <c r="AOK14" s="117" t="s">
        <v>1383</v>
      </c>
      <c r="AOL14" s="117" t="s">
        <v>1384</v>
      </c>
      <c r="AOM14" s="117" t="s">
        <v>1385</v>
      </c>
      <c r="AON14" s="117" t="s">
        <v>1386</v>
      </c>
      <c r="AOO14" s="117" t="s">
        <v>1387</v>
      </c>
      <c r="AOP14" s="117" t="s">
        <v>1388</v>
      </c>
      <c r="AOQ14" s="117" t="s">
        <v>1389</v>
      </c>
      <c r="AOR14" s="117" t="s">
        <v>1390</v>
      </c>
      <c r="AOS14" s="117" t="s">
        <v>1391</v>
      </c>
      <c r="AOT14" s="117" t="s">
        <v>1392</v>
      </c>
      <c r="AOU14" s="117" t="s">
        <v>1393</v>
      </c>
      <c r="AOV14" s="117" t="s">
        <v>1394</v>
      </c>
      <c r="AOW14" s="117" t="s">
        <v>1395</v>
      </c>
      <c r="AOX14" s="117" t="s">
        <v>1396</v>
      </c>
      <c r="AOY14" s="117" t="s">
        <v>1397</v>
      </c>
      <c r="AOZ14" s="117" t="s">
        <v>1398</v>
      </c>
      <c r="APA14" s="117" t="s">
        <v>1399</v>
      </c>
      <c r="APB14" s="117" t="s">
        <v>1400</v>
      </c>
      <c r="APC14" s="117" t="s">
        <v>1401</v>
      </c>
      <c r="APD14" s="117" t="s">
        <v>1402</v>
      </c>
      <c r="APE14" s="117" t="s">
        <v>1403</v>
      </c>
      <c r="APF14" s="117" t="s">
        <v>1404</v>
      </c>
      <c r="APG14" s="117" t="s">
        <v>1405</v>
      </c>
      <c r="APH14" s="117" t="s">
        <v>1406</v>
      </c>
      <c r="API14" s="117" t="s">
        <v>1407</v>
      </c>
      <c r="APJ14" s="117" t="s">
        <v>1408</v>
      </c>
      <c r="APK14" s="117" t="s">
        <v>1409</v>
      </c>
      <c r="APL14" s="117" t="s">
        <v>1410</v>
      </c>
      <c r="APM14" s="117" t="s">
        <v>1411</v>
      </c>
      <c r="APN14" s="117" t="s">
        <v>1412</v>
      </c>
      <c r="APO14" s="117" t="s">
        <v>1413</v>
      </c>
      <c r="APP14" s="117" t="s">
        <v>1414</v>
      </c>
      <c r="APQ14" s="117" t="s">
        <v>1415</v>
      </c>
      <c r="APR14" s="117" t="s">
        <v>1416</v>
      </c>
      <c r="APS14" s="117" t="s">
        <v>1417</v>
      </c>
      <c r="APT14" s="117" t="s">
        <v>1418</v>
      </c>
      <c r="APU14" s="117" t="s">
        <v>1419</v>
      </c>
      <c r="APV14" s="117" t="s">
        <v>1420</v>
      </c>
      <c r="APW14" s="117" t="s">
        <v>1421</v>
      </c>
      <c r="APX14" s="117" t="s">
        <v>1422</v>
      </c>
      <c r="APY14" s="117" t="s">
        <v>1423</v>
      </c>
      <c r="APZ14" s="117" t="s">
        <v>1424</v>
      </c>
      <c r="AQA14" s="117" t="s">
        <v>1425</v>
      </c>
      <c r="AQB14" s="117" t="s">
        <v>1426</v>
      </c>
      <c r="AQC14" s="117" t="s">
        <v>1427</v>
      </c>
      <c r="AQD14" s="117" t="s">
        <v>1428</v>
      </c>
      <c r="AQE14" s="117" t="s">
        <v>1429</v>
      </c>
      <c r="AQF14" s="117" t="s">
        <v>1430</v>
      </c>
      <c r="AQG14" s="117" t="s">
        <v>1431</v>
      </c>
      <c r="AQH14" s="117" t="s">
        <v>1432</v>
      </c>
      <c r="AQI14" s="117" t="s">
        <v>1433</v>
      </c>
      <c r="AQJ14" s="117" t="s">
        <v>1434</v>
      </c>
      <c r="AQK14" s="117" t="s">
        <v>1435</v>
      </c>
      <c r="AQL14" s="117" t="s">
        <v>1436</v>
      </c>
      <c r="AQM14" s="117" t="s">
        <v>1437</v>
      </c>
      <c r="AQN14" s="117" t="s">
        <v>1438</v>
      </c>
      <c r="AQO14" s="117" t="s">
        <v>1439</v>
      </c>
      <c r="AQP14" s="117" t="s">
        <v>1440</v>
      </c>
      <c r="AQQ14" s="117" t="s">
        <v>1441</v>
      </c>
      <c r="AQR14" s="117" t="s">
        <v>1442</v>
      </c>
      <c r="AQS14" s="117" t="s">
        <v>1443</v>
      </c>
      <c r="AQT14" s="117" t="s">
        <v>1444</v>
      </c>
      <c r="AQU14" s="117" t="s">
        <v>1445</v>
      </c>
      <c r="AQV14" s="117" t="s">
        <v>1446</v>
      </c>
      <c r="AQW14" s="117" t="s">
        <v>1447</v>
      </c>
      <c r="AQX14" s="117" t="s">
        <v>1448</v>
      </c>
      <c r="AQY14" s="117" t="s">
        <v>1449</v>
      </c>
      <c r="AQZ14" s="117" t="s">
        <v>1450</v>
      </c>
      <c r="ARA14" s="117" t="s">
        <v>1451</v>
      </c>
      <c r="ARB14" s="117" t="s">
        <v>1452</v>
      </c>
      <c r="ARC14" s="117" t="s">
        <v>1453</v>
      </c>
      <c r="ARD14" s="117" t="s">
        <v>1454</v>
      </c>
      <c r="ARE14" s="117" t="s">
        <v>1455</v>
      </c>
      <c r="ARF14" s="117" t="s">
        <v>1456</v>
      </c>
      <c r="ARG14" s="117" t="s">
        <v>1457</v>
      </c>
      <c r="ARH14" s="117" t="s">
        <v>1458</v>
      </c>
      <c r="ARI14" s="117" t="s">
        <v>1459</v>
      </c>
      <c r="ARJ14" s="117" t="s">
        <v>1460</v>
      </c>
      <c r="ARK14" s="117" t="s">
        <v>1461</v>
      </c>
      <c r="ARL14" s="117" t="s">
        <v>1462</v>
      </c>
      <c r="ARM14" s="117" t="s">
        <v>1463</v>
      </c>
      <c r="ARN14" s="117" t="s">
        <v>1464</v>
      </c>
      <c r="ARO14" s="117" t="s">
        <v>1465</v>
      </c>
      <c r="ARP14" s="117" t="s">
        <v>1466</v>
      </c>
      <c r="ARQ14" s="117" t="s">
        <v>1467</v>
      </c>
      <c r="ARR14" s="117" t="s">
        <v>1468</v>
      </c>
      <c r="ARS14" s="117" t="s">
        <v>1469</v>
      </c>
      <c r="ART14" s="117" t="s">
        <v>1470</v>
      </c>
      <c r="ARU14" s="117" t="s">
        <v>1471</v>
      </c>
      <c r="ARV14" s="117" t="s">
        <v>1472</v>
      </c>
      <c r="ARW14" s="117" t="s">
        <v>1473</v>
      </c>
      <c r="ARX14" s="117" t="s">
        <v>1474</v>
      </c>
      <c r="ARY14" s="117" t="s">
        <v>1475</v>
      </c>
      <c r="ARZ14" s="117" t="s">
        <v>1476</v>
      </c>
      <c r="ASA14" s="117" t="s">
        <v>1477</v>
      </c>
      <c r="ASB14" s="117" t="s">
        <v>1478</v>
      </c>
      <c r="ASC14" s="117" t="s">
        <v>1479</v>
      </c>
      <c r="ASD14" s="117" t="s">
        <v>1480</v>
      </c>
      <c r="ASE14" s="117" t="s">
        <v>1481</v>
      </c>
      <c r="ASF14" s="117" t="s">
        <v>1482</v>
      </c>
      <c r="ASG14" s="117" t="s">
        <v>1483</v>
      </c>
      <c r="ASH14" s="117" t="s">
        <v>1484</v>
      </c>
      <c r="ASI14" s="117" t="s">
        <v>1485</v>
      </c>
      <c r="ASJ14" s="117" t="s">
        <v>1486</v>
      </c>
      <c r="ASK14" s="117" t="s">
        <v>1487</v>
      </c>
      <c r="ASL14" s="117" t="s">
        <v>1488</v>
      </c>
      <c r="ASM14" s="117" t="s">
        <v>1489</v>
      </c>
      <c r="ASN14" s="117" t="s">
        <v>1490</v>
      </c>
      <c r="ASO14" s="117" t="s">
        <v>1491</v>
      </c>
      <c r="ASP14" s="117" t="s">
        <v>1492</v>
      </c>
      <c r="ASQ14" s="117" t="s">
        <v>1493</v>
      </c>
      <c r="ASR14" s="117" t="s">
        <v>1494</v>
      </c>
      <c r="ASS14" s="117" t="s">
        <v>1495</v>
      </c>
      <c r="AST14" s="117" t="s">
        <v>1496</v>
      </c>
      <c r="ASU14" s="117" t="s">
        <v>1497</v>
      </c>
      <c r="ASV14" s="117" t="s">
        <v>1498</v>
      </c>
      <c r="ASW14" s="117" t="s">
        <v>1499</v>
      </c>
      <c r="ASX14" s="117" t="s">
        <v>1500</v>
      </c>
      <c r="ASY14" s="117" t="s">
        <v>1501</v>
      </c>
      <c r="ASZ14" s="117" t="s">
        <v>1502</v>
      </c>
      <c r="ATA14" s="117" t="s">
        <v>1503</v>
      </c>
      <c r="ATB14" s="117" t="s">
        <v>1504</v>
      </c>
      <c r="ATC14" s="117" t="s">
        <v>1505</v>
      </c>
      <c r="ATD14" s="117" t="s">
        <v>1506</v>
      </c>
      <c r="ATE14" s="117" t="s">
        <v>1507</v>
      </c>
      <c r="ATF14" s="117" t="s">
        <v>1508</v>
      </c>
      <c r="ATG14" s="117" t="s">
        <v>1509</v>
      </c>
      <c r="ATH14" s="117" t="s">
        <v>1510</v>
      </c>
      <c r="ATI14" s="117" t="s">
        <v>1511</v>
      </c>
      <c r="ATJ14" s="117" t="s">
        <v>1512</v>
      </c>
      <c r="ATK14" s="117" t="s">
        <v>1513</v>
      </c>
      <c r="ATL14" s="117" t="s">
        <v>1514</v>
      </c>
      <c r="ATM14" s="117" t="s">
        <v>1515</v>
      </c>
      <c r="ATN14" s="117" t="s">
        <v>1516</v>
      </c>
      <c r="ATO14" s="117" t="s">
        <v>1517</v>
      </c>
      <c r="ATP14" s="117" t="s">
        <v>1518</v>
      </c>
      <c r="ATQ14" s="117" t="s">
        <v>1519</v>
      </c>
      <c r="ATR14" s="117" t="s">
        <v>1520</v>
      </c>
      <c r="ATS14" s="117" t="s">
        <v>1521</v>
      </c>
      <c r="ATT14" s="117" t="s">
        <v>1522</v>
      </c>
      <c r="ATU14" s="117" t="s">
        <v>1523</v>
      </c>
      <c r="ATV14" s="117" t="s">
        <v>1524</v>
      </c>
      <c r="ATW14" s="117" t="s">
        <v>1525</v>
      </c>
      <c r="ATX14" s="117" t="s">
        <v>1526</v>
      </c>
      <c r="ATY14" s="117" t="s">
        <v>1527</v>
      </c>
      <c r="ATZ14" s="117" t="s">
        <v>1528</v>
      </c>
      <c r="AUA14" s="117" t="s">
        <v>1529</v>
      </c>
      <c r="AUB14" s="117" t="s">
        <v>1530</v>
      </c>
      <c r="AUC14" s="117" t="s">
        <v>1531</v>
      </c>
      <c r="AUD14" s="117" t="s">
        <v>1532</v>
      </c>
      <c r="AUE14" s="117" t="s">
        <v>1533</v>
      </c>
      <c r="AUF14" s="117" t="s">
        <v>1534</v>
      </c>
      <c r="AUG14" s="117" t="s">
        <v>1535</v>
      </c>
      <c r="AUH14" s="117" t="s">
        <v>1536</v>
      </c>
      <c r="AUI14" s="117" t="s">
        <v>1537</v>
      </c>
      <c r="AUJ14" s="117" t="s">
        <v>1538</v>
      </c>
      <c r="AUK14" s="117" t="s">
        <v>1539</v>
      </c>
      <c r="AUL14" s="117" t="s">
        <v>1540</v>
      </c>
      <c r="AUM14" s="117" t="s">
        <v>1541</v>
      </c>
      <c r="AUN14" s="117" t="s">
        <v>1542</v>
      </c>
      <c r="AUO14" s="117" t="s">
        <v>1543</v>
      </c>
      <c r="AUP14" s="117" t="s">
        <v>1544</v>
      </c>
      <c r="AUQ14" s="117" t="s">
        <v>1545</v>
      </c>
      <c r="AUR14" s="117" t="s">
        <v>1546</v>
      </c>
      <c r="AUS14" s="117" t="s">
        <v>1547</v>
      </c>
      <c r="AUT14" s="117" t="s">
        <v>1548</v>
      </c>
      <c r="AUU14" s="117" t="s">
        <v>1549</v>
      </c>
      <c r="AUV14" s="117" t="s">
        <v>1550</v>
      </c>
      <c r="AUW14" s="117" t="s">
        <v>1551</v>
      </c>
      <c r="AUX14" s="117" t="s">
        <v>1552</v>
      </c>
      <c r="AUY14" s="117" t="s">
        <v>1553</v>
      </c>
      <c r="AUZ14" s="117" t="s">
        <v>1554</v>
      </c>
      <c r="AVA14" s="117" t="s">
        <v>1555</v>
      </c>
      <c r="AVB14" s="117" t="s">
        <v>1556</v>
      </c>
      <c r="AVC14" s="117" t="s">
        <v>1557</v>
      </c>
      <c r="AVD14" s="117" t="s">
        <v>1558</v>
      </c>
      <c r="AVE14" s="117" t="s">
        <v>1559</v>
      </c>
      <c r="AVF14" s="117" t="s">
        <v>1560</v>
      </c>
      <c r="AVG14" s="117" t="s">
        <v>1561</v>
      </c>
      <c r="AVH14" s="117" t="s">
        <v>1562</v>
      </c>
      <c r="AVI14" s="117" t="s">
        <v>1563</v>
      </c>
      <c r="AVJ14" s="117" t="s">
        <v>1564</v>
      </c>
      <c r="AVK14" s="117" t="s">
        <v>1565</v>
      </c>
      <c r="AVL14" s="117" t="s">
        <v>1566</v>
      </c>
      <c r="AVM14" s="117" t="s">
        <v>1567</v>
      </c>
      <c r="AVN14" s="117" t="s">
        <v>1568</v>
      </c>
      <c r="AVO14" s="117" t="s">
        <v>1569</v>
      </c>
      <c r="AVP14" s="117" t="s">
        <v>1570</v>
      </c>
      <c r="AVQ14" s="117" t="s">
        <v>1571</v>
      </c>
      <c r="AVR14" s="117" t="s">
        <v>1572</v>
      </c>
      <c r="AVS14" s="117" t="s">
        <v>1573</v>
      </c>
      <c r="AVT14" s="117" t="s">
        <v>1574</v>
      </c>
      <c r="AVU14" s="117" t="s">
        <v>1575</v>
      </c>
      <c r="AVV14" s="117" t="s">
        <v>1576</v>
      </c>
      <c r="AVW14" s="117" t="s">
        <v>1577</v>
      </c>
      <c r="AVX14" s="117" t="s">
        <v>1578</v>
      </c>
      <c r="AVY14" s="117" t="s">
        <v>1579</v>
      </c>
      <c r="AVZ14" s="117" t="s">
        <v>1580</v>
      </c>
      <c r="AWA14" s="117" t="s">
        <v>1581</v>
      </c>
      <c r="AWB14" s="117" t="s">
        <v>1582</v>
      </c>
      <c r="AWC14" s="117" t="s">
        <v>1583</v>
      </c>
      <c r="AWD14" s="117" t="s">
        <v>1584</v>
      </c>
      <c r="AWE14" s="117" t="s">
        <v>1585</v>
      </c>
      <c r="AWF14" s="117" t="s">
        <v>1586</v>
      </c>
      <c r="AWG14" s="117" t="s">
        <v>1587</v>
      </c>
      <c r="AWH14" s="117" t="s">
        <v>1588</v>
      </c>
      <c r="AWI14" s="117" t="s">
        <v>1589</v>
      </c>
      <c r="AWJ14" s="117" t="s">
        <v>1590</v>
      </c>
      <c r="AWK14" s="117" t="s">
        <v>1591</v>
      </c>
      <c r="AWL14" s="117" t="s">
        <v>1592</v>
      </c>
      <c r="AWM14" s="117" t="s">
        <v>1593</v>
      </c>
      <c r="AWN14" s="117" t="s">
        <v>1594</v>
      </c>
      <c r="AWO14" s="117" t="s">
        <v>1595</v>
      </c>
      <c r="AWP14" s="117" t="s">
        <v>1596</v>
      </c>
      <c r="AWQ14" s="117" t="s">
        <v>1597</v>
      </c>
      <c r="AWR14" s="117" t="s">
        <v>1598</v>
      </c>
      <c r="AWS14" s="117" t="s">
        <v>1599</v>
      </c>
      <c r="AWT14" s="117" t="s">
        <v>1600</v>
      </c>
      <c r="AWU14" s="117" t="s">
        <v>1601</v>
      </c>
      <c r="AWV14" s="117" t="s">
        <v>1602</v>
      </c>
      <c r="AWW14" s="117" t="s">
        <v>1603</v>
      </c>
      <c r="AWX14" s="117" t="s">
        <v>1604</v>
      </c>
      <c r="AWY14" s="117" t="s">
        <v>1605</v>
      </c>
      <c r="AWZ14" s="117" t="s">
        <v>1606</v>
      </c>
      <c r="AXA14" s="117" t="s">
        <v>1607</v>
      </c>
      <c r="AXB14" s="117" t="s">
        <v>1608</v>
      </c>
      <c r="AXC14" s="117" t="s">
        <v>1609</v>
      </c>
      <c r="AXD14" s="117" t="s">
        <v>1610</v>
      </c>
      <c r="AXE14" s="117" t="s">
        <v>1611</v>
      </c>
      <c r="AXF14" s="117" t="s">
        <v>1612</v>
      </c>
      <c r="AXG14" s="117" t="s">
        <v>1613</v>
      </c>
      <c r="AXH14" s="117" t="s">
        <v>1614</v>
      </c>
      <c r="AXI14" s="117" t="s">
        <v>1615</v>
      </c>
      <c r="AXJ14" s="117" t="s">
        <v>1616</v>
      </c>
      <c r="AXK14" s="117" t="s">
        <v>1617</v>
      </c>
      <c r="AXL14" s="117" t="s">
        <v>1618</v>
      </c>
      <c r="AXM14" s="117" t="s">
        <v>1619</v>
      </c>
      <c r="AXN14" s="117" t="s">
        <v>1620</v>
      </c>
      <c r="AXO14" s="117" t="s">
        <v>1621</v>
      </c>
      <c r="AXP14" s="117" t="s">
        <v>1622</v>
      </c>
      <c r="AXQ14" s="117" t="s">
        <v>1623</v>
      </c>
      <c r="AXR14" s="117" t="s">
        <v>1624</v>
      </c>
      <c r="AXS14" s="117" t="s">
        <v>1625</v>
      </c>
      <c r="AXT14" s="117" t="s">
        <v>1626</v>
      </c>
      <c r="AXU14" s="117" t="s">
        <v>1627</v>
      </c>
      <c r="AXV14" s="117" t="s">
        <v>1628</v>
      </c>
      <c r="AXW14" s="117" t="s">
        <v>1629</v>
      </c>
      <c r="AXX14" s="117" t="s">
        <v>1630</v>
      </c>
      <c r="AXY14" s="117" t="s">
        <v>1631</v>
      </c>
      <c r="AXZ14" s="117" t="s">
        <v>1632</v>
      </c>
      <c r="AYA14" s="117" t="s">
        <v>1633</v>
      </c>
      <c r="AYB14" s="117" t="s">
        <v>1634</v>
      </c>
      <c r="AYC14" s="117" t="s">
        <v>1635</v>
      </c>
      <c r="AYD14" s="117" t="s">
        <v>1636</v>
      </c>
      <c r="AYE14" s="117" t="s">
        <v>1637</v>
      </c>
      <c r="AYF14" s="117" t="s">
        <v>1638</v>
      </c>
      <c r="AYG14" s="117" t="s">
        <v>1639</v>
      </c>
      <c r="AYH14" s="117" t="s">
        <v>1640</v>
      </c>
      <c r="AYI14" s="117" t="s">
        <v>1641</v>
      </c>
      <c r="AYJ14" s="117" t="s">
        <v>1642</v>
      </c>
      <c r="AYK14" s="117" t="s">
        <v>1643</v>
      </c>
      <c r="AYL14" s="117" t="s">
        <v>1644</v>
      </c>
      <c r="AYM14" s="117" t="s">
        <v>1645</v>
      </c>
      <c r="AYN14" s="117" t="s">
        <v>1646</v>
      </c>
      <c r="AYO14" s="117" t="s">
        <v>1647</v>
      </c>
      <c r="AYP14" s="117" t="s">
        <v>1648</v>
      </c>
      <c r="AYQ14" s="117" t="s">
        <v>1649</v>
      </c>
      <c r="AYR14" s="117" t="s">
        <v>1650</v>
      </c>
      <c r="AYS14" s="117" t="s">
        <v>1651</v>
      </c>
      <c r="AYT14" s="117" t="s">
        <v>1652</v>
      </c>
      <c r="AYU14" s="117" t="s">
        <v>1653</v>
      </c>
      <c r="AYV14" s="117" t="s">
        <v>1654</v>
      </c>
      <c r="AYW14" s="117" t="s">
        <v>1655</v>
      </c>
      <c r="AYX14" s="117" t="s">
        <v>1656</v>
      </c>
      <c r="AYY14" s="117" t="s">
        <v>1657</v>
      </c>
      <c r="AYZ14" s="117" t="s">
        <v>1658</v>
      </c>
      <c r="AZA14" s="117" t="s">
        <v>1659</v>
      </c>
      <c r="AZB14" s="117" t="s">
        <v>1660</v>
      </c>
      <c r="AZC14" s="117" t="s">
        <v>1661</v>
      </c>
      <c r="AZD14" s="117" t="s">
        <v>1662</v>
      </c>
      <c r="AZE14" s="117" t="s">
        <v>1663</v>
      </c>
      <c r="AZF14" s="117" t="s">
        <v>1664</v>
      </c>
      <c r="AZG14" s="117" t="s">
        <v>1665</v>
      </c>
      <c r="AZH14" s="117" t="s">
        <v>1666</v>
      </c>
      <c r="AZI14" s="117" t="s">
        <v>1667</v>
      </c>
      <c r="AZJ14" s="117" t="s">
        <v>1668</v>
      </c>
      <c r="AZK14" s="117" t="s">
        <v>1669</v>
      </c>
      <c r="AZL14" s="117" t="s">
        <v>1670</v>
      </c>
      <c r="AZM14" s="117" t="s">
        <v>1671</v>
      </c>
      <c r="AZN14" s="117" t="s">
        <v>1672</v>
      </c>
      <c r="AZO14" s="117" t="s">
        <v>1673</v>
      </c>
      <c r="AZP14" s="117" t="s">
        <v>1674</v>
      </c>
      <c r="AZQ14" s="117" t="s">
        <v>1675</v>
      </c>
      <c r="AZR14" s="117" t="s">
        <v>1676</v>
      </c>
      <c r="AZS14" s="117" t="s">
        <v>1677</v>
      </c>
      <c r="AZT14" s="117" t="s">
        <v>1678</v>
      </c>
      <c r="AZU14" s="117" t="s">
        <v>1679</v>
      </c>
      <c r="AZV14" s="117" t="s">
        <v>1680</v>
      </c>
      <c r="AZW14" s="117" t="s">
        <v>1681</v>
      </c>
      <c r="AZX14" s="117" t="s">
        <v>1682</v>
      </c>
      <c r="AZY14" s="117" t="s">
        <v>1683</v>
      </c>
      <c r="AZZ14" s="117" t="s">
        <v>1684</v>
      </c>
      <c r="BAA14" s="117" t="s">
        <v>1685</v>
      </c>
      <c r="BAB14" s="117" t="s">
        <v>1686</v>
      </c>
      <c r="BAC14" s="117" t="s">
        <v>1687</v>
      </c>
      <c r="BAD14" s="117" t="s">
        <v>1688</v>
      </c>
      <c r="BAE14" s="117" t="s">
        <v>1689</v>
      </c>
      <c r="BAF14" s="117" t="s">
        <v>1690</v>
      </c>
      <c r="BAG14" s="117" t="s">
        <v>1691</v>
      </c>
      <c r="BAH14" s="117" t="s">
        <v>1692</v>
      </c>
      <c r="BAI14" s="117" t="s">
        <v>1693</v>
      </c>
      <c r="BAJ14" s="117" t="s">
        <v>1694</v>
      </c>
      <c r="BAK14" s="117" t="s">
        <v>1695</v>
      </c>
      <c r="BAL14" s="117" t="s">
        <v>1696</v>
      </c>
      <c r="BAM14" s="117" t="s">
        <v>1697</v>
      </c>
      <c r="BAN14" s="117" t="s">
        <v>1698</v>
      </c>
      <c r="BAO14" s="117" t="s">
        <v>1699</v>
      </c>
      <c r="BAP14" s="117" t="s">
        <v>1700</v>
      </c>
      <c r="BAQ14" s="117" t="s">
        <v>1701</v>
      </c>
      <c r="BAR14" s="117" t="s">
        <v>1702</v>
      </c>
      <c r="BAS14" s="117" t="s">
        <v>1703</v>
      </c>
      <c r="BAT14" s="117" t="s">
        <v>1704</v>
      </c>
      <c r="BAU14" s="117" t="s">
        <v>1705</v>
      </c>
      <c r="BAV14" s="117" t="s">
        <v>1706</v>
      </c>
      <c r="BAW14" s="117" t="s">
        <v>1707</v>
      </c>
      <c r="BAX14" s="117" t="s">
        <v>1708</v>
      </c>
      <c r="BAY14" s="117" t="s">
        <v>1709</v>
      </c>
      <c r="BAZ14" s="117" t="s">
        <v>1710</v>
      </c>
      <c r="BBA14" s="117" t="s">
        <v>1711</v>
      </c>
      <c r="BBB14" s="117" t="s">
        <v>1712</v>
      </c>
      <c r="BBC14" s="117" t="s">
        <v>1713</v>
      </c>
      <c r="BBD14" s="117" t="s">
        <v>1714</v>
      </c>
      <c r="BBE14" s="117" t="s">
        <v>1715</v>
      </c>
      <c r="BBF14" s="117" t="s">
        <v>1716</v>
      </c>
      <c r="BBG14" s="117" t="s">
        <v>1717</v>
      </c>
      <c r="BBH14" s="117" t="s">
        <v>1718</v>
      </c>
      <c r="BBI14" s="117" t="s">
        <v>1719</v>
      </c>
      <c r="BBJ14" s="117" t="s">
        <v>1720</v>
      </c>
      <c r="BBK14" s="117" t="s">
        <v>1721</v>
      </c>
      <c r="BBL14" s="117" t="s">
        <v>1722</v>
      </c>
      <c r="BBM14" s="117" t="s">
        <v>1723</v>
      </c>
      <c r="BBN14" s="117" t="s">
        <v>1724</v>
      </c>
      <c r="BBO14" s="117" t="s">
        <v>1725</v>
      </c>
      <c r="BBP14" s="117" t="s">
        <v>1726</v>
      </c>
      <c r="BBQ14" s="117" t="s">
        <v>1727</v>
      </c>
      <c r="BBR14" s="117" t="s">
        <v>1728</v>
      </c>
      <c r="BBS14" s="117" t="s">
        <v>1729</v>
      </c>
      <c r="BBT14" s="117" t="s">
        <v>1730</v>
      </c>
      <c r="BBU14" s="117" t="s">
        <v>1731</v>
      </c>
      <c r="BBV14" s="117" t="s">
        <v>1732</v>
      </c>
      <c r="BBW14" s="117" t="s">
        <v>1733</v>
      </c>
      <c r="BBX14" s="117" t="s">
        <v>1734</v>
      </c>
      <c r="BBY14" s="117" t="s">
        <v>1735</v>
      </c>
      <c r="BBZ14" s="117" t="s">
        <v>1736</v>
      </c>
      <c r="BCA14" s="117" t="s">
        <v>1737</v>
      </c>
      <c r="BCB14" s="117" t="s">
        <v>1738</v>
      </c>
      <c r="BCC14" s="117" t="s">
        <v>1739</v>
      </c>
      <c r="BCD14" s="117" t="s">
        <v>1740</v>
      </c>
      <c r="BCE14" s="117" t="s">
        <v>1741</v>
      </c>
      <c r="BCF14" s="117" t="s">
        <v>1742</v>
      </c>
      <c r="BCG14" s="117" t="s">
        <v>1743</v>
      </c>
      <c r="BCH14" s="117" t="s">
        <v>1744</v>
      </c>
      <c r="BCI14" s="117" t="s">
        <v>1745</v>
      </c>
      <c r="BCJ14" s="117" t="s">
        <v>1746</v>
      </c>
      <c r="BCK14" s="117" t="s">
        <v>1747</v>
      </c>
      <c r="BCL14" s="117" t="s">
        <v>1748</v>
      </c>
      <c r="BCM14" s="117" t="s">
        <v>1749</v>
      </c>
      <c r="BCN14" s="117" t="s">
        <v>1750</v>
      </c>
      <c r="BCO14" s="117" t="s">
        <v>1751</v>
      </c>
      <c r="BCP14" s="117" t="s">
        <v>1752</v>
      </c>
      <c r="BCQ14" s="117" t="s">
        <v>1753</v>
      </c>
      <c r="BCR14" s="117" t="s">
        <v>1754</v>
      </c>
      <c r="BCS14" s="117" t="s">
        <v>1755</v>
      </c>
      <c r="BCT14" s="117" t="s">
        <v>1756</v>
      </c>
      <c r="BCU14" s="117" t="s">
        <v>1757</v>
      </c>
      <c r="BCV14" s="117" t="s">
        <v>1758</v>
      </c>
      <c r="BCW14" s="117" t="s">
        <v>1759</v>
      </c>
      <c r="BCX14" s="117" t="s">
        <v>1760</v>
      </c>
      <c r="BCY14" s="117" t="s">
        <v>1761</v>
      </c>
      <c r="BCZ14" s="117" t="s">
        <v>1762</v>
      </c>
      <c r="BDA14" s="117" t="s">
        <v>1763</v>
      </c>
      <c r="BDB14" s="117" t="s">
        <v>1764</v>
      </c>
      <c r="BDC14" s="117" t="s">
        <v>1765</v>
      </c>
      <c r="BDD14" s="117" t="s">
        <v>1766</v>
      </c>
      <c r="BDE14" s="117" t="s">
        <v>1767</v>
      </c>
      <c r="BDF14" s="117" t="s">
        <v>1768</v>
      </c>
      <c r="BDG14" s="117" t="s">
        <v>1769</v>
      </c>
      <c r="BDH14" s="117" t="s">
        <v>1770</v>
      </c>
      <c r="BDI14" s="117" t="s">
        <v>1771</v>
      </c>
      <c r="BDJ14" s="117" t="s">
        <v>1772</v>
      </c>
      <c r="BDK14" s="117" t="s">
        <v>1773</v>
      </c>
      <c r="BDL14" s="117" t="s">
        <v>1774</v>
      </c>
      <c r="BDM14" s="117" t="s">
        <v>1775</v>
      </c>
      <c r="BDN14" s="117" t="s">
        <v>1776</v>
      </c>
      <c r="BDO14" s="117" t="s">
        <v>1777</v>
      </c>
      <c r="BDP14" s="117" t="s">
        <v>1778</v>
      </c>
      <c r="BDQ14" s="117" t="s">
        <v>1779</v>
      </c>
      <c r="BDR14" s="117" t="s">
        <v>1780</v>
      </c>
      <c r="BDS14" s="117" t="s">
        <v>1781</v>
      </c>
      <c r="BDT14" s="117" t="s">
        <v>1782</v>
      </c>
      <c r="BDU14" s="117" t="s">
        <v>1783</v>
      </c>
      <c r="BDV14" s="117" t="s">
        <v>1784</v>
      </c>
      <c r="BDW14" s="117" t="s">
        <v>1785</v>
      </c>
      <c r="BDX14" s="117" t="s">
        <v>1786</v>
      </c>
      <c r="BDY14" s="117" t="s">
        <v>1787</v>
      </c>
      <c r="BDZ14" s="117" t="s">
        <v>1788</v>
      </c>
      <c r="BEA14" s="117" t="s">
        <v>1789</v>
      </c>
      <c r="BEB14" s="117" t="s">
        <v>1790</v>
      </c>
      <c r="BEC14" s="117" t="s">
        <v>1791</v>
      </c>
      <c r="BED14" s="117" t="s">
        <v>1792</v>
      </c>
      <c r="BEE14" s="117" t="s">
        <v>1793</v>
      </c>
      <c r="BEF14" s="117" t="s">
        <v>1794</v>
      </c>
      <c r="BEG14" s="117" t="s">
        <v>1795</v>
      </c>
      <c r="BEH14" s="117" t="s">
        <v>1796</v>
      </c>
      <c r="BEI14" s="117" t="s">
        <v>1797</v>
      </c>
      <c r="BEJ14" s="117" t="s">
        <v>1798</v>
      </c>
      <c r="BEK14" s="117" t="s">
        <v>1799</v>
      </c>
      <c r="BEL14" s="117" t="s">
        <v>1800</v>
      </c>
      <c r="BEM14" s="117" t="s">
        <v>1801</v>
      </c>
      <c r="BEN14" s="117" t="s">
        <v>1802</v>
      </c>
      <c r="BEO14" s="117" t="s">
        <v>1803</v>
      </c>
      <c r="BEP14" s="117" t="s">
        <v>1804</v>
      </c>
      <c r="BEQ14" s="117" t="s">
        <v>1805</v>
      </c>
      <c r="BER14" s="117" t="s">
        <v>1806</v>
      </c>
      <c r="BES14" s="117" t="s">
        <v>1807</v>
      </c>
      <c r="BET14" s="117" t="s">
        <v>1808</v>
      </c>
      <c r="BEU14" s="117" t="s">
        <v>1809</v>
      </c>
      <c r="BEV14" s="117" t="s">
        <v>1810</v>
      </c>
      <c r="BEW14" s="117" t="s">
        <v>1811</v>
      </c>
      <c r="BEX14" s="117" t="s">
        <v>1812</v>
      </c>
      <c r="BEY14" s="117" t="s">
        <v>1813</v>
      </c>
      <c r="BEZ14" s="117" t="s">
        <v>1814</v>
      </c>
      <c r="BFA14" s="117" t="s">
        <v>1815</v>
      </c>
      <c r="BFB14" s="117" t="s">
        <v>1816</v>
      </c>
      <c r="BFC14" s="117" t="s">
        <v>1817</v>
      </c>
      <c r="BFD14" s="117" t="s">
        <v>1818</v>
      </c>
      <c r="BFE14" s="117" t="s">
        <v>1819</v>
      </c>
      <c r="BFF14" s="117" t="s">
        <v>1820</v>
      </c>
      <c r="BFG14" s="117" t="s">
        <v>1821</v>
      </c>
      <c r="BFH14" s="117" t="s">
        <v>1822</v>
      </c>
      <c r="BFI14" s="117" t="s">
        <v>1823</v>
      </c>
      <c r="BFJ14" s="117" t="s">
        <v>1824</v>
      </c>
      <c r="BFK14" s="117" t="s">
        <v>1825</v>
      </c>
      <c r="BFL14" s="117" t="s">
        <v>1826</v>
      </c>
      <c r="BFM14" s="117" t="s">
        <v>1827</v>
      </c>
      <c r="BFN14" s="117" t="s">
        <v>1828</v>
      </c>
      <c r="BFO14" s="117" t="s">
        <v>1829</v>
      </c>
      <c r="BFP14" s="117" t="s">
        <v>1830</v>
      </c>
      <c r="BFQ14" s="117" t="s">
        <v>1831</v>
      </c>
      <c r="BFR14" s="117" t="s">
        <v>1832</v>
      </c>
      <c r="BFS14" s="117" t="s">
        <v>1833</v>
      </c>
      <c r="BFT14" s="117" t="s">
        <v>1834</v>
      </c>
      <c r="BFU14" s="117" t="s">
        <v>1835</v>
      </c>
      <c r="BFV14" s="117" t="s">
        <v>1836</v>
      </c>
      <c r="BFW14" s="117" t="s">
        <v>1837</v>
      </c>
      <c r="BFX14" s="117" t="s">
        <v>1838</v>
      </c>
      <c r="BFY14" s="117" t="s">
        <v>1839</v>
      </c>
      <c r="BFZ14" s="117" t="s">
        <v>1840</v>
      </c>
      <c r="BGA14" s="117" t="s">
        <v>1841</v>
      </c>
      <c r="BGB14" s="117" t="s">
        <v>1842</v>
      </c>
      <c r="BGC14" s="117" t="s">
        <v>1843</v>
      </c>
      <c r="BGD14" s="117" t="s">
        <v>1844</v>
      </c>
      <c r="BGE14" s="117" t="s">
        <v>1845</v>
      </c>
      <c r="BGF14" s="117" t="s">
        <v>1846</v>
      </c>
      <c r="BGG14" s="117" t="s">
        <v>1847</v>
      </c>
      <c r="BGH14" s="117" t="s">
        <v>1848</v>
      </c>
      <c r="BGI14" s="117" t="s">
        <v>1849</v>
      </c>
      <c r="BGJ14" s="117" t="s">
        <v>1850</v>
      </c>
      <c r="BGK14" s="117" t="s">
        <v>1851</v>
      </c>
      <c r="BGL14" s="117" t="s">
        <v>1852</v>
      </c>
      <c r="BGM14" s="117" t="s">
        <v>1853</v>
      </c>
      <c r="BGN14" s="117" t="s">
        <v>1854</v>
      </c>
      <c r="BGO14" s="117" t="s">
        <v>1855</v>
      </c>
      <c r="BGP14" s="117" t="s">
        <v>1856</v>
      </c>
      <c r="BGQ14" s="117" t="s">
        <v>1857</v>
      </c>
      <c r="BGR14" s="117" t="s">
        <v>1858</v>
      </c>
      <c r="BGS14" s="117" t="s">
        <v>1859</v>
      </c>
      <c r="BGT14" s="117" t="s">
        <v>1860</v>
      </c>
      <c r="BGU14" s="117" t="s">
        <v>1861</v>
      </c>
      <c r="BGV14" s="117" t="s">
        <v>1862</v>
      </c>
      <c r="BGW14" s="117" t="s">
        <v>1863</v>
      </c>
      <c r="BGX14" s="117" t="s">
        <v>1864</v>
      </c>
      <c r="BGY14" s="117" t="s">
        <v>1865</v>
      </c>
      <c r="BGZ14" s="117" t="s">
        <v>1866</v>
      </c>
      <c r="BHA14" s="117" t="s">
        <v>1867</v>
      </c>
      <c r="BHB14" s="117" t="s">
        <v>1868</v>
      </c>
      <c r="BHC14" s="117" t="s">
        <v>1869</v>
      </c>
      <c r="BHD14" s="117" t="s">
        <v>1870</v>
      </c>
      <c r="BHE14" s="117" t="s">
        <v>1871</v>
      </c>
      <c r="BHF14" s="117" t="s">
        <v>1872</v>
      </c>
      <c r="BHG14" s="117" t="s">
        <v>1873</v>
      </c>
      <c r="BHH14" s="117" t="s">
        <v>1874</v>
      </c>
      <c r="BHI14" s="117" t="s">
        <v>1875</v>
      </c>
      <c r="BHJ14" s="117" t="s">
        <v>1876</v>
      </c>
      <c r="BHK14" s="117" t="s">
        <v>1877</v>
      </c>
      <c r="BHL14" s="117" t="s">
        <v>1878</v>
      </c>
      <c r="BHM14" s="117" t="s">
        <v>1879</v>
      </c>
      <c r="BHN14" s="117" t="s">
        <v>1880</v>
      </c>
      <c r="BHO14" s="117" t="s">
        <v>1881</v>
      </c>
      <c r="BHP14" s="117" t="s">
        <v>1882</v>
      </c>
      <c r="BHQ14" s="117" t="s">
        <v>1883</v>
      </c>
      <c r="BHR14" s="117" t="s">
        <v>1884</v>
      </c>
      <c r="BHS14" s="117" t="s">
        <v>1885</v>
      </c>
      <c r="BHT14" s="117" t="s">
        <v>1886</v>
      </c>
      <c r="BHU14" s="117" t="s">
        <v>1887</v>
      </c>
      <c r="BHV14" s="117" t="s">
        <v>1888</v>
      </c>
      <c r="BHW14" s="117" t="s">
        <v>1889</v>
      </c>
      <c r="BHX14" s="117" t="s">
        <v>1890</v>
      </c>
      <c r="BHY14" s="117" t="s">
        <v>1891</v>
      </c>
      <c r="BHZ14" s="117" t="s">
        <v>1892</v>
      </c>
      <c r="BIA14" s="117" t="s">
        <v>1893</v>
      </c>
      <c r="BIB14" s="117" t="s">
        <v>1894</v>
      </c>
      <c r="BIC14" s="117" t="s">
        <v>1895</v>
      </c>
      <c r="BID14" s="117" t="s">
        <v>1896</v>
      </c>
      <c r="BIE14" s="117" t="s">
        <v>1897</v>
      </c>
      <c r="BIF14" s="117" t="s">
        <v>1898</v>
      </c>
      <c r="BIG14" s="117" t="s">
        <v>1899</v>
      </c>
      <c r="BIH14" s="117" t="s">
        <v>1900</v>
      </c>
      <c r="BII14" s="117" t="s">
        <v>1901</v>
      </c>
      <c r="BIJ14" s="117" t="s">
        <v>1902</v>
      </c>
      <c r="BIK14" s="117" t="s">
        <v>1903</v>
      </c>
      <c r="BIL14" s="117" t="s">
        <v>1904</v>
      </c>
      <c r="BIM14" s="117" t="s">
        <v>1905</v>
      </c>
      <c r="BIN14" s="117" t="s">
        <v>1906</v>
      </c>
      <c r="BIO14" s="117" t="s">
        <v>1907</v>
      </c>
      <c r="BIP14" s="117" t="s">
        <v>1908</v>
      </c>
      <c r="BIQ14" s="117" t="s">
        <v>1909</v>
      </c>
      <c r="BIR14" s="117" t="s">
        <v>1910</v>
      </c>
      <c r="BIS14" s="117" t="s">
        <v>1911</v>
      </c>
      <c r="BIT14" s="117" t="s">
        <v>1912</v>
      </c>
      <c r="BIU14" s="117" t="s">
        <v>1913</v>
      </c>
      <c r="BIV14" s="117" t="s">
        <v>1914</v>
      </c>
      <c r="BIW14" s="117" t="s">
        <v>1915</v>
      </c>
      <c r="BIX14" s="117" t="s">
        <v>1916</v>
      </c>
      <c r="BIY14" s="117" t="s">
        <v>1917</v>
      </c>
      <c r="BIZ14" s="117" t="s">
        <v>1918</v>
      </c>
      <c r="BJA14" s="117" t="s">
        <v>1919</v>
      </c>
      <c r="BJB14" s="117" t="s">
        <v>1920</v>
      </c>
      <c r="BJC14" s="117" t="s">
        <v>1921</v>
      </c>
      <c r="BJD14" s="117" t="s">
        <v>1922</v>
      </c>
      <c r="BJE14" s="117" t="s">
        <v>1923</v>
      </c>
      <c r="BJF14" s="117" t="s">
        <v>1924</v>
      </c>
      <c r="BJG14" s="117" t="s">
        <v>1925</v>
      </c>
      <c r="BJH14" s="117" t="s">
        <v>1926</v>
      </c>
      <c r="BJI14" s="117" t="s">
        <v>1927</v>
      </c>
      <c r="BJJ14" s="117" t="s">
        <v>1928</v>
      </c>
      <c r="BJK14" s="117" t="s">
        <v>1929</v>
      </c>
      <c r="BJL14" s="117" t="s">
        <v>1930</v>
      </c>
      <c r="BJM14" s="117" t="s">
        <v>1931</v>
      </c>
      <c r="BJN14" s="117" t="s">
        <v>1932</v>
      </c>
      <c r="BJO14" s="117" t="s">
        <v>1933</v>
      </c>
      <c r="BJP14" s="117" t="s">
        <v>1934</v>
      </c>
      <c r="BJQ14" s="117" t="s">
        <v>1935</v>
      </c>
      <c r="BJR14" s="117" t="s">
        <v>1936</v>
      </c>
      <c r="BJS14" s="117" t="s">
        <v>1937</v>
      </c>
      <c r="BJT14" s="117" t="s">
        <v>1938</v>
      </c>
      <c r="BJU14" s="117" t="s">
        <v>1939</v>
      </c>
      <c r="BJV14" s="117" t="s">
        <v>1940</v>
      </c>
      <c r="BJW14" s="117" t="s">
        <v>1941</v>
      </c>
      <c r="BJX14" s="117" t="s">
        <v>1942</v>
      </c>
      <c r="BJY14" s="117" t="s">
        <v>1943</v>
      </c>
      <c r="BJZ14" s="117" t="s">
        <v>1944</v>
      </c>
      <c r="BKA14" s="117" t="s">
        <v>1945</v>
      </c>
      <c r="BKB14" s="117" t="s">
        <v>1946</v>
      </c>
      <c r="BKC14" s="117" t="s">
        <v>1947</v>
      </c>
      <c r="BKD14" s="117" t="s">
        <v>1948</v>
      </c>
      <c r="BKE14" s="117" t="s">
        <v>1949</v>
      </c>
      <c r="BKF14" s="117" t="s">
        <v>1950</v>
      </c>
      <c r="BKG14" s="117" t="s">
        <v>1951</v>
      </c>
      <c r="BKH14" s="117" t="s">
        <v>1952</v>
      </c>
      <c r="BKI14" s="117" t="s">
        <v>1953</v>
      </c>
      <c r="BKJ14" s="117" t="s">
        <v>1954</v>
      </c>
      <c r="BKK14" s="117" t="s">
        <v>1955</v>
      </c>
      <c r="BKL14" s="117" t="s">
        <v>1956</v>
      </c>
      <c r="BKM14" s="117" t="s">
        <v>1957</v>
      </c>
      <c r="BKN14" s="117" t="s">
        <v>1958</v>
      </c>
      <c r="BKO14" s="117" t="s">
        <v>1959</v>
      </c>
      <c r="BKP14" s="117" t="s">
        <v>1960</v>
      </c>
      <c r="BKQ14" s="117" t="s">
        <v>1961</v>
      </c>
      <c r="BKR14" s="117" t="s">
        <v>1962</v>
      </c>
      <c r="BKS14" s="117" t="s">
        <v>1963</v>
      </c>
      <c r="BKT14" s="117" t="s">
        <v>1964</v>
      </c>
      <c r="BKU14" s="117" t="s">
        <v>1965</v>
      </c>
      <c r="BKV14" s="117" t="s">
        <v>1966</v>
      </c>
      <c r="BKW14" s="117" t="s">
        <v>1967</v>
      </c>
      <c r="BKX14" s="117" t="s">
        <v>1968</v>
      </c>
      <c r="BKY14" s="117" t="s">
        <v>1969</v>
      </c>
      <c r="BKZ14" s="117" t="s">
        <v>1970</v>
      </c>
      <c r="BLA14" s="117" t="s">
        <v>1971</v>
      </c>
      <c r="BLB14" s="117" t="s">
        <v>1972</v>
      </c>
      <c r="BLC14" s="117" t="s">
        <v>1973</v>
      </c>
      <c r="BLD14" s="117" t="s">
        <v>1974</v>
      </c>
      <c r="BLE14" s="117" t="s">
        <v>1975</v>
      </c>
      <c r="BLF14" s="117" t="s">
        <v>1976</v>
      </c>
      <c r="BLG14" s="117" t="s">
        <v>1977</v>
      </c>
      <c r="BLH14" s="117" t="s">
        <v>1978</v>
      </c>
      <c r="BLI14" s="117" t="s">
        <v>1979</v>
      </c>
      <c r="BLJ14" s="117" t="s">
        <v>1980</v>
      </c>
      <c r="BLK14" s="117" t="s">
        <v>1981</v>
      </c>
      <c r="BLL14" s="117" t="s">
        <v>1982</v>
      </c>
      <c r="BLM14" s="117" t="s">
        <v>1983</v>
      </c>
      <c r="BLN14" s="117" t="s">
        <v>1984</v>
      </c>
      <c r="BLO14" s="117" t="s">
        <v>1985</v>
      </c>
      <c r="BLP14" s="117" t="s">
        <v>1986</v>
      </c>
      <c r="BLQ14" s="117" t="s">
        <v>1987</v>
      </c>
      <c r="BLR14" s="117" t="s">
        <v>1988</v>
      </c>
      <c r="BLS14" s="117" t="s">
        <v>1989</v>
      </c>
      <c r="BLT14" s="117" t="s">
        <v>1990</v>
      </c>
      <c r="BLU14" s="117" t="s">
        <v>1991</v>
      </c>
      <c r="BLV14" s="117" t="s">
        <v>1992</v>
      </c>
      <c r="BLW14" s="117" t="s">
        <v>1993</v>
      </c>
      <c r="BLX14" s="117" t="s">
        <v>1994</v>
      </c>
      <c r="BLY14" s="117" t="s">
        <v>1995</v>
      </c>
      <c r="BLZ14" s="117" t="s">
        <v>1996</v>
      </c>
      <c r="BMA14" s="117" t="s">
        <v>1997</v>
      </c>
      <c r="BMB14" s="117" t="s">
        <v>1998</v>
      </c>
      <c r="BMC14" s="117" t="s">
        <v>1999</v>
      </c>
      <c r="BMD14" s="117" t="s">
        <v>2000</v>
      </c>
      <c r="BME14" s="117" t="s">
        <v>2001</v>
      </c>
      <c r="BMF14" s="117" t="s">
        <v>2002</v>
      </c>
      <c r="BMG14" s="117" t="s">
        <v>2003</v>
      </c>
      <c r="BMH14" s="117" t="s">
        <v>2004</v>
      </c>
      <c r="BMI14" s="117" t="s">
        <v>2005</v>
      </c>
      <c r="BMJ14" s="117" t="s">
        <v>2006</v>
      </c>
      <c r="BMK14" s="117" t="s">
        <v>2007</v>
      </c>
      <c r="BML14" s="117" t="s">
        <v>2008</v>
      </c>
      <c r="BMM14" s="117" t="s">
        <v>2009</v>
      </c>
      <c r="BMN14" s="117" t="s">
        <v>2010</v>
      </c>
      <c r="BMO14" s="117" t="s">
        <v>2011</v>
      </c>
      <c r="BMP14" s="117" t="s">
        <v>2012</v>
      </c>
      <c r="BMQ14" s="117" t="s">
        <v>2013</v>
      </c>
      <c r="BMR14" s="117" t="s">
        <v>2014</v>
      </c>
      <c r="BMS14" s="117" t="s">
        <v>2015</v>
      </c>
      <c r="BMT14" s="117" t="s">
        <v>2016</v>
      </c>
      <c r="BMU14" s="117" t="s">
        <v>2017</v>
      </c>
      <c r="BMV14" s="117" t="s">
        <v>2018</v>
      </c>
      <c r="BMW14" s="117" t="s">
        <v>2019</v>
      </c>
      <c r="BMX14" s="117" t="s">
        <v>2020</v>
      </c>
      <c r="BMY14" s="117" t="s">
        <v>2021</v>
      </c>
      <c r="BMZ14" s="117" t="s">
        <v>2022</v>
      </c>
      <c r="BNA14" s="117" t="s">
        <v>2023</v>
      </c>
      <c r="BNB14" s="117" t="s">
        <v>2024</v>
      </c>
      <c r="BNC14" s="117" t="s">
        <v>2025</v>
      </c>
      <c r="BND14" s="117" t="s">
        <v>2026</v>
      </c>
      <c r="BNE14" s="117" t="s">
        <v>2027</v>
      </c>
      <c r="BNF14" s="117" t="s">
        <v>2028</v>
      </c>
      <c r="BNG14" s="117" t="s">
        <v>2029</v>
      </c>
      <c r="BNH14" s="117" t="s">
        <v>2030</v>
      </c>
      <c r="BNI14" s="117" t="s">
        <v>2031</v>
      </c>
      <c r="BNJ14" s="117" t="s">
        <v>2032</v>
      </c>
      <c r="BNK14" s="117" t="s">
        <v>2033</v>
      </c>
      <c r="BNL14" s="117" t="s">
        <v>2034</v>
      </c>
      <c r="BNM14" s="117" t="s">
        <v>2035</v>
      </c>
      <c r="BNN14" s="117" t="s">
        <v>2036</v>
      </c>
      <c r="BNO14" s="117" t="s">
        <v>2037</v>
      </c>
      <c r="BNP14" s="117" t="s">
        <v>2038</v>
      </c>
      <c r="BNQ14" s="117" t="s">
        <v>2039</v>
      </c>
      <c r="BNR14" s="117" t="s">
        <v>2040</v>
      </c>
      <c r="BNS14" s="117" t="s">
        <v>2041</v>
      </c>
      <c r="BNT14" s="117" t="s">
        <v>2042</v>
      </c>
      <c r="BNU14" s="117" t="s">
        <v>2043</v>
      </c>
      <c r="BNV14" s="117" t="s">
        <v>2044</v>
      </c>
      <c r="BNW14" s="117" t="s">
        <v>2045</v>
      </c>
      <c r="BNX14" s="117" t="s">
        <v>2046</v>
      </c>
      <c r="BNY14" s="117" t="s">
        <v>2047</v>
      </c>
      <c r="BNZ14" s="117" t="s">
        <v>2048</v>
      </c>
      <c r="BOA14" s="117" t="s">
        <v>2049</v>
      </c>
      <c r="BOB14" s="117" t="s">
        <v>2050</v>
      </c>
      <c r="BOC14" s="117" t="s">
        <v>2051</v>
      </c>
      <c r="BOD14" s="117" t="s">
        <v>2052</v>
      </c>
      <c r="BOE14" s="117" t="s">
        <v>2053</v>
      </c>
      <c r="BOF14" s="117" t="s">
        <v>2054</v>
      </c>
      <c r="BOG14" s="117" t="s">
        <v>2055</v>
      </c>
      <c r="BOH14" s="117" t="s">
        <v>2056</v>
      </c>
      <c r="BOI14" s="117" t="s">
        <v>2057</v>
      </c>
      <c r="BOJ14" s="117" t="s">
        <v>2058</v>
      </c>
      <c r="BOK14" s="117" t="s">
        <v>2059</v>
      </c>
      <c r="BOL14" s="117" t="s">
        <v>2060</v>
      </c>
      <c r="BOM14" s="117" t="s">
        <v>2061</v>
      </c>
      <c r="BON14" s="117" t="s">
        <v>2062</v>
      </c>
      <c r="BOO14" s="117" t="s">
        <v>2063</v>
      </c>
      <c r="BOP14" s="117" t="s">
        <v>2064</v>
      </c>
      <c r="BOQ14" s="117" t="s">
        <v>2065</v>
      </c>
      <c r="BOR14" s="117" t="s">
        <v>2066</v>
      </c>
      <c r="BOS14" s="117" t="s">
        <v>2067</v>
      </c>
      <c r="BOT14" s="117" t="s">
        <v>2068</v>
      </c>
      <c r="BOU14" s="117" t="s">
        <v>2069</v>
      </c>
      <c r="BOV14" s="117" t="s">
        <v>2070</v>
      </c>
      <c r="BOW14" s="117" t="s">
        <v>2071</v>
      </c>
      <c r="BOX14" s="117" t="s">
        <v>2072</v>
      </c>
      <c r="BOY14" s="117" t="s">
        <v>2073</v>
      </c>
      <c r="BOZ14" s="117" t="s">
        <v>2074</v>
      </c>
      <c r="BPA14" s="117" t="s">
        <v>2075</v>
      </c>
      <c r="BPB14" s="117" t="s">
        <v>2076</v>
      </c>
      <c r="BPC14" s="117" t="s">
        <v>2077</v>
      </c>
      <c r="BPD14" s="117" t="s">
        <v>2078</v>
      </c>
      <c r="BPE14" s="117" t="s">
        <v>2079</v>
      </c>
      <c r="BPF14" s="117" t="s">
        <v>2080</v>
      </c>
      <c r="BPG14" s="117" t="s">
        <v>2081</v>
      </c>
      <c r="BPH14" s="117" t="s">
        <v>2082</v>
      </c>
      <c r="BPI14" s="117" t="s">
        <v>2083</v>
      </c>
      <c r="BPJ14" s="117" t="s">
        <v>2084</v>
      </c>
      <c r="BPK14" s="117" t="s">
        <v>2085</v>
      </c>
      <c r="BPL14" s="117" t="s">
        <v>2086</v>
      </c>
      <c r="BPM14" s="117" t="s">
        <v>2087</v>
      </c>
      <c r="BPN14" s="117" t="s">
        <v>2088</v>
      </c>
      <c r="BPO14" s="117" t="s">
        <v>2089</v>
      </c>
      <c r="BPP14" s="117" t="s">
        <v>2090</v>
      </c>
      <c r="BPQ14" s="117" t="s">
        <v>2091</v>
      </c>
      <c r="BPR14" s="117" t="s">
        <v>2092</v>
      </c>
      <c r="BPS14" s="117" t="s">
        <v>2093</v>
      </c>
      <c r="BPT14" s="117" t="s">
        <v>2094</v>
      </c>
      <c r="BPU14" s="117" t="s">
        <v>2095</v>
      </c>
      <c r="BPV14" s="117" t="s">
        <v>2096</v>
      </c>
      <c r="BPW14" s="117" t="s">
        <v>2097</v>
      </c>
      <c r="BPX14" s="117" t="s">
        <v>2098</v>
      </c>
      <c r="BPY14" s="117" t="s">
        <v>2099</v>
      </c>
      <c r="BPZ14" s="117" t="s">
        <v>2100</v>
      </c>
      <c r="BQA14" s="117" t="s">
        <v>2101</v>
      </c>
      <c r="BQB14" s="117" t="s">
        <v>2102</v>
      </c>
      <c r="BQC14" s="117" t="s">
        <v>2103</v>
      </c>
      <c r="BQD14" s="117" t="s">
        <v>2104</v>
      </c>
      <c r="BQE14" s="117" t="s">
        <v>2105</v>
      </c>
      <c r="BQF14" s="117" t="s">
        <v>2106</v>
      </c>
      <c r="BQG14" s="117" t="s">
        <v>2107</v>
      </c>
      <c r="BQH14" s="117" t="s">
        <v>2108</v>
      </c>
      <c r="BQI14" s="117" t="s">
        <v>2109</v>
      </c>
      <c r="BQJ14" s="117" t="s">
        <v>2110</v>
      </c>
      <c r="BQK14" s="117" t="s">
        <v>2111</v>
      </c>
      <c r="BQL14" s="117" t="s">
        <v>2112</v>
      </c>
      <c r="BQM14" s="117" t="s">
        <v>2113</v>
      </c>
      <c r="BQN14" s="117" t="s">
        <v>2114</v>
      </c>
      <c r="BQO14" s="117" t="s">
        <v>2115</v>
      </c>
      <c r="BQP14" s="117" t="s">
        <v>2116</v>
      </c>
      <c r="BQQ14" s="117" t="s">
        <v>2117</v>
      </c>
      <c r="BQR14" s="117" t="s">
        <v>2118</v>
      </c>
      <c r="BQS14" s="117" t="s">
        <v>2119</v>
      </c>
      <c r="BQT14" s="117" t="s">
        <v>2120</v>
      </c>
      <c r="BQU14" s="117" t="s">
        <v>2121</v>
      </c>
      <c r="BQV14" s="117" t="s">
        <v>2122</v>
      </c>
      <c r="BQW14" s="117" t="s">
        <v>2123</v>
      </c>
      <c r="BQX14" s="117" t="s">
        <v>2124</v>
      </c>
      <c r="BQY14" s="117" t="s">
        <v>2125</v>
      </c>
      <c r="BQZ14" s="117" t="s">
        <v>2126</v>
      </c>
      <c r="BRA14" s="117" t="s">
        <v>2127</v>
      </c>
      <c r="BRB14" s="117" t="s">
        <v>2128</v>
      </c>
      <c r="BRC14" s="117" t="s">
        <v>2129</v>
      </c>
      <c r="BRD14" s="117" t="s">
        <v>2130</v>
      </c>
      <c r="BRE14" s="117" t="s">
        <v>2131</v>
      </c>
      <c r="BRF14" s="117" t="s">
        <v>2132</v>
      </c>
      <c r="BRG14" s="117" t="s">
        <v>2133</v>
      </c>
      <c r="BRH14" s="117" t="s">
        <v>2134</v>
      </c>
      <c r="BRI14" s="117" t="s">
        <v>2135</v>
      </c>
      <c r="BRJ14" s="117" t="s">
        <v>2136</v>
      </c>
      <c r="BRK14" s="117" t="s">
        <v>2137</v>
      </c>
      <c r="BRL14" s="117" t="s">
        <v>2138</v>
      </c>
      <c r="BRM14" s="117" t="s">
        <v>2139</v>
      </c>
      <c r="BRN14" s="117" t="s">
        <v>2140</v>
      </c>
      <c r="BRO14" s="117" t="s">
        <v>2141</v>
      </c>
      <c r="BRP14" s="117" t="s">
        <v>2142</v>
      </c>
      <c r="BRQ14" s="117" t="s">
        <v>2143</v>
      </c>
      <c r="BRR14" s="117" t="s">
        <v>2144</v>
      </c>
      <c r="BRS14" s="117" t="s">
        <v>2145</v>
      </c>
      <c r="BRT14" s="117" t="s">
        <v>2146</v>
      </c>
      <c r="BRU14" s="117" t="s">
        <v>2147</v>
      </c>
      <c r="BRV14" s="117" t="s">
        <v>2148</v>
      </c>
      <c r="BRW14" s="117" t="s">
        <v>2149</v>
      </c>
      <c r="BRX14" s="117" t="s">
        <v>2150</v>
      </c>
      <c r="BRY14" s="117" t="s">
        <v>2151</v>
      </c>
      <c r="BRZ14" s="117" t="s">
        <v>2152</v>
      </c>
      <c r="BSA14" s="117" t="s">
        <v>2153</v>
      </c>
      <c r="BSB14" s="117" t="s">
        <v>2154</v>
      </c>
      <c r="BSC14" s="117" t="s">
        <v>2155</v>
      </c>
      <c r="BSD14" s="117" t="s">
        <v>2156</v>
      </c>
      <c r="BSE14" s="117" t="s">
        <v>2157</v>
      </c>
      <c r="BSF14" s="117" t="s">
        <v>2158</v>
      </c>
      <c r="BSG14" s="117" t="s">
        <v>2159</v>
      </c>
      <c r="BSH14" s="117" t="s">
        <v>2160</v>
      </c>
      <c r="BSI14" s="117" t="s">
        <v>2161</v>
      </c>
      <c r="BSJ14" s="117" t="s">
        <v>2162</v>
      </c>
      <c r="BSK14" s="117" t="s">
        <v>2163</v>
      </c>
      <c r="BSL14" s="117" t="s">
        <v>2164</v>
      </c>
      <c r="BSM14" s="117" t="s">
        <v>2165</v>
      </c>
      <c r="BSN14" s="117" t="s">
        <v>2166</v>
      </c>
      <c r="BSO14" s="117" t="s">
        <v>2167</v>
      </c>
      <c r="BSP14" s="117" t="s">
        <v>2168</v>
      </c>
      <c r="BSQ14" s="117" t="s">
        <v>2169</v>
      </c>
      <c r="BSR14" s="117" t="s">
        <v>2170</v>
      </c>
      <c r="BSS14" s="117" t="s">
        <v>2171</v>
      </c>
      <c r="BST14" s="117" t="s">
        <v>2172</v>
      </c>
      <c r="BSU14" s="117" t="s">
        <v>2173</v>
      </c>
      <c r="BSV14" s="117" t="s">
        <v>2174</v>
      </c>
      <c r="BSW14" s="117" t="s">
        <v>2175</v>
      </c>
      <c r="BSX14" s="117" t="s">
        <v>2176</v>
      </c>
      <c r="BSY14" s="117" t="s">
        <v>2177</v>
      </c>
      <c r="BSZ14" s="117" t="s">
        <v>2178</v>
      </c>
      <c r="BTA14" s="117" t="s">
        <v>2179</v>
      </c>
      <c r="BTB14" s="117" t="s">
        <v>2180</v>
      </c>
      <c r="BTC14" s="117" t="s">
        <v>2181</v>
      </c>
      <c r="BTD14" s="117" t="s">
        <v>2182</v>
      </c>
      <c r="BTE14" s="117" t="s">
        <v>2183</v>
      </c>
      <c r="BTF14" s="117" t="s">
        <v>2184</v>
      </c>
      <c r="BTG14" s="117" t="s">
        <v>2185</v>
      </c>
      <c r="BTH14" s="117" t="s">
        <v>2186</v>
      </c>
      <c r="BTI14" s="117" t="s">
        <v>2187</v>
      </c>
      <c r="BTJ14" s="117" t="s">
        <v>2188</v>
      </c>
      <c r="BTK14" s="117" t="s">
        <v>2189</v>
      </c>
      <c r="BTL14" s="117" t="s">
        <v>2190</v>
      </c>
      <c r="BTM14" s="117" t="s">
        <v>2191</v>
      </c>
      <c r="BTN14" s="117" t="s">
        <v>2192</v>
      </c>
      <c r="BTO14" s="117" t="s">
        <v>2193</v>
      </c>
      <c r="BTP14" s="117" t="s">
        <v>2194</v>
      </c>
      <c r="BTQ14" s="117" t="s">
        <v>2195</v>
      </c>
      <c r="BTR14" s="117" t="s">
        <v>2196</v>
      </c>
      <c r="BTS14" s="117" t="s">
        <v>2197</v>
      </c>
      <c r="BTT14" s="117" t="s">
        <v>2198</v>
      </c>
      <c r="BTU14" s="117" t="s">
        <v>2199</v>
      </c>
      <c r="BTV14" s="117" t="s">
        <v>2200</v>
      </c>
      <c r="BTW14" s="117" t="s">
        <v>2201</v>
      </c>
      <c r="BTX14" s="117" t="s">
        <v>2202</v>
      </c>
      <c r="BTY14" s="117" t="s">
        <v>2203</v>
      </c>
      <c r="BTZ14" s="117" t="s">
        <v>2204</v>
      </c>
      <c r="BUA14" s="117" t="s">
        <v>2205</v>
      </c>
      <c r="BUB14" s="117" t="s">
        <v>2206</v>
      </c>
      <c r="BUC14" s="117" t="s">
        <v>2207</v>
      </c>
      <c r="BUD14" s="117" t="s">
        <v>2208</v>
      </c>
      <c r="BUE14" s="117" t="s">
        <v>2209</v>
      </c>
      <c r="BUF14" s="117" t="s">
        <v>2210</v>
      </c>
      <c r="BUG14" s="117" t="s">
        <v>2211</v>
      </c>
      <c r="BUH14" s="117" t="s">
        <v>2212</v>
      </c>
      <c r="BUI14" s="117" t="s">
        <v>2213</v>
      </c>
      <c r="BUJ14" s="117" t="s">
        <v>2214</v>
      </c>
      <c r="BUK14" s="117" t="s">
        <v>2215</v>
      </c>
      <c r="BUL14" s="117" t="s">
        <v>2216</v>
      </c>
      <c r="BUM14" s="117" t="s">
        <v>2217</v>
      </c>
      <c r="BUN14" s="117" t="s">
        <v>2218</v>
      </c>
      <c r="BUO14" s="117" t="s">
        <v>2219</v>
      </c>
      <c r="BUP14" s="117" t="s">
        <v>2220</v>
      </c>
      <c r="BUQ14" s="117" t="s">
        <v>2221</v>
      </c>
      <c r="BUR14" s="117" t="s">
        <v>2222</v>
      </c>
      <c r="BUS14" s="117" t="s">
        <v>2223</v>
      </c>
      <c r="BUT14" s="117" t="s">
        <v>2224</v>
      </c>
      <c r="BUU14" s="117" t="s">
        <v>2225</v>
      </c>
      <c r="BUV14" s="117" t="s">
        <v>2226</v>
      </c>
      <c r="BUW14" s="117" t="s">
        <v>2227</v>
      </c>
      <c r="BUX14" s="117" t="s">
        <v>2228</v>
      </c>
      <c r="BUY14" s="117" t="s">
        <v>2229</v>
      </c>
      <c r="BUZ14" s="117" t="s">
        <v>2230</v>
      </c>
      <c r="BVA14" s="117" t="s">
        <v>2231</v>
      </c>
      <c r="BVB14" s="117" t="s">
        <v>2232</v>
      </c>
      <c r="BVC14" s="117" t="s">
        <v>2233</v>
      </c>
      <c r="BVD14" s="117" t="s">
        <v>2234</v>
      </c>
      <c r="BVE14" s="117" t="s">
        <v>2235</v>
      </c>
      <c r="BVF14" s="117" t="s">
        <v>2236</v>
      </c>
      <c r="BVG14" s="117" t="s">
        <v>2237</v>
      </c>
      <c r="BVH14" s="117" t="s">
        <v>2238</v>
      </c>
      <c r="BVI14" s="117" t="s">
        <v>2239</v>
      </c>
      <c r="BVJ14" s="117" t="s">
        <v>2240</v>
      </c>
      <c r="BVK14" s="117" t="s">
        <v>2241</v>
      </c>
      <c r="BVL14" s="117" t="s">
        <v>2242</v>
      </c>
      <c r="BVM14" s="117" t="s">
        <v>2243</v>
      </c>
      <c r="BVN14" s="117" t="s">
        <v>2244</v>
      </c>
      <c r="BVO14" s="117" t="s">
        <v>2245</v>
      </c>
      <c r="BVP14" s="117" t="s">
        <v>2246</v>
      </c>
      <c r="BVQ14" s="117" t="s">
        <v>2247</v>
      </c>
      <c r="BVR14" s="117" t="s">
        <v>2248</v>
      </c>
      <c r="BVS14" s="117" t="s">
        <v>2249</v>
      </c>
      <c r="BVT14" s="117" t="s">
        <v>2250</v>
      </c>
      <c r="BVU14" s="117" t="s">
        <v>2251</v>
      </c>
      <c r="BVV14" s="117" t="s">
        <v>2252</v>
      </c>
      <c r="BVW14" s="117" t="s">
        <v>2253</v>
      </c>
      <c r="BVX14" s="117" t="s">
        <v>2254</v>
      </c>
      <c r="BVY14" s="117" t="s">
        <v>2255</v>
      </c>
      <c r="BVZ14" s="117" t="s">
        <v>2256</v>
      </c>
      <c r="BWA14" s="117" t="s">
        <v>2257</v>
      </c>
      <c r="BWB14" s="117" t="s">
        <v>2258</v>
      </c>
      <c r="BWC14" s="117" t="s">
        <v>2259</v>
      </c>
      <c r="BWD14" s="117" t="s">
        <v>2260</v>
      </c>
      <c r="BWE14" s="117" t="s">
        <v>2261</v>
      </c>
      <c r="BWF14" s="117" t="s">
        <v>2262</v>
      </c>
      <c r="BWG14" s="117" t="s">
        <v>2263</v>
      </c>
      <c r="BWH14" s="117" t="s">
        <v>2264</v>
      </c>
      <c r="BWI14" s="117" t="s">
        <v>2265</v>
      </c>
      <c r="BWJ14" s="117" t="s">
        <v>2266</v>
      </c>
      <c r="BWK14" s="117" t="s">
        <v>2267</v>
      </c>
      <c r="BWL14" s="117" t="s">
        <v>2268</v>
      </c>
      <c r="BWM14" s="117" t="s">
        <v>2269</v>
      </c>
      <c r="BWN14" s="117" t="s">
        <v>2270</v>
      </c>
      <c r="BWO14" s="117" t="s">
        <v>2271</v>
      </c>
      <c r="BWP14" s="117" t="s">
        <v>2272</v>
      </c>
      <c r="BWQ14" s="117" t="s">
        <v>2273</v>
      </c>
      <c r="BWR14" s="117" t="s">
        <v>2274</v>
      </c>
      <c r="BWS14" s="117" t="s">
        <v>2275</v>
      </c>
      <c r="BWT14" s="117" t="s">
        <v>2276</v>
      </c>
      <c r="BWU14" s="117" t="s">
        <v>2277</v>
      </c>
      <c r="BWV14" s="117" t="s">
        <v>2278</v>
      </c>
      <c r="BWW14" s="117" t="s">
        <v>2279</v>
      </c>
      <c r="BWX14" s="117" t="s">
        <v>2280</v>
      </c>
      <c r="BWY14" s="117" t="s">
        <v>2281</v>
      </c>
      <c r="BWZ14" s="117" t="s">
        <v>2282</v>
      </c>
      <c r="BXA14" s="117" t="s">
        <v>2283</v>
      </c>
      <c r="BXB14" s="117" t="s">
        <v>2284</v>
      </c>
      <c r="BXC14" s="117" t="s">
        <v>2285</v>
      </c>
      <c r="BXD14" s="117" t="s">
        <v>2286</v>
      </c>
      <c r="BXE14" s="117" t="s">
        <v>2287</v>
      </c>
      <c r="BXF14" s="117" t="s">
        <v>2288</v>
      </c>
      <c r="BXG14" s="117" t="s">
        <v>2289</v>
      </c>
      <c r="BXH14" s="117" t="s">
        <v>2290</v>
      </c>
      <c r="BXI14" s="117" t="s">
        <v>2291</v>
      </c>
      <c r="BXJ14" s="117" t="s">
        <v>2292</v>
      </c>
      <c r="BXK14" s="117" t="s">
        <v>2293</v>
      </c>
      <c r="BXL14" s="117" t="s">
        <v>2294</v>
      </c>
      <c r="BXM14" s="117" t="s">
        <v>2295</v>
      </c>
      <c r="BXN14" s="117" t="s">
        <v>2296</v>
      </c>
      <c r="BXO14" s="117" t="s">
        <v>2297</v>
      </c>
      <c r="BXP14" s="117" t="s">
        <v>2298</v>
      </c>
      <c r="BXQ14" s="117" t="s">
        <v>2299</v>
      </c>
      <c r="BXR14" s="117" t="s">
        <v>2300</v>
      </c>
      <c r="BXS14" s="117" t="s">
        <v>2301</v>
      </c>
      <c r="BXT14" s="117" t="s">
        <v>2302</v>
      </c>
      <c r="BXU14" s="117" t="s">
        <v>2303</v>
      </c>
      <c r="BXV14" s="117" t="s">
        <v>2304</v>
      </c>
      <c r="BXW14" s="117" t="s">
        <v>2305</v>
      </c>
      <c r="BXX14" s="117" t="s">
        <v>2306</v>
      </c>
      <c r="BXY14" s="117" t="s">
        <v>2307</v>
      </c>
      <c r="BXZ14" s="117" t="s">
        <v>2308</v>
      </c>
      <c r="BYA14" s="117" t="s">
        <v>2309</v>
      </c>
      <c r="BYB14" s="117" t="s">
        <v>2310</v>
      </c>
      <c r="BYC14" s="117" t="s">
        <v>2311</v>
      </c>
      <c r="BYD14" s="117" t="s">
        <v>2312</v>
      </c>
      <c r="BYE14" s="117" t="s">
        <v>2313</v>
      </c>
      <c r="BYF14" s="117" t="s">
        <v>2314</v>
      </c>
      <c r="BYG14" s="117" t="s">
        <v>2315</v>
      </c>
      <c r="BYH14" s="117" t="s">
        <v>2316</v>
      </c>
      <c r="BYI14" s="117" t="s">
        <v>2317</v>
      </c>
      <c r="BYJ14" s="117" t="s">
        <v>2318</v>
      </c>
      <c r="BYK14" s="117" t="s">
        <v>2319</v>
      </c>
      <c r="BYL14" s="117" t="s">
        <v>2320</v>
      </c>
      <c r="BYM14" s="117" t="s">
        <v>2321</v>
      </c>
      <c r="BYN14" s="117" t="s">
        <v>2322</v>
      </c>
      <c r="BYO14" s="117" t="s">
        <v>2323</v>
      </c>
      <c r="BYP14" s="117" t="s">
        <v>2324</v>
      </c>
      <c r="BYQ14" s="117" t="s">
        <v>2325</v>
      </c>
      <c r="BYR14" s="117" t="s">
        <v>2326</v>
      </c>
      <c r="BYS14" s="117" t="s">
        <v>2327</v>
      </c>
      <c r="BYT14" s="117" t="s">
        <v>2328</v>
      </c>
      <c r="BYU14" s="117" t="s">
        <v>2329</v>
      </c>
      <c r="BYV14" s="117" t="s">
        <v>2330</v>
      </c>
      <c r="BYW14" s="117" t="s">
        <v>2331</v>
      </c>
      <c r="BYX14" s="117" t="s">
        <v>2332</v>
      </c>
      <c r="BYY14" s="117" t="s">
        <v>2333</v>
      </c>
      <c r="BYZ14" s="117" t="s">
        <v>2334</v>
      </c>
      <c r="BZA14" s="117" t="s">
        <v>2335</v>
      </c>
      <c r="BZB14" s="117" t="s">
        <v>2336</v>
      </c>
      <c r="BZC14" s="117" t="s">
        <v>2337</v>
      </c>
      <c r="BZD14" s="117" t="s">
        <v>2338</v>
      </c>
      <c r="BZE14" s="117" t="s">
        <v>2339</v>
      </c>
      <c r="BZF14" s="117" t="s">
        <v>2340</v>
      </c>
      <c r="BZG14" s="117" t="s">
        <v>2341</v>
      </c>
      <c r="BZH14" s="117" t="s">
        <v>2342</v>
      </c>
      <c r="BZI14" s="117" t="s">
        <v>2343</v>
      </c>
      <c r="BZJ14" s="117" t="s">
        <v>2344</v>
      </c>
      <c r="BZK14" s="117" t="s">
        <v>2345</v>
      </c>
      <c r="BZL14" s="117" t="s">
        <v>2346</v>
      </c>
      <c r="BZM14" s="117" t="s">
        <v>2347</v>
      </c>
      <c r="BZN14" s="117" t="s">
        <v>2348</v>
      </c>
      <c r="BZO14" s="117" t="s">
        <v>2349</v>
      </c>
      <c r="BZP14" s="117" t="s">
        <v>2350</v>
      </c>
      <c r="BZQ14" s="117" t="s">
        <v>2351</v>
      </c>
      <c r="BZR14" s="117" t="s">
        <v>2352</v>
      </c>
      <c r="BZS14" s="117" t="s">
        <v>2353</v>
      </c>
      <c r="BZT14" s="117" t="s">
        <v>2354</v>
      </c>
      <c r="BZU14" s="117" t="s">
        <v>2355</v>
      </c>
      <c r="BZV14" s="117" t="s">
        <v>2356</v>
      </c>
      <c r="BZW14" s="117" t="s">
        <v>2357</v>
      </c>
      <c r="BZX14" s="117" t="s">
        <v>2358</v>
      </c>
      <c r="BZY14" s="117" t="s">
        <v>2359</v>
      </c>
      <c r="BZZ14" s="117" t="s">
        <v>2360</v>
      </c>
      <c r="CAA14" s="117" t="s">
        <v>2361</v>
      </c>
      <c r="CAB14" s="117" t="s">
        <v>2362</v>
      </c>
      <c r="CAC14" s="117" t="s">
        <v>2363</v>
      </c>
      <c r="CAD14" s="117" t="s">
        <v>2364</v>
      </c>
      <c r="CAE14" s="117" t="s">
        <v>2365</v>
      </c>
      <c r="CAF14" s="117" t="s">
        <v>2366</v>
      </c>
      <c r="CAG14" s="117" t="s">
        <v>2367</v>
      </c>
      <c r="CAH14" s="117" t="s">
        <v>2368</v>
      </c>
      <c r="CAI14" s="117" t="s">
        <v>2369</v>
      </c>
      <c r="CAJ14" s="117" t="s">
        <v>2370</v>
      </c>
      <c r="CAK14" s="117" t="s">
        <v>2371</v>
      </c>
      <c r="CAL14" s="117" t="s">
        <v>2372</v>
      </c>
      <c r="CAM14" s="117" t="s">
        <v>2373</v>
      </c>
      <c r="CAN14" s="117" t="s">
        <v>2374</v>
      </c>
      <c r="CAO14" s="117" t="s">
        <v>2375</v>
      </c>
      <c r="CAP14" s="117" t="s">
        <v>2376</v>
      </c>
      <c r="CAQ14" s="117" t="s">
        <v>2377</v>
      </c>
      <c r="CAR14" s="117" t="s">
        <v>2378</v>
      </c>
      <c r="CAS14" s="117" t="s">
        <v>2379</v>
      </c>
      <c r="CAT14" s="117" t="s">
        <v>2380</v>
      </c>
      <c r="CAU14" s="117" t="s">
        <v>2381</v>
      </c>
      <c r="CAV14" s="117" t="s">
        <v>2382</v>
      </c>
      <c r="CAW14" s="117" t="s">
        <v>2383</v>
      </c>
      <c r="CAX14" s="117" t="s">
        <v>2384</v>
      </c>
      <c r="CAY14" s="117" t="s">
        <v>2385</v>
      </c>
      <c r="CAZ14" s="117" t="s">
        <v>2386</v>
      </c>
      <c r="CBA14" s="117" t="s">
        <v>2387</v>
      </c>
      <c r="CBB14" s="117" t="s">
        <v>2388</v>
      </c>
      <c r="CBC14" s="117" t="s">
        <v>2389</v>
      </c>
      <c r="CBD14" s="117" t="s">
        <v>2390</v>
      </c>
      <c r="CBE14" s="117" t="s">
        <v>2391</v>
      </c>
      <c r="CBF14" s="117" t="s">
        <v>2392</v>
      </c>
      <c r="CBG14" s="117" t="s">
        <v>2393</v>
      </c>
      <c r="CBH14" s="117" t="s">
        <v>2394</v>
      </c>
      <c r="CBI14" s="117" t="s">
        <v>2395</v>
      </c>
      <c r="CBJ14" s="117" t="s">
        <v>2396</v>
      </c>
      <c r="CBK14" s="117" t="s">
        <v>2397</v>
      </c>
      <c r="CBL14" s="117" t="s">
        <v>2398</v>
      </c>
      <c r="CBM14" s="117" t="s">
        <v>2399</v>
      </c>
      <c r="CBN14" s="117" t="s">
        <v>2400</v>
      </c>
      <c r="CBO14" s="117" t="s">
        <v>2401</v>
      </c>
      <c r="CBP14" s="117" t="s">
        <v>2402</v>
      </c>
      <c r="CBQ14" s="117" t="s">
        <v>2403</v>
      </c>
      <c r="CBR14" s="117" t="s">
        <v>2404</v>
      </c>
      <c r="CBS14" s="117" t="s">
        <v>2405</v>
      </c>
      <c r="CBT14" s="117" t="s">
        <v>2406</v>
      </c>
      <c r="CBU14" s="117" t="s">
        <v>2407</v>
      </c>
      <c r="CBV14" s="117" t="s">
        <v>2408</v>
      </c>
      <c r="CBW14" s="117" t="s">
        <v>2409</v>
      </c>
      <c r="CBX14" s="117" t="s">
        <v>2410</v>
      </c>
      <c r="CBY14" s="117" t="s">
        <v>2411</v>
      </c>
      <c r="CBZ14" s="117" t="s">
        <v>2412</v>
      </c>
      <c r="CCA14" s="117" t="s">
        <v>2413</v>
      </c>
      <c r="CCB14" s="117" t="s">
        <v>2414</v>
      </c>
      <c r="CCC14" s="117" t="s">
        <v>2415</v>
      </c>
      <c r="CCD14" s="117" t="s">
        <v>2416</v>
      </c>
      <c r="CCE14" s="117" t="s">
        <v>2417</v>
      </c>
      <c r="CCF14" s="117" t="s">
        <v>2418</v>
      </c>
      <c r="CCG14" s="117" t="s">
        <v>2419</v>
      </c>
      <c r="CCH14" s="117" t="s">
        <v>2420</v>
      </c>
      <c r="CCI14" s="117" t="s">
        <v>2421</v>
      </c>
      <c r="CCJ14" s="117" t="s">
        <v>2422</v>
      </c>
      <c r="CCK14" s="117" t="s">
        <v>2423</v>
      </c>
      <c r="CCL14" s="117" t="s">
        <v>2424</v>
      </c>
      <c r="CCM14" s="117" t="s">
        <v>2425</v>
      </c>
      <c r="CCN14" s="117" t="s">
        <v>2426</v>
      </c>
      <c r="CCO14" s="117" t="s">
        <v>2427</v>
      </c>
      <c r="CCP14" s="117" t="s">
        <v>2428</v>
      </c>
      <c r="CCQ14" s="117" t="s">
        <v>2429</v>
      </c>
      <c r="CCR14" s="117" t="s">
        <v>2430</v>
      </c>
      <c r="CCS14" s="117" t="s">
        <v>2431</v>
      </c>
      <c r="CCT14" s="117" t="s">
        <v>2432</v>
      </c>
      <c r="CCU14" s="117" t="s">
        <v>2433</v>
      </c>
      <c r="CCV14" s="117" t="s">
        <v>2434</v>
      </c>
      <c r="CCW14" s="117" t="s">
        <v>2435</v>
      </c>
      <c r="CCX14" s="117" t="s">
        <v>2436</v>
      </c>
      <c r="CCY14" s="117" t="s">
        <v>2437</v>
      </c>
      <c r="CCZ14" s="117" t="s">
        <v>2438</v>
      </c>
      <c r="CDA14" s="117" t="s">
        <v>2439</v>
      </c>
      <c r="CDB14" s="117" t="s">
        <v>2440</v>
      </c>
      <c r="CDC14" s="117" t="s">
        <v>2441</v>
      </c>
      <c r="CDD14" s="117" t="s">
        <v>2442</v>
      </c>
      <c r="CDE14" s="117" t="s">
        <v>2443</v>
      </c>
      <c r="CDF14" s="117" t="s">
        <v>2444</v>
      </c>
      <c r="CDG14" s="117" t="s">
        <v>2445</v>
      </c>
      <c r="CDH14" s="117" t="s">
        <v>2446</v>
      </c>
      <c r="CDI14" s="117" t="s">
        <v>2447</v>
      </c>
      <c r="CDJ14" s="117" t="s">
        <v>2448</v>
      </c>
      <c r="CDK14" s="117" t="s">
        <v>2449</v>
      </c>
      <c r="CDL14" s="117" t="s">
        <v>2450</v>
      </c>
      <c r="CDM14" s="117" t="s">
        <v>2451</v>
      </c>
      <c r="CDN14" s="117" t="s">
        <v>2452</v>
      </c>
      <c r="CDO14" s="117" t="s">
        <v>2453</v>
      </c>
      <c r="CDP14" s="117" t="s">
        <v>2454</v>
      </c>
      <c r="CDQ14" s="117" t="s">
        <v>2455</v>
      </c>
      <c r="CDR14" s="117" t="s">
        <v>2456</v>
      </c>
      <c r="CDS14" s="117" t="s">
        <v>2457</v>
      </c>
      <c r="CDT14" s="117" t="s">
        <v>2458</v>
      </c>
      <c r="CDU14" s="117" t="s">
        <v>2459</v>
      </c>
      <c r="CDV14" s="117" t="s">
        <v>2460</v>
      </c>
      <c r="CDW14" s="117" t="s">
        <v>2461</v>
      </c>
      <c r="CDX14" s="117" t="s">
        <v>2462</v>
      </c>
      <c r="CDY14" s="117" t="s">
        <v>2463</v>
      </c>
      <c r="CDZ14" s="117" t="s">
        <v>2464</v>
      </c>
      <c r="CEA14" s="117" t="s">
        <v>2465</v>
      </c>
      <c r="CEB14" s="117" t="s">
        <v>2466</v>
      </c>
      <c r="CEC14" s="117" t="s">
        <v>2467</v>
      </c>
      <c r="CED14" s="117" t="s">
        <v>2468</v>
      </c>
      <c r="CEE14" s="117" t="s">
        <v>2469</v>
      </c>
      <c r="CEF14" s="117" t="s">
        <v>2470</v>
      </c>
      <c r="CEG14" s="117" t="s">
        <v>2471</v>
      </c>
      <c r="CEH14" s="117" t="s">
        <v>2472</v>
      </c>
      <c r="CEI14" s="117" t="s">
        <v>2473</v>
      </c>
      <c r="CEJ14" s="117" t="s">
        <v>2474</v>
      </c>
      <c r="CEK14" s="117" t="s">
        <v>2475</v>
      </c>
      <c r="CEL14" s="117" t="s">
        <v>2476</v>
      </c>
      <c r="CEM14" s="117" t="s">
        <v>2477</v>
      </c>
      <c r="CEN14" s="117" t="s">
        <v>2478</v>
      </c>
      <c r="CEO14" s="117" t="s">
        <v>2479</v>
      </c>
      <c r="CEP14" s="117" t="s">
        <v>2480</v>
      </c>
      <c r="CEQ14" s="117" t="s">
        <v>2481</v>
      </c>
      <c r="CER14" s="117" t="s">
        <v>2482</v>
      </c>
      <c r="CES14" s="117" t="s">
        <v>2483</v>
      </c>
      <c r="CET14" s="117" t="s">
        <v>2484</v>
      </c>
      <c r="CEU14" s="117" t="s">
        <v>2485</v>
      </c>
      <c r="CEV14" s="117" t="s">
        <v>2486</v>
      </c>
      <c r="CEW14" s="117" t="s">
        <v>2487</v>
      </c>
      <c r="CEX14" s="117" t="s">
        <v>2488</v>
      </c>
      <c r="CEY14" s="117" t="s">
        <v>2489</v>
      </c>
      <c r="CEZ14" s="117" t="s">
        <v>2490</v>
      </c>
      <c r="CFA14" s="117" t="s">
        <v>2491</v>
      </c>
      <c r="CFB14" s="117" t="s">
        <v>2492</v>
      </c>
      <c r="CFC14" s="117" t="s">
        <v>2493</v>
      </c>
      <c r="CFD14" s="117" t="s">
        <v>2494</v>
      </c>
      <c r="CFE14" s="117" t="s">
        <v>2495</v>
      </c>
      <c r="CFF14" s="117" t="s">
        <v>2496</v>
      </c>
      <c r="CFG14" s="117" t="s">
        <v>2497</v>
      </c>
      <c r="CFH14" s="117" t="s">
        <v>2498</v>
      </c>
      <c r="CFI14" s="117" t="s">
        <v>2499</v>
      </c>
      <c r="CFJ14" s="117" t="s">
        <v>2500</v>
      </c>
      <c r="CFK14" s="117" t="s">
        <v>2501</v>
      </c>
      <c r="CFL14" s="117" t="s">
        <v>2502</v>
      </c>
      <c r="CFM14" s="117" t="s">
        <v>2503</v>
      </c>
      <c r="CFN14" s="117" t="s">
        <v>2504</v>
      </c>
      <c r="CFO14" s="117" t="s">
        <v>2505</v>
      </c>
      <c r="CFP14" s="117" t="s">
        <v>2506</v>
      </c>
      <c r="CFQ14" s="117" t="s">
        <v>2507</v>
      </c>
      <c r="CFR14" s="117" t="s">
        <v>2508</v>
      </c>
      <c r="CFS14" s="117" t="s">
        <v>2509</v>
      </c>
      <c r="CFT14" s="117" t="s">
        <v>2510</v>
      </c>
      <c r="CFU14" s="117" t="s">
        <v>2511</v>
      </c>
      <c r="CFV14" s="117" t="s">
        <v>2512</v>
      </c>
      <c r="CFW14" s="117" t="s">
        <v>2513</v>
      </c>
      <c r="CFX14" s="117" t="s">
        <v>2514</v>
      </c>
      <c r="CFY14" s="117" t="s">
        <v>2515</v>
      </c>
      <c r="CFZ14" s="117" t="s">
        <v>2516</v>
      </c>
      <c r="CGA14" s="117" t="s">
        <v>2517</v>
      </c>
      <c r="CGB14" s="117" t="s">
        <v>2518</v>
      </c>
      <c r="CGC14" s="117" t="s">
        <v>2519</v>
      </c>
      <c r="CGD14" s="117" t="s">
        <v>2520</v>
      </c>
      <c r="CGE14" s="117" t="s">
        <v>2521</v>
      </c>
      <c r="CGF14" s="117" t="s">
        <v>2522</v>
      </c>
      <c r="CGG14" s="117" t="s">
        <v>2523</v>
      </c>
      <c r="CGH14" s="117" t="s">
        <v>2524</v>
      </c>
      <c r="CGI14" s="117" t="s">
        <v>2525</v>
      </c>
      <c r="CGJ14" s="117" t="s">
        <v>2526</v>
      </c>
      <c r="CGK14" s="117" t="s">
        <v>2527</v>
      </c>
      <c r="CGL14" s="117" t="s">
        <v>2528</v>
      </c>
      <c r="CGM14" s="117" t="s">
        <v>2529</v>
      </c>
      <c r="CGN14" s="117" t="s">
        <v>2530</v>
      </c>
      <c r="CGO14" s="117" t="s">
        <v>2531</v>
      </c>
      <c r="CGP14" s="117" t="s">
        <v>2532</v>
      </c>
      <c r="CGQ14" s="117" t="s">
        <v>2533</v>
      </c>
      <c r="CGR14" s="117" t="s">
        <v>2534</v>
      </c>
      <c r="CGS14" s="117" t="s">
        <v>2535</v>
      </c>
      <c r="CGT14" s="117" t="s">
        <v>2536</v>
      </c>
      <c r="CGU14" s="117" t="s">
        <v>2537</v>
      </c>
      <c r="CGV14" s="117" t="s">
        <v>2538</v>
      </c>
      <c r="CGW14" s="117" t="s">
        <v>2539</v>
      </c>
      <c r="CGX14" s="117" t="s">
        <v>2540</v>
      </c>
      <c r="CGY14" s="117" t="s">
        <v>2541</v>
      </c>
      <c r="CGZ14" s="117" t="s">
        <v>2542</v>
      </c>
      <c r="CHA14" s="117" t="s">
        <v>2543</v>
      </c>
      <c r="CHB14" s="117" t="s">
        <v>2544</v>
      </c>
      <c r="CHC14" s="117" t="s">
        <v>2545</v>
      </c>
      <c r="CHD14" s="117" t="s">
        <v>2546</v>
      </c>
      <c r="CHE14" s="117" t="s">
        <v>2547</v>
      </c>
      <c r="CHF14" s="117" t="s">
        <v>2548</v>
      </c>
      <c r="CHG14" s="117" t="s">
        <v>2549</v>
      </c>
      <c r="CHH14" s="117" t="s">
        <v>2550</v>
      </c>
      <c r="CHI14" s="117" t="s">
        <v>2551</v>
      </c>
      <c r="CHJ14" s="117" t="s">
        <v>2552</v>
      </c>
      <c r="CHK14" s="117" t="s">
        <v>2553</v>
      </c>
      <c r="CHL14" s="117" t="s">
        <v>2554</v>
      </c>
      <c r="CHM14" s="117" t="s">
        <v>2555</v>
      </c>
      <c r="CHN14" s="117" t="s">
        <v>2556</v>
      </c>
      <c r="CHO14" s="117" t="s">
        <v>2557</v>
      </c>
      <c r="CHP14" s="117" t="s">
        <v>2558</v>
      </c>
      <c r="CHQ14" s="117" t="s">
        <v>2559</v>
      </c>
      <c r="CHR14" s="117" t="s">
        <v>2560</v>
      </c>
      <c r="CHS14" s="117" t="s">
        <v>2561</v>
      </c>
      <c r="CHT14" s="117" t="s">
        <v>2562</v>
      </c>
      <c r="CHU14" s="117" t="s">
        <v>2563</v>
      </c>
      <c r="CHV14" s="117" t="s">
        <v>2564</v>
      </c>
      <c r="CHW14" s="117" t="s">
        <v>2565</v>
      </c>
      <c r="CHX14" s="117" t="s">
        <v>2566</v>
      </c>
      <c r="CHY14" s="117" t="s">
        <v>2567</v>
      </c>
      <c r="CHZ14" s="117" t="s">
        <v>2568</v>
      </c>
      <c r="CIA14" s="117" t="s">
        <v>2569</v>
      </c>
      <c r="CIB14" s="117" t="s">
        <v>2570</v>
      </c>
      <c r="CIC14" s="117" t="s">
        <v>2571</v>
      </c>
      <c r="CID14" s="117" t="s">
        <v>2572</v>
      </c>
      <c r="CIE14" s="117" t="s">
        <v>2573</v>
      </c>
      <c r="CIF14" s="117" t="s">
        <v>2574</v>
      </c>
      <c r="CIG14" s="117" t="s">
        <v>2575</v>
      </c>
      <c r="CIH14" s="117" t="s">
        <v>2576</v>
      </c>
      <c r="CII14" s="117" t="s">
        <v>2577</v>
      </c>
      <c r="CIJ14" s="117" t="s">
        <v>2578</v>
      </c>
      <c r="CIK14" s="117" t="s">
        <v>2579</v>
      </c>
      <c r="CIL14" s="117" t="s">
        <v>2580</v>
      </c>
      <c r="CIM14" s="117" t="s">
        <v>2581</v>
      </c>
      <c r="CIN14" s="117" t="s">
        <v>2582</v>
      </c>
      <c r="CIO14" s="117" t="s">
        <v>2583</v>
      </c>
      <c r="CIP14" s="117" t="s">
        <v>2584</v>
      </c>
      <c r="CIQ14" s="117" t="s">
        <v>2585</v>
      </c>
      <c r="CIR14" s="117" t="s">
        <v>2586</v>
      </c>
      <c r="CIS14" s="117" t="s">
        <v>2587</v>
      </c>
      <c r="CIT14" s="117" t="s">
        <v>2588</v>
      </c>
      <c r="CIU14" s="117" t="s">
        <v>2589</v>
      </c>
      <c r="CIV14" s="117" t="s">
        <v>2590</v>
      </c>
      <c r="CIW14" s="117" t="s">
        <v>2591</v>
      </c>
      <c r="CIX14" s="117" t="s">
        <v>2592</v>
      </c>
      <c r="CIY14" s="117" t="s">
        <v>2593</v>
      </c>
      <c r="CIZ14" s="117" t="s">
        <v>2594</v>
      </c>
      <c r="CJA14" s="117" t="s">
        <v>2595</v>
      </c>
      <c r="CJB14" s="117" t="s">
        <v>2596</v>
      </c>
      <c r="CJC14" s="117" t="s">
        <v>2597</v>
      </c>
      <c r="CJD14" s="117" t="s">
        <v>2598</v>
      </c>
      <c r="CJE14" s="117" t="s">
        <v>2599</v>
      </c>
      <c r="CJF14" s="117" t="s">
        <v>2600</v>
      </c>
      <c r="CJG14" s="117" t="s">
        <v>2601</v>
      </c>
      <c r="CJH14" s="117" t="s">
        <v>2602</v>
      </c>
      <c r="CJI14" s="117" t="s">
        <v>2603</v>
      </c>
      <c r="CJJ14" s="117" t="s">
        <v>2604</v>
      </c>
      <c r="CJK14" s="117" t="s">
        <v>2605</v>
      </c>
      <c r="CJL14" s="117" t="s">
        <v>2606</v>
      </c>
      <c r="CJM14" s="117" t="s">
        <v>2607</v>
      </c>
      <c r="CJN14" s="117" t="s">
        <v>2608</v>
      </c>
      <c r="CJO14" s="117" t="s">
        <v>2609</v>
      </c>
      <c r="CJP14" s="117" t="s">
        <v>2610</v>
      </c>
      <c r="CJQ14" s="117" t="s">
        <v>2611</v>
      </c>
      <c r="CJR14" s="117" t="s">
        <v>2612</v>
      </c>
      <c r="CJS14" s="117" t="s">
        <v>2613</v>
      </c>
      <c r="CJT14" s="117" t="s">
        <v>2614</v>
      </c>
      <c r="CJU14" s="117" t="s">
        <v>2615</v>
      </c>
      <c r="CJV14" s="117" t="s">
        <v>2616</v>
      </c>
      <c r="CJW14" s="117" t="s">
        <v>2617</v>
      </c>
      <c r="CJX14" s="117" t="s">
        <v>2618</v>
      </c>
      <c r="CJY14" s="117" t="s">
        <v>2619</v>
      </c>
      <c r="CJZ14" s="117" t="s">
        <v>2620</v>
      </c>
      <c r="CKA14" s="117" t="s">
        <v>2621</v>
      </c>
      <c r="CKB14" s="117" t="s">
        <v>2622</v>
      </c>
      <c r="CKC14" s="117" t="s">
        <v>2623</v>
      </c>
      <c r="CKD14" s="117" t="s">
        <v>2624</v>
      </c>
      <c r="CKE14" s="117" t="s">
        <v>2625</v>
      </c>
      <c r="CKF14" s="117" t="s">
        <v>2626</v>
      </c>
      <c r="CKG14" s="117" t="s">
        <v>2627</v>
      </c>
      <c r="CKH14" s="117" t="s">
        <v>2628</v>
      </c>
      <c r="CKI14" s="117" t="s">
        <v>2629</v>
      </c>
      <c r="CKJ14" s="117" t="s">
        <v>2630</v>
      </c>
      <c r="CKK14" s="117" t="s">
        <v>2631</v>
      </c>
      <c r="CKL14" s="117" t="s">
        <v>2632</v>
      </c>
      <c r="CKM14" s="117" t="s">
        <v>2633</v>
      </c>
      <c r="CKN14" s="117" t="s">
        <v>2634</v>
      </c>
      <c r="CKO14" s="117" t="s">
        <v>2635</v>
      </c>
      <c r="CKP14" s="117" t="s">
        <v>2636</v>
      </c>
      <c r="CKQ14" s="117" t="s">
        <v>2637</v>
      </c>
      <c r="CKR14" s="117" t="s">
        <v>2638</v>
      </c>
      <c r="CKS14" s="117" t="s">
        <v>2639</v>
      </c>
      <c r="CKT14" s="117" t="s">
        <v>2640</v>
      </c>
      <c r="CKU14" s="117" t="s">
        <v>2641</v>
      </c>
      <c r="CKV14" s="117" t="s">
        <v>2642</v>
      </c>
      <c r="CKW14" s="117" t="s">
        <v>2643</v>
      </c>
      <c r="CKX14" s="117" t="s">
        <v>2644</v>
      </c>
      <c r="CKY14" s="117" t="s">
        <v>2645</v>
      </c>
      <c r="CKZ14" s="117" t="s">
        <v>2646</v>
      </c>
      <c r="CLA14" s="117" t="s">
        <v>2647</v>
      </c>
      <c r="CLB14" s="117" t="s">
        <v>2648</v>
      </c>
      <c r="CLC14" s="117" t="s">
        <v>2649</v>
      </c>
      <c r="CLD14" s="117" t="s">
        <v>2650</v>
      </c>
      <c r="CLE14" s="117" t="s">
        <v>2651</v>
      </c>
      <c r="CLF14" s="117" t="s">
        <v>2652</v>
      </c>
      <c r="CLG14" s="117" t="s">
        <v>2653</v>
      </c>
      <c r="CLH14" s="117" t="s">
        <v>2654</v>
      </c>
      <c r="CLI14" s="117" t="s">
        <v>2655</v>
      </c>
      <c r="CLJ14" s="117" t="s">
        <v>2656</v>
      </c>
      <c r="CLK14" s="117" t="s">
        <v>2657</v>
      </c>
      <c r="CLL14" s="117" t="s">
        <v>2658</v>
      </c>
      <c r="CLM14" s="117" t="s">
        <v>2659</v>
      </c>
      <c r="CLN14" s="117" t="s">
        <v>2660</v>
      </c>
      <c r="CLO14" s="117" t="s">
        <v>2661</v>
      </c>
      <c r="CLP14" s="117" t="s">
        <v>2662</v>
      </c>
      <c r="CLQ14" s="117" t="s">
        <v>2663</v>
      </c>
      <c r="CLR14" s="117" t="s">
        <v>2664</v>
      </c>
      <c r="CLS14" s="117" t="s">
        <v>2665</v>
      </c>
      <c r="CLT14" s="117" t="s">
        <v>2666</v>
      </c>
      <c r="CLU14" s="117" t="s">
        <v>2667</v>
      </c>
      <c r="CLV14" s="117" t="s">
        <v>2668</v>
      </c>
      <c r="CLW14" s="117" t="s">
        <v>2669</v>
      </c>
      <c r="CLX14" s="117" t="s">
        <v>2670</v>
      </c>
      <c r="CLY14" s="117" t="s">
        <v>2671</v>
      </c>
      <c r="CLZ14" s="117" t="s">
        <v>2672</v>
      </c>
      <c r="CMA14" s="117" t="s">
        <v>2673</v>
      </c>
      <c r="CMB14" s="117" t="s">
        <v>2674</v>
      </c>
      <c r="CMC14" s="117" t="s">
        <v>2675</v>
      </c>
      <c r="CMD14" s="117" t="s">
        <v>2676</v>
      </c>
      <c r="CME14" s="117" t="s">
        <v>2677</v>
      </c>
      <c r="CMF14" s="117" t="s">
        <v>2678</v>
      </c>
      <c r="CMG14" s="117" t="s">
        <v>2679</v>
      </c>
      <c r="CMH14" s="117" t="s">
        <v>2680</v>
      </c>
      <c r="CMI14" s="117" t="s">
        <v>2681</v>
      </c>
      <c r="CMJ14" s="117" t="s">
        <v>2682</v>
      </c>
      <c r="CMK14" s="117" t="s">
        <v>2683</v>
      </c>
      <c r="CML14" s="117" t="s">
        <v>2684</v>
      </c>
      <c r="CMM14" s="117" t="s">
        <v>2685</v>
      </c>
      <c r="CMN14" s="117" t="s">
        <v>2686</v>
      </c>
      <c r="CMO14" s="117" t="s">
        <v>2687</v>
      </c>
      <c r="CMP14" s="117" t="s">
        <v>2688</v>
      </c>
      <c r="CMQ14" s="117" t="s">
        <v>2689</v>
      </c>
      <c r="CMR14" s="117" t="s">
        <v>2690</v>
      </c>
      <c r="CMS14" s="117" t="s">
        <v>2691</v>
      </c>
      <c r="CMT14" s="117" t="s">
        <v>2692</v>
      </c>
      <c r="CMU14" s="117" t="s">
        <v>2693</v>
      </c>
      <c r="CMV14" s="117" t="s">
        <v>2694</v>
      </c>
      <c r="CMW14" s="117" t="s">
        <v>2695</v>
      </c>
      <c r="CMX14" s="117" t="s">
        <v>2696</v>
      </c>
      <c r="CMY14" s="117" t="s">
        <v>2697</v>
      </c>
      <c r="CMZ14" s="117" t="s">
        <v>2698</v>
      </c>
      <c r="CNA14" s="117" t="s">
        <v>2699</v>
      </c>
      <c r="CNB14" s="117" t="s">
        <v>2700</v>
      </c>
      <c r="CNC14" s="117" t="s">
        <v>2701</v>
      </c>
      <c r="CND14" s="117" t="s">
        <v>2702</v>
      </c>
      <c r="CNE14" s="117" t="s">
        <v>2703</v>
      </c>
      <c r="CNF14" s="117" t="s">
        <v>2704</v>
      </c>
      <c r="CNG14" s="117" t="s">
        <v>2705</v>
      </c>
      <c r="CNH14" s="117" t="s">
        <v>2706</v>
      </c>
      <c r="CNI14" s="117" t="s">
        <v>2707</v>
      </c>
      <c r="CNJ14" s="117" t="s">
        <v>2708</v>
      </c>
      <c r="CNK14" s="117" t="s">
        <v>2709</v>
      </c>
      <c r="CNL14" s="117" t="s">
        <v>2710</v>
      </c>
      <c r="CNM14" s="117" t="s">
        <v>2711</v>
      </c>
      <c r="CNN14" s="117" t="s">
        <v>2712</v>
      </c>
      <c r="CNO14" s="117" t="s">
        <v>2713</v>
      </c>
      <c r="CNP14" s="117" t="s">
        <v>2714</v>
      </c>
      <c r="CNQ14" s="117" t="s">
        <v>2715</v>
      </c>
      <c r="CNR14" s="117" t="s">
        <v>2716</v>
      </c>
      <c r="CNS14" s="117" t="s">
        <v>2717</v>
      </c>
      <c r="CNT14" s="117" t="s">
        <v>2718</v>
      </c>
      <c r="CNU14" s="117" t="s">
        <v>2719</v>
      </c>
      <c r="CNV14" s="117" t="s">
        <v>2720</v>
      </c>
      <c r="CNW14" s="117" t="s">
        <v>2721</v>
      </c>
      <c r="CNX14" s="117" t="s">
        <v>2722</v>
      </c>
      <c r="CNY14" s="117" t="s">
        <v>2723</v>
      </c>
      <c r="CNZ14" s="117" t="s">
        <v>2724</v>
      </c>
      <c r="COA14" s="117" t="s">
        <v>2725</v>
      </c>
      <c r="COB14" s="117" t="s">
        <v>2726</v>
      </c>
      <c r="COC14" s="117" t="s">
        <v>2727</v>
      </c>
      <c r="COD14" s="117" t="s">
        <v>2728</v>
      </c>
      <c r="COE14" s="117" t="s">
        <v>2729</v>
      </c>
      <c r="COF14" s="117" t="s">
        <v>2730</v>
      </c>
      <c r="COG14" s="117" t="s">
        <v>2731</v>
      </c>
      <c r="COH14" s="117" t="s">
        <v>2732</v>
      </c>
      <c r="COI14" s="117" t="s">
        <v>2733</v>
      </c>
      <c r="COJ14" s="117" t="s">
        <v>2734</v>
      </c>
      <c r="COK14" s="117" t="s">
        <v>2735</v>
      </c>
      <c r="COL14" s="117" t="s">
        <v>2736</v>
      </c>
      <c r="COM14" s="117" t="s">
        <v>2737</v>
      </c>
      <c r="CON14" s="117" t="s">
        <v>2738</v>
      </c>
      <c r="COO14" s="117" t="s">
        <v>2739</v>
      </c>
      <c r="COP14" s="117" t="s">
        <v>2740</v>
      </c>
      <c r="COQ14" s="117" t="s">
        <v>2741</v>
      </c>
      <c r="COR14" s="117" t="s">
        <v>2742</v>
      </c>
      <c r="COS14" s="117" t="s">
        <v>2743</v>
      </c>
      <c r="COT14" s="117" t="s">
        <v>2744</v>
      </c>
      <c r="COU14" s="117" t="s">
        <v>2745</v>
      </c>
      <c r="COV14" s="117" t="s">
        <v>2746</v>
      </c>
      <c r="COW14" s="117" t="s">
        <v>2747</v>
      </c>
      <c r="COX14" s="117" t="s">
        <v>2748</v>
      </c>
      <c r="COY14" s="117" t="s">
        <v>2749</v>
      </c>
      <c r="COZ14" s="117" t="s">
        <v>2750</v>
      </c>
      <c r="CPA14" s="117" t="s">
        <v>2751</v>
      </c>
      <c r="CPB14" s="117" t="s">
        <v>2752</v>
      </c>
      <c r="CPC14" s="117" t="s">
        <v>2753</v>
      </c>
      <c r="CPD14" s="117" t="s">
        <v>2754</v>
      </c>
      <c r="CPE14" s="117" t="s">
        <v>2755</v>
      </c>
      <c r="CPF14" s="117" t="s">
        <v>2756</v>
      </c>
      <c r="CPG14" s="117" t="s">
        <v>2757</v>
      </c>
      <c r="CPH14" s="117" t="s">
        <v>2758</v>
      </c>
      <c r="CPI14" s="117" t="s">
        <v>2759</v>
      </c>
      <c r="CPJ14" s="117" t="s">
        <v>2760</v>
      </c>
      <c r="CPK14" s="117" t="s">
        <v>2761</v>
      </c>
      <c r="CPL14" s="117" t="s">
        <v>2762</v>
      </c>
      <c r="CPM14" s="117" t="s">
        <v>2763</v>
      </c>
      <c r="CPN14" s="117" t="s">
        <v>2764</v>
      </c>
      <c r="CPO14" s="117" t="s">
        <v>2765</v>
      </c>
      <c r="CPP14" s="117" t="s">
        <v>2766</v>
      </c>
      <c r="CPQ14" s="117" t="s">
        <v>2767</v>
      </c>
      <c r="CPR14" s="117" t="s">
        <v>2768</v>
      </c>
      <c r="CPS14" s="117" t="s">
        <v>2769</v>
      </c>
      <c r="CPT14" s="117" t="s">
        <v>2770</v>
      </c>
      <c r="CPU14" s="117" t="s">
        <v>2771</v>
      </c>
      <c r="CPV14" s="117" t="s">
        <v>2772</v>
      </c>
      <c r="CPW14" s="117" t="s">
        <v>2773</v>
      </c>
      <c r="CPX14" s="117" t="s">
        <v>2774</v>
      </c>
      <c r="CPY14" s="117" t="s">
        <v>2775</v>
      </c>
      <c r="CPZ14" s="117" t="s">
        <v>2776</v>
      </c>
      <c r="CQA14" s="117" t="s">
        <v>2777</v>
      </c>
      <c r="CQB14" s="117" t="s">
        <v>2778</v>
      </c>
      <c r="CQC14" s="117" t="s">
        <v>2779</v>
      </c>
      <c r="CQD14" s="117" t="s">
        <v>2780</v>
      </c>
      <c r="CQE14" s="117" t="s">
        <v>2781</v>
      </c>
      <c r="CQF14" s="117" t="s">
        <v>2782</v>
      </c>
      <c r="CQG14" s="117" t="s">
        <v>2783</v>
      </c>
      <c r="CQH14" s="117" t="s">
        <v>2784</v>
      </c>
      <c r="CQI14" s="117" t="s">
        <v>2785</v>
      </c>
      <c r="CQJ14" s="117" t="s">
        <v>2786</v>
      </c>
      <c r="CQK14" s="117" t="s">
        <v>2787</v>
      </c>
      <c r="CQL14" s="117" t="s">
        <v>2788</v>
      </c>
      <c r="CQM14" s="117" t="s">
        <v>2789</v>
      </c>
      <c r="CQN14" s="117" t="s">
        <v>2790</v>
      </c>
      <c r="CQO14" s="117" t="s">
        <v>2791</v>
      </c>
      <c r="CQP14" s="117" t="s">
        <v>2792</v>
      </c>
      <c r="CQQ14" s="117" t="s">
        <v>2793</v>
      </c>
      <c r="CQR14" s="117" t="s">
        <v>2794</v>
      </c>
      <c r="CQS14" s="117" t="s">
        <v>2795</v>
      </c>
      <c r="CQT14" s="117" t="s">
        <v>2796</v>
      </c>
      <c r="CQU14" s="117" t="s">
        <v>2797</v>
      </c>
      <c r="CQV14" s="117" t="s">
        <v>2798</v>
      </c>
      <c r="CQW14" s="117" t="s">
        <v>2799</v>
      </c>
      <c r="CQX14" s="117" t="s">
        <v>2800</v>
      </c>
      <c r="CQY14" s="117" t="s">
        <v>2801</v>
      </c>
      <c r="CQZ14" s="117" t="s">
        <v>2802</v>
      </c>
      <c r="CRA14" s="117" t="s">
        <v>2803</v>
      </c>
      <c r="CRB14" s="117" t="s">
        <v>2804</v>
      </c>
      <c r="CRC14" s="117" t="s">
        <v>2805</v>
      </c>
      <c r="CRD14" s="117" t="s">
        <v>2806</v>
      </c>
      <c r="CRE14" s="117" t="s">
        <v>2807</v>
      </c>
      <c r="CRF14" s="117" t="s">
        <v>2808</v>
      </c>
      <c r="CRG14" s="117" t="s">
        <v>2809</v>
      </c>
      <c r="CRH14" s="117" t="s">
        <v>2810</v>
      </c>
      <c r="CRI14" s="117" t="s">
        <v>2811</v>
      </c>
      <c r="CRJ14" s="117" t="s">
        <v>2812</v>
      </c>
      <c r="CRK14" s="117" t="s">
        <v>2813</v>
      </c>
      <c r="CRL14" s="117" t="s">
        <v>2814</v>
      </c>
      <c r="CRM14" s="117" t="s">
        <v>2815</v>
      </c>
      <c r="CRN14" s="117" t="s">
        <v>2816</v>
      </c>
      <c r="CRO14" s="117" t="s">
        <v>2817</v>
      </c>
      <c r="CRP14" s="117" t="s">
        <v>2818</v>
      </c>
      <c r="CRQ14" s="117" t="s">
        <v>2819</v>
      </c>
      <c r="CRR14" s="117" t="s">
        <v>2820</v>
      </c>
      <c r="CRS14" s="117" t="s">
        <v>2821</v>
      </c>
      <c r="CRT14" s="117" t="s">
        <v>2822</v>
      </c>
      <c r="CRU14" s="117" t="s">
        <v>2823</v>
      </c>
      <c r="CRV14" s="117" t="s">
        <v>2824</v>
      </c>
      <c r="CRW14" s="117" t="s">
        <v>2825</v>
      </c>
      <c r="CRX14" s="117" t="s">
        <v>2826</v>
      </c>
      <c r="CRY14" s="117" t="s">
        <v>2827</v>
      </c>
      <c r="CRZ14" s="117" t="s">
        <v>2828</v>
      </c>
      <c r="CSA14" s="117" t="s">
        <v>2829</v>
      </c>
      <c r="CSB14" s="117" t="s">
        <v>2830</v>
      </c>
      <c r="CSC14" s="117" t="s">
        <v>2831</v>
      </c>
      <c r="CSD14" s="117" t="s">
        <v>2832</v>
      </c>
      <c r="CSE14" s="117" t="s">
        <v>2833</v>
      </c>
      <c r="CSF14" s="117" t="s">
        <v>2834</v>
      </c>
      <c r="CSG14" s="117" t="s">
        <v>2835</v>
      </c>
      <c r="CSH14" s="117" t="s">
        <v>2836</v>
      </c>
      <c r="CSI14" s="117" t="s">
        <v>2837</v>
      </c>
      <c r="CSJ14" s="117" t="s">
        <v>2838</v>
      </c>
      <c r="CSK14" s="117" t="s">
        <v>2839</v>
      </c>
      <c r="CSL14" s="117" t="s">
        <v>2840</v>
      </c>
      <c r="CSM14" s="117" t="s">
        <v>2841</v>
      </c>
      <c r="CSN14" s="117" t="s">
        <v>2842</v>
      </c>
      <c r="CSO14" s="117" t="s">
        <v>2843</v>
      </c>
      <c r="CSP14" s="117" t="s">
        <v>2844</v>
      </c>
      <c r="CSQ14" s="117" t="s">
        <v>2845</v>
      </c>
      <c r="CSR14" s="117" t="s">
        <v>2846</v>
      </c>
      <c r="CSS14" s="117" t="s">
        <v>2847</v>
      </c>
      <c r="CST14" s="117" t="s">
        <v>2848</v>
      </c>
      <c r="CSU14" s="117" t="s">
        <v>2849</v>
      </c>
      <c r="CSV14" s="117" t="s">
        <v>2850</v>
      </c>
      <c r="CSW14" s="117" t="s">
        <v>2851</v>
      </c>
      <c r="CSX14" s="117" t="s">
        <v>2852</v>
      </c>
      <c r="CSY14" s="117" t="s">
        <v>2853</v>
      </c>
      <c r="CSZ14" s="117" t="s">
        <v>2854</v>
      </c>
      <c r="CTA14" s="117" t="s">
        <v>2855</v>
      </c>
      <c r="CTB14" s="117" t="s">
        <v>2856</v>
      </c>
      <c r="CTC14" s="117" t="s">
        <v>2857</v>
      </c>
      <c r="CTD14" s="117" t="s">
        <v>2858</v>
      </c>
      <c r="CTE14" s="117" t="s">
        <v>2859</v>
      </c>
      <c r="CTF14" s="117" t="s">
        <v>2860</v>
      </c>
      <c r="CTG14" s="117" t="s">
        <v>2861</v>
      </c>
      <c r="CTH14" s="117" t="s">
        <v>2862</v>
      </c>
      <c r="CTI14" s="117" t="s">
        <v>2863</v>
      </c>
      <c r="CTJ14" s="117" t="s">
        <v>2864</v>
      </c>
      <c r="CTK14" s="117" t="s">
        <v>2865</v>
      </c>
      <c r="CTL14" s="117" t="s">
        <v>2866</v>
      </c>
      <c r="CTM14" s="117" t="s">
        <v>2867</v>
      </c>
      <c r="CTN14" s="117" t="s">
        <v>2868</v>
      </c>
      <c r="CTO14" s="117" t="s">
        <v>2869</v>
      </c>
      <c r="CTP14" s="117" t="s">
        <v>2870</v>
      </c>
      <c r="CTQ14" s="117" t="s">
        <v>2871</v>
      </c>
      <c r="CTR14" s="117" t="s">
        <v>2872</v>
      </c>
      <c r="CTS14" s="117" t="s">
        <v>2873</v>
      </c>
      <c r="CTT14" s="117" t="s">
        <v>2874</v>
      </c>
      <c r="CTU14" s="117" t="s">
        <v>2875</v>
      </c>
      <c r="CTV14" s="117" t="s">
        <v>2876</v>
      </c>
      <c r="CTW14" s="117" t="s">
        <v>2877</v>
      </c>
      <c r="CTX14" s="117" t="s">
        <v>2878</v>
      </c>
      <c r="CTY14" s="117" t="s">
        <v>2879</v>
      </c>
      <c r="CTZ14" s="117" t="s">
        <v>2880</v>
      </c>
      <c r="CUA14" s="117" t="s">
        <v>2881</v>
      </c>
      <c r="CUB14" s="117" t="s">
        <v>2882</v>
      </c>
      <c r="CUC14" s="117" t="s">
        <v>2883</v>
      </c>
      <c r="CUD14" s="117" t="s">
        <v>2884</v>
      </c>
      <c r="CUE14" s="117" t="s">
        <v>2885</v>
      </c>
      <c r="CUF14" s="117" t="s">
        <v>2886</v>
      </c>
      <c r="CUG14" s="117" t="s">
        <v>2887</v>
      </c>
      <c r="CUH14" s="117" t="s">
        <v>2888</v>
      </c>
      <c r="CUI14" s="117" t="s">
        <v>2889</v>
      </c>
      <c r="CUJ14" s="117" t="s">
        <v>2890</v>
      </c>
      <c r="CUK14" s="117" t="s">
        <v>2891</v>
      </c>
      <c r="CUL14" s="117" t="s">
        <v>2892</v>
      </c>
      <c r="CUM14" s="117" t="s">
        <v>2893</v>
      </c>
      <c r="CUN14" s="117" t="s">
        <v>2894</v>
      </c>
      <c r="CUO14" s="117" t="s">
        <v>2895</v>
      </c>
      <c r="CUP14" s="117" t="s">
        <v>2896</v>
      </c>
      <c r="CUQ14" s="117" t="s">
        <v>2897</v>
      </c>
      <c r="CUR14" s="117" t="s">
        <v>2898</v>
      </c>
      <c r="CUS14" s="117" t="s">
        <v>2899</v>
      </c>
      <c r="CUT14" s="117" t="s">
        <v>2900</v>
      </c>
      <c r="CUU14" s="117" t="s">
        <v>2901</v>
      </c>
      <c r="CUV14" s="117" t="s">
        <v>2902</v>
      </c>
      <c r="CUW14" s="117" t="s">
        <v>2903</v>
      </c>
      <c r="CUX14" s="117" t="s">
        <v>2904</v>
      </c>
      <c r="CUY14" s="117" t="s">
        <v>2905</v>
      </c>
      <c r="CUZ14" s="117" t="s">
        <v>2906</v>
      </c>
      <c r="CVA14" s="117" t="s">
        <v>2907</v>
      </c>
      <c r="CVB14" s="117" t="s">
        <v>2908</v>
      </c>
      <c r="CVC14" s="117" t="s">
        <v>2909</v>
      </c>
      <c r="CVD14" s="117" t="s">
        <v>2910</v>
      </c>
      <c r="CVE14" s="117" t="s">
        <v>2911</v>
      </c>
      <c r="CVF14" s="117" t="s">
        <v>2912</v>
      </c>
      <c r="CVG14" s="117" t="s">
        <v>2913</v>
      </c>
      <c r="CVH14" s="117" t="s">
        <v>2914</v>
      </c>
      <c r="CVI14" s="117" t="s">
        <v>2915</v>
      </c>
      <c r="CVJ14" s="117" t="s">
        <v>2916</v>
      </c>
      <c r="CVK14" s="117" t="s">
        <v>2917</v>
      </c>
      <c r="CVL14" s="117" t="s">
        <v>2918</v>
      </c>
      <c r="CVM14" s="117" t="s">
        <v>2919</v>
      </c>
      <c r="CVN14" s="117" t="s">
        <v>2920</v>
      </c>
      <c r="CVO14" s="117" t="s">
        <v>2921</v>
      </c>
      <c r="CVP14" s="117" t="s">
        <v>2922</v>
      </c>
      <c r="CVQ14" s="117" t="s">
        <v>2923</v>
      </c>
      <c r="CVR14" s="117" t="s">
        <v>2924</v>
      </c>
      <c r="CVS14" s="117" t="s">
        <v>2925</v>
      </c>
      <c r="CVT14" s="117" t="s">
        <v>2926</v>
      </c>
      <c r="CVU14" s="117" t="s">
        <v>2927</v>
      </c>
      <c r="CVV14" s="117" t="s">
        <v>2928</v>
      </c>
      <c r="CVW14" s="117" t="s">
        <v>2929</v>
      </c>
      <c r="CVX14" s="117" t="s">
        <v>2930</v>
      </c>
      <c r="CVY14" s="117" t="s">
        <v>2931</v>
      </c>
      <c r="CVZ14" s="117" t="s">
        <v>2932</v>
      </c>
      <c r="CWA14" s="117" t="s">
        <v>2933</v>
      </c>
      <c r="CWB14" s="117" t="s">
        <v>2934</v>
      </c>
      <c r="CWC14" s="117" t="s">
        <v>2935</v>
      </c>
      <c r="CWD14" s="117" t="s">
        <v>2936</v>
      </c>
      <c r="CWE14" s="117" t="s">
        <v>2937</v>
      </c>
      <c r="CWF14" s="117" t="s">
        <v>2938</v>
      </c>
      <c r="CWG14" s="117" t="s">
        <v>2939</v>
      </c>
      <c r="CWH14" s="117" t="s">
        <v>2940</v>
      </c>
      <c r="CWI14" s="117" t="s">
        <v>2941</v>
      </c>
      <c r="CWJ14" s="117" t="s">
        <v>2942</v>
      </c>
      <c r="CWK14" s="117" t="s">
        <v>2943</v>
      </c>
      <c r="CWL14" s="117" t="s">
        <v>2944</v>
      </c>
      <c r="CWM14" s="117" t="s">
        <v>2945</v>
      </c>
      <c r="CWN14" s="117" t="s">
        <v>2946</v>
      </c>
      <c r="CWO14" s="117" t="s">
        <v>2947</v>
      </c>
      <c r="CWP14" s="117" t="s">
        <v>2948</v>
      </c>
      <c r="CWQ14" s="117" t="s">
        <v>2949</v>
      </c>
      <c r="CWR14" s="117" t="s">
        <v>2950</v>
      </c>
      <c r="CWS14" s="117" t="s">
        <v>2951</v>
      </c>
      <c r="CWT14" s="117" t="s">
        <v>2952</v>
      </c>
      <c r="CWU14" s="117" t="s">
        <v>2953</v>
      </c>
      <c r="CWV14" s="117" t="s">
        <v>2954</v>
      </c>
      <c r="CWW14" s="117" t="s">
        <v>2955</v>
      </c>
      <c r="CWX14" s="117" t="s">
        <v>2956</v>
      </c>
      <c r="CWY14" s="117" t="s">
        <v>2957</v>
      </c>
      <c r="CWZ14" s="117" t="s">
        <v>2958</v>
      </c>
      <c r="CXA14" s="117" t="s">
        <v>2959</v>
      </c>
      <c r="CXB14" s="117" t="s">
        <v>2960</v>
      </c>
      <c r="CXC14" s="117" t="s">
        <v>2961</v>
      </c>
      <c r="CXD14" s="117" t="s">
        <v>2962</v>
      </c>
      <c r="CXE14" s="117" t="s">
        <v>2963</v>
      </c>
      <c r="CXF14" s="117" t="s">
        <v>2964</v>
      </c>
      <c r="CXG14" s="117" t="s">
        <v>2965</v>
      </c>
      <c r="CXH14" s="117" t="s">
        <v>2966</v>
      </c>
      <c r="CXI14" s="117" t="s">
        <v>2967</v>
      </c>
      <c r="CXJ14" s="117" t="s">
        <v>2968</v>
      </c>
      <c r="CXK14" s="117" t="s">
        <v>2969</v>
      </c>
      <c r="CXL14" s="117" t="s">
        <v>2970</v>
      </c>
      <c r="CXM14" s="117" t="s">
        <v>2971</v>
      </c>
      <c r="CXN14" s="117" t="s">
        <v>2972</v>
      </c>
      <c r="CXO14" s="117" t="s">
        <v>2973</v>
      </c>
      <c r="CXP14" s="117" t="s">
        <v>2974</v>
      </c>
      <c r="CXQ14" s="117" t="s">
        <v>2975</v>
      </c>
      <c r="CXR14" s="117" t="s">
        <v>2976</v>
      </c>
      <c r="CXS14" s="117" t="s">
        <v>2977</v>
      </c>
      <c r="CXT14" s="117" t="s">
        <v>2978</v>
      </c>
      <c r="CXU14" s="117" t="s">
        <v>2979</v>
      </c>
      <c r="CXV14" s="117" t="s">
        <v>2980</v>
      </c>
      <c r="CXW14" s="117" t="s">
        <v>2981</v>
      </c>
      <c r="CXX14" s="117" t="s">
        <v>2982</v>
      </c>
      <c r="CXY14" s="117" t="s">
        <v>2983</v>
      </c>
      <c r="CXZ14" s="117" t="s">
        <v>2984</v>
      </c>
      <c r="CYA14" s="117" t="s">
        <v>2985</v>
      </c>
      <c r="CYB14" s="117" t="s">
        <v>2986</v>
      </c>
      <c r="CYC14" s="117" t="s">
        <v>2987</v>
      </c>
      <c r="CYD14" s="117" t="s">
        <v>2988</v>
      </c>
      <c r="CYE14" s="117" t="s">
        <v>2989</v>
      </c>
      <c r="CYF14" s="117" t="s">
        <v>2990</v>
      </c>
      <c r="CYG14" s="117" t="s">
        <v>2991</v>
      </c>
      <c r="CYH14" s="117" t="s">
        <v>2992</v>
      </c>
      <c r="CYI14" s="117" t="s">
        <v>2993</v>
      </c>
      <c r="CYJ14" s="117" t="s">
        <v>2994</v>
      </c>
      <c r="CYK14" s="117" t="s">
        <v>2995</v>
      </c>
      <c r="CYL14" s="117" t="s">
        <v>2996</v>
      </c>
      <c r="CYM14" s="117" t="s">
        <v>2997</v>
      </c>
      <c r="CYN14" s="117" t="s">
        <v>2998</v>
      </c>
      <c r="CYO14" s="117" t="s">
        <v>2999</v>
      </c>
      <c r="CYP14" s="117" t="s">
        <v>3000</v>
      </c>
      <c r="CYQ14" s="117" t="s">
        <v>3001</v>
      </c>
      <c r="CYR14" s="117" t="s">
        <v>3002</v>
      </c>
      <c r="CYS14" s="117" t="s">
        <v>3003</v>
      </c>
      <c r="CYT14" s="117" t="s">
        <v>3004</v>
      </c>
      <c r="CYU14" s="117" t="s">
        <v>3005</v>
      </c>
      <c r="CYV14" s="117" t="s">
        <v>3006</v>
      </c>
      <c r="CYW14" s="117" t="s">
        <v>3007</v>
      </c>
      <c r="CYX14" s="117" t="s">
        <v>3008</v>
      </c>
      <c r="CYY14" s="117" t="s">
        <v>3009</v>
      </c>
      <c r="CYZ14" s="117" t="s">
        <v>3010</v>
      </c>
      <c r="CZA14" s="117" t="s">
        <v>3011</v>
      </c>
      <c r="CZB14" s="117" t="s">
        <v>3012</v>
      </c>
      <c r="CZC14" s="117" t="s">
        <v>3013</v>
      </c>
      <c r="CZD14" s="117" t="s">
        <v>3014</v>
      </c>
      <c r="CZE14" s="117" t="s">
        <v>3015</v>
      </c>
      <c r="CZF14" s="117" t="s">
        <v>3016</v>
      </c>
      <c r="CZG14" s="117" t="s">
        <v>3017</v>
      </c>
      <c r="CZH14" s="117" t="s">
        <v>3018</v>
      </c>
      <c r="CZI14" s="117" t="s">
        <v>3019</v>
      </c>
      <c r="CZJ14" s="117" t="s">
        <v>3020</v>
      </c>
      <c r="CZK14" s="117" t="s">
        <v>3021</v>
      </c>
      <c r="CZL14" s="117" t="s">
        <v>3022</v>
      </c>
      <c r="CZM14" s="117" t="s">
        <v>3023</v>
      </c>
      <c r="CZN14" s="117" t="s">
        <v>3024</v>
      </c>
      <c r="CZO14" s="117" t="s">
        <v>3025</v>
      </c>
      <c r="CZP14" s="117" t="s">
        <v>3026</v>
      </c>
      <c r="CZQ14" s="117" t="s">
        <v>3027</v>
      </c>
      <c r="CZR14" s="117" t="s">
        <v>3028</v>
      </c>
      <c r="CZS14" s="117" t="s">
        <v>3029</v>
      </c>
      <c r="CZT14" s="117" t="s">
        <v>3030</v>
      </c>
      <c r="CZU14" s="117" t="s">
        <v>3031</v>
      </c>
      <c r="CZV14" s="117" t="s">
        <v>3032</v>
      </c>
      <c r="CZW14" s="117" t="s">
        <v>3033</v>
      </c>
      <c r="CZX14" s="117" t="s">
        <v>3034</v>
      </c>
      <c r="CZY14" s="117" t="s">
        <v>3035</v>
      </c>
      <c r="CZZ14" s="117" t="s">
        <v>3036</v>
      </c>
      <c r="DAA14" s="117" t="s">
        <v>3037</v>
      </c>
      <c r="DAB14" s="117" t="s">
        <v>3038</v>
      </c>
      <c r="DAC14" s="117" t="s">
        <v>3039</v>
      </c>
      <c r="DAD14" s="117" t="s">
        <v>3040</v>
      </c>
      <c r="DAE14" s="117" t="s">
        <v>3041</v>
      </c>
      <c r="DAF14" s="117" t="s">
        <v>3042</v>
      </c>
      <c r="DAG14" s="117" t="s">
        <v>3043</v>
      </c>
      <c r="DAH14" s="117" t="s">
        <v>3044</v>
      </c>
      <c r="DAI14" s="117" t="s">
        <v>3045</v>
      </c>
      <c r="DAJ14" s="117" t="s">
        <v>3046</v>
      </c>
      <c r="DAK14" s="117" t="s">
        <v>3047</v>
      </c>
      <c r="DAL14" s="117" t="s">
        <v>3048</v>
      </c>
      <c r="DAM14" s="117" t="s">
        <v>3049</v>
      </c>
      <c r="DAN14" s="117" t="s">
        <v>3050</v>
      </c>
      <c r="DAO14" s="117" t="s">
        <v>3051</v>
      </c>
      <c r="DAP14" s="117" t="s">
        <v>3052</v>
      </c>
      <c r="DAQ14" s="117" t="s">
        <v>3053</v>
      </c>
      <c r="DAR14" s="117" t="s">
        <v>3054</v>
      </c>
      <c r="DAS14" s="117" t="s">
        <v>3055</v>
      </c>
      <c r="DAT14" s="117" t="s">
        <v>3056</v>
      </c>
      <c r="DAU14" s="117" t="s">
        <v>3057</v>
      </c>
      <c r="DAV14" s="117" t="s">
        <v>3058</v>
      </c>
      <c r="DAW14" s="117" t="s">
        <v>3059</v>
      </c>
      <c r="DAX14" s="117" t="s">
        <v>3060</v>
      </c>
      <c r="DAY14" s="117" t="s">
        <v>3061</v>
      </c>
      <c r="DAZ14" s="117" t="s">
        <v>3062</v>
      </c>
      <c r="DBA14" s="117" t="s">
        <v>3063</v>
      </c>
      <c r="DBB14" s="117" t="s">
        <v>3064</v>
      </c>
      <c r="DBC14" s="117" t="s">
        <v>3065</v>
      </c>
      <c r="DBD14" s="117" t="s">
        <v>3066</v>
      </c>
      <c r="DBE14" s="117" t="s">
        <v>3067</v>
      </c>
      <c r="DBF14" s="117" t="s">
        <v>3068</v>
      </c>
      <c r="DBG14" s="117" t="s">
        <v>3069</v>
      </c>
      <c r="DBH14" s="117" t="s">
        <v>3070</v>
      </c>
      <c r="DBI14" s="117" t="s">
        <v>3071</v>
      </c>
      <c r="DBJ14" s="117" t="s">
        <v>3072</v>
      </c>
      <c r="DBK14" s="117" t="s">
        <v>3073</v>
      </c>
      <c r="DBL14" s="117" t="s">
        <v>3074</v>
      </c>
      <c r="DBM14" s="117" t="s">
        <v>3075</v>
      </c>
      <c r="DBN14" s="117" t="s">
        <v>3076</v>
      </c>
      <c r="DBO14" s="117" t="s">
        <v>3077</v>
      </c>
      <c r="DBP14" s="117" t="s">
        <v>3078</v>
      </c>
      <c r="DBQ14" s="117" t="s">
        <v>3079</v>
      </c>
      <c r="DBR14" s="117" t="s">
        <v>3080</v>
      </c>
      <c r="DBS14" s="117" t="s">
        <v>3081</v>
      </c>
      <c r="DBT14" s="117" t="s">
        <v>3082</v>
      </c>
      <c r="DBU14" s="117" t="s">
        <v>3083</v>
      </c>
      <c r="DBV14" s="117" t="s">
        <v>3084</v>
      </c>
      <c r="DBW14" s="117" t="s">
        <v>3085</v>
      </c>
      <c r="DBX14" s="117" t="s">
        <v>3086</v>
      </c>
      <c r="DBY14" s="117" t="s">
        <v>3087</v>
      </c>
      <c r="DBZ14" s="117" t="s">
        <v>3088</v>
      </c>
      <c r="DCA14" s="117" t="s">
        <v>3089</v>
      </c>
      <c r="DCB14" s="117" t="s">
        <v>3090</v>
      </c>
      <c r="DCC14" s="117" t="s">
        <v>3091</v>
      </c>
      <c r="DCD14" s="117" t="s">
        <v>3092</v>
      </c>
      <c r="DCE14" s="117" t="s">
        <v>3093</v>
      </c>
      <c r="DCF14" s="117" t="s">
        <v>3094</v>
      </c>
      <c r="DCG14" s="117" t="s">
        <v>3095</v>
      </c>
      <c r="DCH14" s="117" t="s">
        <v>3096</v>
      </c>
      <c r="DCI14" s="117" t="s">
        <v>3097</v>
      </c>
      <c r="DCJ14" s="117" t="s">
        <v>3098</v>
      </c>
      <c r="DCK14" s="117" t="s">
        <v>3099</v>
      </c>
      <c r="DCL14" s="117" t="s">
        <v>3100</v>
      </c>
      <c r="DCM14" s="117" t="s">
        <v>3101</v>
      </c>
      <c r="DCN14" s="117" t="s">
        <v>3102</v>
      </c>
      <c r="DCO14" s="117" t="s">
        <v>3103</v>
      </c>
      <c r="DCP14" s="117" t="s">
        <v>3104</v>
      </c>
      <c r="DCQ14" s="117" t="s">
        <v>3105</v>
      </c>
      <c r="DCR14" s="117" t="s">
        <v>3106</v>
      </c>
      <c r="DCS14" s="117" t="s">
        <v>3107</v>
      </c>
      <c r="DCT14" s="117" t="s">
        <v>3108</v>
      </c>
      <c r="DCU14" s="117" t="s">
        <v>3109</v>
      </c>
      <c r="DCV14" s="117" t="s">
        <v>3110</v>
      </c>
      <c r="DCW14" s="117" t="s">
        <v>3111</v>
      </c>
      <c r="DCX14" s="117" t="s">
        <v>3112</v>
      </c>
      <c r="DCY14" s="117" t="s">
        <v>3113</v>
      </c>
      <c r="DCZ14" s="117" t="s">
        <v>3114</v>
      </c>
      <c r="DDA14" s="117" t="s">
        <v>3115</v>
      </c>
      <c r="DDB14" s="117" t="s">
        <v>3116</v>
      </c>
      <c r="DDC14" s="117" t="s">
        <v>3117</v>
      </c>
      <c r="DDD14" s="117" t="s">
        <v>3118</v>
      </c>
      <c r="DDE14" s="117" t="s">
        <v>3119</v>
      </c>
      <c r="DDF14" s="117" t="s">
        <v>3120</v>
      </c>
      <c r="DDG14" s="117" t="s">
        <v>3121</v>
      </c>
      <c r="DDH14" s="117" t="s">
        <v>3122</v>
      </c>
      <c r="DDI14" s="117" t="s">
        <v>3123</v>
      </c>
      <c r="DDJ14" s="117" t="s">
        <v>3124</v>
      </c>
      <c r="DDK14" s="117" t="s">
        <v>3125</v>
      </c>
      <c r="DDL14" s="117" t="s">
        <v>3126</v>
      </c>
      <c r="DDM14" s="117" t="s">
        <v>3127</v>
      </c>
      <c r="DDN14" s="117" t="s">
        <v>3128</v>
      </c>
      <c r="DDO14" s="117" t="s">
        <v>3129</v>
      </c>
      <c r="DDP14" s="117" t="s">
        <v>3130</v>
      </c>
      <c r="DDQ14" s="117" t="s">
        <v>3131</v>
      </c>
      <c r="DDR14" s="117" t="s">
        <v>3132</v>
      </c>
      <c r="DDS14" s="117" t="s">
        <v>3133</v>
      </c>
      <c r="DDT14" s="117" t="s">
        <v>3134</v>
      </c>
      <c r="DDU14" s="117" t="s">
        <v>3135</v>
      </c>
      <c r="DDV14" s="117" t="s">
        <v>3136</v>
      </c>
      <c r="DDW14" s="117" t="s">
        <v>3137</v>
      </c>
      <c r="DDX14" s="117" t="s">
        <v>3138</v>
      </c>
      <c r="DDY14" s="117" t="s">
        <v>3139</v>
      </c>
      <c r="DDZ14" s="117" t="s">
        <v>3140</v>
      </c>
      <c r="DEA14" s="117" t="s">
        <v>3141</v>
      </c>
      <c r="DEB14" s="117" t="s">
        <v>3142</v>
      </c>
      <c r="DEC14" s="117" t="s">
        <v>3143</v>
      </c>
      <c r="DED14" s="117" t="s">
        <v>3144</v>
      </c>
      <c r="DEE14" s="117" t="s">
        <v>3145</v>
      </c>
      <c r="DEF14" s="117" t="s">
        <v>3146</v>
      </c>
      <c r="DEG14" s="117" t="s">
        <v>3147</v>
      </c>
      <c r="DEH14" s="117" t="s">
        <v>3148</v>
      </c>
      <c r="DEI14" s="117" t="s">
        <v>3149</v>
      </c>
      <c r="DEJ14" s="117" t="s">
        <v>3150</v>
      </c>
      <c r="DEK14" s="117" t="s">
        <v>3151</v>
      </c>
      <c r="DEL14" s="117" t="s">
        <v>3152</v>
      </c>
      <c r="DEM14" s="117" t="s">
        <v>3153</v>
      </c>
      <c r="DEN14" s="117" t="s">
        <v>3154</v>
      </c>
      <c r="DEO14" s="117" t="s">
        <v>3155</v>
      </c>
      <c r="DEP14" s="117" t="s">
        <v>3156</v>
      </c>
      <c r="DEQ14" s="117" t="s">
        <v>3157</v>
      </c>
      <c r="DER14" s="117" t="s">
        <v>3158</v>
      </c>
      <c r="DES14" s="117" t="s">
        <v>3159</v>
      </c>
      <c r="DET14" s="117" t="s">
        <v>3160</v>
      </c>
      <c r="DEU14" s="117" t="s">
        <v>3161</v>
      </c>
      <c r="DEV14" s="117" t="s">
        <v>3162</v>
      </c>
      <c r="DEW14" s="117" t="s">
        <v>3163</v>
      </c>
      <c r="DEX14" s="117" t="s">
        <v>3164</v>
      </c>
      <c r="DEY14" s="117" t="s">
        <v>3165</v>
      </c>
      <c r="DEZ14" s="117" t="s">
        <v>3166</v>
      </c>
      <c r="DFA14" s="117" t="s">
        <v>3167</v>
      </c>
      <c r="DFB14" s="117" t="s">
        <v>3168</v>
      </c>
      <c r="DFC14" s="117" t="s">
        <v>3169</v>
      </c>
      <c r="DFD14" s="117" t="s">
        <v>3170</v>
      </c>
      <c r="DFE14" s="117" t="s">
        <v>3171</v>
      </c>
      <c r="DFF14" s="117" t="s">
        <v>3172</v>
      </c>
      <c r="DFG14" s="117" t="s">
        <v>3173</v>
      </c>
      <c r="DFH14" s="117" t="s">
        <v>3174</v>
      </c>
      <c r="DFI14" s="117" t="s">
        <v>3175</v>
      </c>
      <c r="DFJ14" s="117" t="s">
        <v>3176</v>
      </c>
      <c r="DFK14" s="117" t="s">
        <v>3177</v>
      </c>
      <c r="DFL14" s="117" t="s">
        <v>3178</v>
      </c>
      <c r="DFM14" s="117" t="s">
        <v>3179</v>
      </c>
      <c r="DFN14" s="117" t="s">
        <v>3180</v>
      </c>
      <c r="DFO14" s="117" t="s">
        <v>3181</v>
      </c>
      <c r="DFP14" s="117" t="s">
        <v>3182</v>
      </c>
      <c r="DFQ14" s="117" t="s">
        <v>3183</v>
      </c>
      <c r="DFR14" s="117" t="s">
        <v>3184</v>
      </c>
      <c r="DFS14" s="117" t="s">
        <v>3185</v>
      </c>
      <c r="DFT14" s="117" t="s">
        <v>3186</v>
      </c>
      <c r="DFU14" s="117" t="s">
        <v>3187</v>
      </c>
      <c r="DFV14" s="117" t="s">
        <v>3188</v>
      </c>
      <c r="DFW14" s="117" t="s">
        <v>3189</v>
      </c>
      <c r="DFX14" s="117" t="s">
        <v>3190</v>
      </c>
      <c r="DFY14" s="117" t="s">
        <v>3191</v>
      </c>
      <c r="DFZ14" s="117" t="s">
        <v>3192</v>
      </c>
      <c r="DGA14" s="117" t="s">
        <v>3193</v>
      </c>
      <c r="DGB14" s="117" t="s">
        <v>3194</v>
      </c>
      <c r="DGC14" s="117" t="s">
        <v>3195</v>
      </c>
      <c r="DGD14" s="117" t="s">
        <v>3196</v>
      </c>
      <c r="DGE14" s="117" t="s">
        <v>3197</v>
      </c>
      <c r="DGF14" s="117" t="s">
        <v>3198</v>
      </c>
      <c r="DGG14" s="117" t="s">
        <v>3199</v>
      </c>
      <c r="DGH14" s="117" t="s">
        <v>3200</v>
      </c>
      <c r="DGI14" s="117" t="s">
        <v>3201</v>
      </c>
      <c r="DGJ14" s="117" t="s">
        <v>3202</v>
      </c>
      <c r="DGK14" s="117" t="s">
        <v>3203</v>
      </c>
      <c r="DGL14" s="117" t="s">
        <v>3204</v>
      </c>
      <c r="DGM14" s="117" t="s">
        <v>3205</v>
      </c>
      <c r="DGN14" s="117" t="s">
        <v>3206</v>
      </c>
      <c r="DGO14" s="117" t="s">
        <v>3207</v>
      </c>
      <c r="DGP14" s="117" t="s">
        <v>3208</v>
      </c>
      <c r="DGQ14" s="117" t="s">
        <v>3209</v>
      </c>
      <c r="DGR14" s="117" t="s">
        <v>3210</v>
      </c>
      <c r="DGS14" s="117" t="s">
        <v>3211</v>
      </c>
      <c r="DGT14" s="117" t="s">
        <v>3212</v>
      </c>
      <c r="DGU14" s="117" t="s">
        <v>3213</v>
      </c>
      <c r="DGV14" s="117" t="s">
        <v>3214</v>
      </c>
      <c r="DGW14" s="117" t="s">
        <v>3215</v>
      </c>
      <c r="DGX14" s="117" t="s">
        <v>3216</v>
      </c>
      <c r="DGY14" s="117" t="s">
        <v>3217</v>
      </c>
      <c r="DGZ14" s="117" t="s">
        <v>3218</v>
      </c>
      <c r="DHA14" s="117" t="s">
        <v>3219</v>
      </c>
      <c r="DHB14" s="117" t="s">
        <v>3220</v>
      </c>
      <c r="DHC14" s="117" t="s">
        <v>3221</v>
      </c>
      <c r="DHD14" s="117" t="s">
        <v>3222</v>
      </c>
      <c r="DHE14" s="117" t="s">
        <v>3223</v>
      </c>
      <c r="DHF14" s="117" t="s">
        <v>3224</v>
      </c>
      <c r="DHG14" s="117" t="s">
        <v>3225</v>
      </c>
      <c r="DHH14" s="117" t="s">
        <v>3226</v>
      </c>
      <c r="DHI14" s="117" t="s">
        <v>3227</v>
      </c>
      <c r="DHJ14" s="117" t="s">
        <v>3228</v>
      </c>
      <c r="DHK14" s="117" t="s">
        <v>3229</v>
      </c>
      <c r="DHL14" s="117" t="s">
        <v>3230</v>
      </c>
      <c r="DHM14" s="117" t="s">
        <v>3231</v>
      </c>
      <c r="DHN14" s="117" t="s">
        <v>3232</v>
      </c>
      <c r="DHO14" s="117" t="s">
        <v>3233</v>
      </c>
      <c r="DHP14" s="117" t="s">
        <v>3234</v>
      </c>
      <c r="DHQ14" s="117" t="s">
        <v>3235</v>
      </c>
      <c r="DHR14" s="117" t="s">
        <v>3236</v>
      </c>
      <c r="DHS14" s="117" t="s">
        <v>3237</v>
      </c>
      <c r="DHT14" s="117" t="s">
        <v>3238</v>
      </c>
      <c r="DHU14" s="117" t="s">
        <v>3239</v>
      </c>
      <c r="DHV14" s="117" t="s">
        <v>3240</v>
      </c>
      <c r="DHW14" s="117" t="s">
        <v>3241</v>
      </c>
      <c r="DHX14" s="117" t="s">
        <v>3242</v>
      </c>
      <c r="DHY14" s="117" t="s">
        <v>3243</v>
      </c>
      <c r="DHZ14" s="117" t="s">
        <v>3244</v>
      </c>
      <c r="DIA14" s="117" t="s">
        <v>3245</v>
      </c>
      <c r="DIB14" s="117" t="s">
        <v>3246</v>
      </c>
      <c r="DIC14" s="117" t="s">
        <v>3247</v>
      </c>
      <c r="DID14" s="117" t="s">
        <v>3248</v>
      </c>
      <c r="DIE14" s="117" t="s">
        <v>3249</v>
      </c>
      <c r="DIF14" s="117" t="s">
        <v>3250</v>
      </c>
      <c r="DIG14" s="117" t="s">
        <v>3251</v>
      </c>
      <c r="DIH14" s="117" t="s">
        <v>3252</v>
      </c>
      <c r="DII14" s="117" t="s">
        <v>3253</v>
      </c>
      <c r="DIJ14" s="117" t="s">
        <v>3254</v>
      </c>
      <c r="DIK14" s="117" t="s">
        <v>3255</v>
      </c>
      <c r="DIL14" s="117" t="s">
        <v>3256</v>
      </c>
      <c r="DIM14" s="117" t="s">
        <v>3257</v>
      </c>
      <c r="DIN14" s="117" t="s">
        <v>3258</v>
      </c>
      <c r="DIO14" s="117" t="s">
        <v>3259</v>
      </c>
      <c r="DIP14" s="117" t="s">
        <v>3260</v>
      </c>
      <c r="DIQ14" s="117" t="s">
        <v>3261</v>
      </c>
      <c r="DIR14" s="117" t="s">
        <v>3262</v>
      </c>
      <c r="DIS14" s="117" t="s">
        <v>3263</v>
      </c>
      <c r="DIT14" s="117" t="s">
        <v>3264</v>
      </c>
      <c r="DIU14" s="117" t="s">
        <v>3265</v>
      </c>
      <c r="DIV14" s="117" t="s">
        <v>3266</v>
      </c>
      <c r="DIW14" s="117" t="s">
        <v>3267</v>
      </c>
      <c r="DIX14" s="117" t="s">
        <v>3268</v>
      </c>
      <c r="DIY14" s="117" t="s">
        <v>3269</v>
      </c>
      <c r="DIZ14" s="117" t="s">
        <v>3270</v>
      </c>
      <c r="DJA14" s="117" t="s">
        <v>3271</v>
      </c>
      <c r="DJB14" s="117" t="s">
        <v>3272</v>
      </c>
      <c r="DJC14" s="117" t="s">
        <v>3273</v>
      </c>
      <c r="DJD14" s="117" t="s">
        <v>3274</v>
      </c>
      <c r="DJE14" s="117" t="s">
        <v>3275</v>
      </c>
      <c r="DJF14" s="117" t="s">
        <v>3276</v>
      </c>
      <c r="DJG14" s="117" t="s">
        <v>3277</v>
      </c>
      <c r="DJH14" s="117" t="s">
        <v>3278</v>
      </c>
      <c r="DJI14" s="117" t="s">
        <v>3279</v>
      </c>
      <c r="DJJ14" s="117" t="s">
        <v>3280</v>
      </c>
      <c r="DJK14" s="117" t="s">
        <v>3281</v>
      </c>
      <c r="DJL14" s="117" t="s">
        <v>3282</v>
      </c>
      <c r="DJM14" s="117" t="s">
        <v>3283</v>
      </c>
      <c r="DJN14" s="117" t="s">
        <v>3284</v>
      </c>
      <c r="DJO14" s="117" t="s">
        <v>3285</v>
      </c>
      <c r="DJP14" s="117" t="s">
        <v>3286</v>
      </c>
      <c r="DJQ14" s="117" t="s">
        <v>3287</v>
      </c>
      <c r="DJR14" s="117" t="s">
        <v>3288</v>
      </c>
      <c r="DJS14" s="117" t="s">
        <v>3289</v>
      </c>
      <c r="DJT14" s="117" t="s">
        <v>3290</v>
      </c>
      <c r="DJU14" s="117" t="s">
        <v>3291</v>
      </c>
      <c r="DJV14" s="117" t="s">
        <v>3292</v>
      </c>
      <c r="DJW14" s="117" t="s">
        <v>3293</v>
      </c>
      <c r="DJX14" s="117" t="s">
        <v>3294</v>
      </c>
      <c r="DJY14" s="117" t="s">
        <v>3295</v>
      </c>
      <c r="DJZ14" s="117" t="s">
        <v>3296</v>
      </c>
      <c r="DKA14" s="117" t="s">
        <v>3297</v>
      </c>
      <c r="DKB14" s="117" t="s">
        <v>3298</v>
      </c>
      <c r="DKC14" s="117" t="s">
        <v>3299</v>
      </c>
      <c r="DKD14" s="117" t="s">
        <v>3300</v>
      </c>
      <c r="DKE14" s="117" t="s">
        <v>3301</v>
      </c>
      <c r="DKF14" s="117" t="s">
        <v>3302</v>
      </c>
      <c r="DKG14" s="117" t="s">
        <v>3303</v>
      </c>
      <c r="DKH14" s="117" t="s">
        <v>3304</v>
      </c>
      <c r="DKI14" s="117" t="s">
        <v>3305</v>
      </c>
      <c r="DKJ14" s="117" t="s">
        <v>3306</v>
      </c>
      <c r="DKK14" s="117" t="s">
        <v>3307</v>
      </c>
      <c r="DKL14" s="117" t="s">
        <v>3308</v>
      </c>
      <c r="DKM14" s="117" t="s">
        <v>3309</v>
      </c>
      <c r="DKN14" s="117" t="s">
        <v>3310</v>
      </c>
      <c r="DKO14" s="117" t="s">
        <v>3311</v>
      </c>
      <c r="DKP14" s="117" t="s">
        <v>3312</v>
      </c>
      <c r="DKQ14" s="117" t="s">
        <v>3313</v>
      </c>
      <c r="DKR14" s="117" t="s">
        <v>3314</v>
      </c>
      <c r="DKS14" s="117" t="s">
        <v>3315</v>
      </c>
      <c r="DKT14" s="117" t="s">
        <v>3316</v>
      </c>
      <c r="DKU14" s="117" t="s">
        <v>3317</v>
      </c>
      <c r="DKV14" s="117" t="s">
        <v>3318</v>
      </c>
      <c r="DKW14" s="117" t="s">
        <v>3319</v>
      </c>
      <c r="DKX14" s="117" t="s">
        <v>3320</v>
      </c>
      <c r="DKY14" s="117" t="s">
        <v>3321</v>
      </c>
      <c r="DKZ14" s="117" t="s">
        <v>3322</v>
      </c>
      <c r="DLA14" s="117" t="s">
        <v>3323</v>
      </c>
      <c r="DLB14" s="117" t="s">
        <v>3324</v>
      </c>
      <c r="DLC14" s="117" t="s">
        <v>3325</v>
      </c>
      <c r="DLD14" s="117" t="s">
        <v>3326</v>
      </c>
      <c r="DLE14" s="117" t="s">
        <v>3327</v>
      </c>
      <c r="DLF14" s="117" t="s">
        <v>3328</v>
      </c>
      <c r="DLG14" s="117" t="s">
        <v>3329</v>
      </c>
      <c r="DLH14" s="117" t="s">
        <v>3330</v>
      </c>
      <c r="DLI14" s="117" t="s">
        <v>3331</v>
      </c>
      <c r="DLJ14" s="117" t="s">
        <v>3332</v>
      </c>
      <c r="DLK14" s="117" t="s">
        <v>3333</v>
      </c>
      <c r="DLL14" s="117" t="s">
        <v>3334</v>
      </c>
      <c r="DLM14" s="117" t="s">
        <v>3335</v>
      </c>
      <c r="DLN14" s="117" t="s">
        <v>3336</v>
      </c>
      <c r="DLO14" s="117" t="s">
        <v>3337</v>
      </c>
      <c r="DLP14" s="117" t="s">
        <v>3338</v>
      </c>
      <c r="DLQ14" s="117" t="s">
        <v>3339</v>
      </c>
      <c r="DLR14" s="117" t="s">
        <v>3340</v>
      </c>
      <c r="DLS14" s="117" t="s">
        <v>3341</v>
      </c>
      <c r="DLT14" s="117" t="s">
        <v>3342</v>
      </c>
      <c r="DLU14" s="117" t="s">
        <v>3343</v>
      </c>
      <c r="DLV14" s="117" t="s">
        <v>3344</v>
      </c>
      <c r="DLW14" s="117" t="s">
        <v>3345</v>
      </c>
      <c r="DLX14" s="117" t="s">
        <v>3346</v>
      </c>
      <c r="DLY14" s="117" t="s">
        <v>3347</v>
      </c>
      <c r="DLZ14" s="117" t="s">
        <v>3348</v>
      </c>
      <c r="DMA14" s="117" t="s">
        <v>3349</v>
      </c>
      <c r="DMB14" s="117" t="s">
        <v>3350</v>
      </c>
      <c r="DMC14" s="117" t="s">
        <v>3351</v>
      </c>
      <c r="DMD14" s="117" t="s">
        <v>3352</v>
      </c>
      <c r="DME14" s="117" t="s">
        <v>3353</v>
      </c>
      <c r="DMF14" s="117" t="s">
        <v>3354</v>
      </c>
      <c r="DMG14" s="117" t="s">
        <v>3355</v>
      </c>
      <c r="DMH14" s="117" t="s">
        <v>3356</v>
      </c>
      <c r="DMI14" s="117" t="s">
        <v>3357</v>
      </c>
      <c r="DMJ14" s="117" t="s">
        <v>3358</v>
      </c>
      <c r="DMK14" s="117" t="s">
        <v>3359</v>
      </c>
      <c r="DML14" s="117" t="s">
        <v>3360</v>
      </c>
      <c r="DMM14" s="117" t="s">
        <v>3361</v>
      </c>
      <c r="DMN14" s="117" t="s">
        <v>3362</v>
      </c>
      <c r="DMO14" s="117" t="s">
        <v>3363</v>
      </c>
      <c r="DMP14" s="117" t="s">
        <v>3364</v>
      </c>
      <c r="DMQ14" s="117" t="s">
        <v>3365</v>
      </c>
      <c r="DMR14" s="117" t="s">
        <v>3366</v>
      </c>
      <c r="DMS14" s="117" t="s">
        <v>3367</v>
      </c>
      <c r="DMT14" s="117" t="s">
        <v>3368</v>
      </c>
      <c r="DMU14" s="117" t="s">
        <v>3369</v>
      </c>
      <c r="DMV14" s="117" t="s">
        <v>3370</v>
      </c>
      <c r="DMW14" s="117" t="s">
        <v>3371</v>
      </c>
      <c r="DMX14" s="117" t="s">
        <v>3372</v>
      </c>
      <c r="DMY14" s="117" t="s">
        <v>3373</v>
      </c>
      <c r="DMZ14" s="117" t="s">
        <v>3374</v>
      </c>
      <c r="DNA14" s="117" t="s">
        <v>3375</v>
      </c>
      <c r="DNB14" s="117" t="s">
        <v>3376</v>
      </c>
      <c r="DNC14" s="117" t="s">
        <v>3377</v>
      </c>
      <c r="DND14" s="117" t="s">
        <v>3378</v>
      </c>
      <c r="DNE14" s="117" t="s">
        <v>3379</v>
      </c>
      <c r="DNF14" s="117" t="s">
        <v>3380</v>
      </c>
      <c r="DNG14" s="117" t="s">
        <v>3381</v>
      </c>
      <c r="DNH14" s="117" t="s">
        <v>3382</v>
      </c>
      <c r="DNI14" s="117" t="s">
        <v>3383</v>
      </c>
      <c r="DNJ14" s="117" t="s">
        <v>3384</v>
      </c>
      <c r="DNK14" s="117" t="s">
        <v>3385</v>
      </c>
      <c r="DNL14" s="117" t="s">
        <v>3386</v>
      </c>
      <c r="DNM14" s="117" t="s">
        <v>3387</v>
      </c>
      <c r="DNN14" s="117" t="s">
        <v>3388</v>
      </c>
      <c r="DNO14" s="117" t="s">
        <v>3389</v>
      </c>
      <c r="DNP14" s="117" t="s">
        <v>3390</v>
      </c>
      <c r="DNQ14" s="117" t="s">
        <v>3391</v>
      </c>
      <c r="DNR14" s="117" t="s">
        <v>3392</v>
      </c>
      <c r="DNS14" s="117" t="s">
        <v>3393</v>
      </c>
      <c r="DNT14" s="117" t="s">
        <v>3394</v>
      </c>
      <c r="DNU14" s="117" t="s">
        <v>3395</v>
      </c>
      <c r="DNV14" s="117" t="s">
        <v>3396</v>
      </c>
      <c r="DNW14" s="117" t="s">
        <v>3397</v>
      </c>
      <c r="DNX14" s="117" t="s">
        <v>3398</v>
      </c>
      <c r="DNY14" s="117" t="s">
        <v>3399</v>
      </c>
      <c r="DNZ14" s="117" t="s">
        <v>3400</v>
      </c>
      <c r="DOA14" s="117" t="s">
        <v>3401</v>
      </c>
      <c r="DOB14" s="117" t="s">
        <v>3402</v>
      </c>
      <c r="DOC14" s="117" t="s">
        <v>3403</v>
      </c>
      <c r="DOD14" s="117" t="s">
        <v>3404</v>
      </c>
      <c r="DOE14" s="117" t="s">
        <v>3405</v>
      </c>
      <c r="DOF14" s="117" t="s">
        <v>3406</v>
      </c>
      <c r="DOG14" s="117" t="s">
        <v>3407</v>
      </c>
      <c r="DOH14" s="117" t="s">
        <v>3408</v>
      </c>
      <c r="DOI14" s="117" t="s">
        <v>3409</v>
      </c>
      <c r="DOJ14" s="117" t="s">
        <v>3410</v>
      </c>
      <c r="DOK14" s="117" t="s">
        <v>3411</v>
      </c>
      <c r="DOL14" s="117" t="s">
        <v>3412</v>
      </c>
      <c r="DOM14" s="117" t="s">
        <v>3413</v>
      </c>
      <c r="DON14" s="117" t="s">
        <v>3414</v>
      </c>
      <c r="DOO14" s="117" t="s">
        <v>3415</v>
      </c>
      <c r="DOP14" s="117" t="s">
        <v>3416</v>
      </c>
      <c r="DOQ14" s="117" t="s">
        <v>3417</v>
      </c>
      <c r="DOR14" s="117" t="s">
        <v>3418</v>
      </c>
      <c r="DOS14" s="117" t="s">
        <v>3419</v>
      </c>
      <c r="DOT14" s="117" t="s">
        <v>3420</v>
      </c>
      <c r="DOU14" s="117" t="s">
        <v>3421</v>
      </c>
      <c r="DOV14" s="117" t="s">
        <v>3422</v>
      </c>
      <c r="DOW14" s="117" t="s">
        <v>3423</v>
      </c>
      <c r="DOX14" s="117" t="s">
        <v>3424</v>
      </c>
      <c r="DOY14" s="117" t="s">
        <v>3425</v>
      </c>
      <c r="DOZ14" s="117" t="s">
        <v>3426</v>
      </c>
      <c r="DPA14" s="117" t="s">
        <v>3427</v>
      </c>
      <c r="DPB14" s="117" t="s">
        <v>3428</v>
      </c>
      <c r="DPC14" s="117" t="s">
        <v>3429</v>
      </c>
      <c r="DPD14" s="117" t="s">
        <v>3430</v>
      </c>
      <c r="DPE14" s="117" t="s">
        <v>3431</v>
      </c>
      <c r="DPF14" s="117" t="s">
        <v>3432</v>
      </c>
      <c r="DPG14" s="117" t="s">
        <v>3433</v>
      </c>
      <c r="DPH14" s="117" t="s">
        <v>3434</v>
      </c>
      <c r="DPI14" s="117" t="s">
        <v>3435</v>
      </c>
      <c r="DPJ14" s="117" t="s">
        <v>3436</v>
      </c>
      <c r="DPK14" s="117" t="s">
        <v>3437</v>
      </c>
      <c r="DPL14" s="117" t="s">
        <v>3438</v>
      </c>
      <c r="DPM14" s="117" t="s">
        <v>3439</v>
      </c>
      <c r="DPN14" s="117" t="s">
        <v>3440</v>
      </c>
      <c r="DPO14" s="117" t="s">
        <v>3441</v>
      </c>
      <c r="DPP14" s="117" t="s">
        <v>3442</v>
      </c>
      <c r="DPQ14" s="117" t="s">
        <v>3443</v>
      </c>
      <c r="DPR14" s="117" t="s">
        <v>3444</v>
      </c>
      <c r="DPS14" s="117" t="s">
        <v>3445</v>
      </c>
      <c r="DPT14" s="117" t="s">
        <v>3446</v>
      </c>
      <c r="DPU14" s="117" t="s">
        <v>3447</v>
      </c>
      <c r="DPV14" s="117" t="s">
        <v>3448</v>
      </c>
      <c r="DPW14" s="117" t="s">
        <v>3449</v>
      </c>
      <c r="DPX14" s="117" t="s">
        <v>3450</v>
      </c>
      <c r="DPY14" s="117" t="s">
        <v>3451</v>
      </c>
      <c r="DPZ14" s="117" t="s">
        <v>3452</v>
      </c>
      <c r="DQA14" s="117" t="s">
        <v>3453</v>
      </c>
      <c r="DQB14" s="117" t="s">
        <v>3454</v>
      </c>
      <c r="DQC14" s="117" t="s">
        <v>3455</v>
      </c>
      <c r="DQD14" s="117" t="s">
        <v>3456</v>
      </c>
      <c r="DQE14" s="117" t="s">
        <v>3457</v>
      </c>
      <c r="DQF14" s="117" t="s">
        <v>3458</v>
      </c>
      <c r="DQG14" s="117" t="s">
        <v>3459</v>
      </c>
      <c r="DQH14" s="117" t="s">
        <v>3460</v>
      </c>
      <c r="DQI14" s="117" t="s">
        <v>3461</v>
      </c>
      <c r="DQJ14" s="117" t="s">
        <v>3462</v>
      </c>
      <c r="DQK14" s="117" t="s">
        <v>3463</v>
      </c>
      <c r="DQL14" s="117" t="s">
        <v>3464</v>
      </c>
      <c r="DQM14" s="117" t="s">
        <v>3465</v>
      </c>
      <c r="DQN14" s="117" t="s">
        <v>3466</v>
      </c>
      <c r="DQO14" s="117" t="s">
        <v>3467</v>
      </c>
      <c r="DQP14" s="117" t="s">
        <v>3468</v>
      </c>
      <c r="DQQ14" s="117" t="s">
        <v>3469</v>
      </c>
      <c r="DQR14" s="117" t="s">
        <v>3470</v>
      </c>
      <c r="DQS14" s="117" t="s">
        <v>3471</v>
      </c>
      <c r="DQT14" s="117" t="s">
        <v>3472</v>
      </c>
      <c r="DQU14" s="117" t="s">
        <v>3473</v>
      </c>
      <c r="DQV14" s="117" t="s">
        <v>3474</v>
      </c>
      <c r="DQW14" s="117" t="s">
        <v>3475</v>
      </c>
      <c r="DQX14" s="117" t="s">
        <v>3476</v>
      </c>
      <c r="DQY14" s="117" t="s">
        <v>3477</v>
      </c>
      <c r="DQZ14" s="117" t="s">
        <v>3478</v>
      </c>
      <c r="DRA14" s="117" t="s">
        <v>3479</v>
      </c>
      <c r="DRB14" s="117" t="s">
        <v>3480</v>
      </c>
      <c r="DRC14" s="117" t="s">
        <v>3481</v>
      </c>
      <c r="DRD14" s="117" t="s">
        <v>3482</v>
      </c>
      <c r="DRE14" s="117" t="s">
        <v>3483</v>
      </c>
      <c r="DRF14" s="117" t="s">
        <v>3484</v>
      </c>
      <c r="DRG14" s="117" t="s">
        <v>3485</v>
      </c>
      <c r="DRH14" s="117" t="s">
        <v>3486</v>
      </c>
      <c r="DRI14" s="117" t="s">
        <v>3487</v>
      </c>
      <c r="DRJ14" s="117" t="s">
        <v>3488</v>
      </c>
      <c r="DRK14" s="117" t="s">
        <v>3489</v>
      </c>
      <c r="DRL14" s="117" t="s">
        <v>3490</v>
      </c>
      <c r="DRM14" s="117" t="s">
        <v>3491</v>
      </c>
      <c r="DRN14" s="117" t="s">
        <v>3492</v>
      </c>
      <c r="DRO14" s="117" t="s">
        <v>3493</v>
      </c>
      <c r="DRP14" s="117" t="s">
        <v>3494</v>
      </c>
      <c r="DRQ14" s="117" t="s">
        <v>3495</v>
      </c>
      <c r="DRR14" s="117" t="s">
        <v>3496</v>
      </c>
      <c r="DRS14" s="117" t="s">
        <v>3497</v>
      </c>
      <c r="DRT14" s="117" t="s">
        <v>3498</v>
      </c>
      <c r="DRU14" s="117" t="s">
        <v>3499</v>
      </c>
      <c r="DRV14" s="117" t="s">
        <v>3500</v>
      </c>
      <c r="DRW14" s="117" t="s">
        <v>3501</v>
      </c>
      <c r="DRX14" s="117" t="s">
        <v>3502</v>
      </c>
      <c r="DRY14" s="117" t="s">
        <v>3503</v>
      </c>
      <c r="DRZ14" s="117" t="s">
        <v>3504</v>
      </c>
      <c r="DSA14" s="117" t="s">
        <v>3505</v>
      </c>
      <c r="DSB14" s="117" t="s">
        <v>3506</v>
      </c>
      <c r="DSC14" s="117" t="s">
        <v>3507</v>
      </c>
      <c r="DSD14" s="117" t="s">
        <v>3508</v>
      </c>
      <c r="DSE14" s="117" t="s">
        <v>3509</v>
      </c>
      <c r="DSF14" s="117" t="s">
        <v>3510</v>
      </c>
      <c r="DSG14" s="117" t="s">
        <v>3511</v>
      </c>
      <c r="DSH14" s="117" t="s">
        <v>3512</v>
      </c>
      <c r="DSI14" s="117" t="s">
        <v>3513</v>
      </c>
      <c r="DSJ14" s="117" t="s">
        <v>3514</v>
      </c>
      <c r="DSK14" s="117" t="s">
        <v>3515</v>
      </c>
      <c r="DSL14" s="117" t="s">
        <v>3516</v>
      </c>
      <c r="DSM14" s="117" t="s">
        <v>3517</v>
      </c>
      <c r="DSN14" s="117" t="s">
        <v>3518</v>
      </c>
      <c r="DSO14" s="117" t="s">
        <v>3519</v>
      </c>
      <c r="DSP14" s="117" t="s">
        <v>3520</v>
      </c>
      <c r="DSQ14" s="117" t="s">
        <v>3521</v>
      </c>
      <c r="DSR14" s="117" t="s">
        <v>3522</v>
      </c>
      <c r="DSS14" s="117" t="s">
        <v>3523</v>
      </c>
      <c r="DST14" s="117" t="s">
        <v>3524</v>
      </c>
      <c r="DSU14" s="117" t="s">
        <v>3525</v>
      </c>
      <c r="DSV14" s="117" t="s">
        <v>3526</v>
      </c>
      <c r="DSW14" s="117" t="s">
        <v>3527</v>
      </c>
      <c r="DSX14" s="117" t="s">
        <v>3528</v>
      </c>
      <c r="DSY14" s="117" t="s">
        <v>3529</v>
      </c>
      <c r="DSZ14" s="117" t="s">
        <v>3530</v>
      </c>
      <c r="DTA14" s="117" t="s">
        <v>3531</v>
      </c>
      <c r="DTB14" s="117" t="s">
        <v>3532</v>
      </c>
      <c r="DTC14" s="117" t="s">
        <v>3533</v>
      </c>
      <c r="DTD14" s="117" t="s">
        <v>3534</v>
      </c>
      <c r="DTE14" s="117" t="s">
        <v>3535</v>
      </c>
      <c r="DTF14" s="117" t="s">
        <v>3536</v>
      </c>
      <c r="DTG14" s="117" t="s">
        <v>3537</v>
      </c>
      <c r="DTH14" s="117" t="s">
        <v>3538</v>
      </c>
      <c r="DTI14" s="117" t="s">
        <v>3539</v>
      </c>
      <c r="DTJ14" s="117" t="s">
        <v>3540</v>
      </c>
      <c r="DTK14" s="117" t="s">
        <v>3541</v>
      </c>
      <c r="DTL14" s="117" t="s">
        <v>3542</v>
      </c>
      <c r="DTM14" s="117" t="s">
        <v>3543</v>
      </c>
      <c r="DTN14" s="117" t="s">
        <v>3544</v>
      </c>
      <c r="DTO14" s="117" t="s">
        <v>3545</v>
      </c>
      <c r="DTP14" s="117" t="s">
        <v>3546</v>
      </c>
      <c r="DTQ14" s="117" t="s">
        <v>3547</v>
      </c>
      <c r="DTR14" s="117" t="s">
        <v>3548</v>
      </c>
      <c r="DTS14" s="117" t="s">
        <v>3549</v>
      </c>
      <c r="DTT14" s="117" t="s">
        <v>3550</v>
      </c>
      <c r="DTU14" s="117" t="s">
        <v>3551</v>
      </c>
      <c r="DTV14" s="117" t="s">
        <v>3552</v>
      </c>
      <c r="DTW14" s="117" t="s">
        <v>3553</v>
      </c>
      <c r="DTX14" s="117" t="s">
        <v>3554</v>
      </c>
      <c r="DTY14" s="117" t="s">
        <v>3555</v>
      </c>
      <c r="DTZ14" s="117" t="s">
        <v>3556</v>
      </c>
      <c r="DUA14" s="117" t="s">
        <v>3557</v>
      </c>
      <c r="DUB14" s="117" t="s">
        <v>3558</v>
      </c>
      <c r="DUC14" s="117" t="s">
        <v>3559</v>
      </c>
      <c r="DUD14" s="117" t="s">
        <v>3560</v>
      </c>
      <c r="DUE14" s="117" t="s">
        <v>3561</v>
      </c>
      <c r="DUF14" s="117" t="s">
        <v>3562</v>
      </c>
      <c r="DUG14" s="117" t="s">
        <v>3563</v>
      </c>
      <c r="DUH14" s="117" t="s">
        <v>3564</v>
      </c>
      <c r="DUI14" s="117" t="s">
        <v>3565</v>
      </c>
      <c r="DUJ14" s="117" t="s">
        <v>3566</v>
      </c>
      <c r="DUK14" s="117" t="s">
        <v>3567</v>
      </c>
      <c r="DUL14" s="117" t="s">
        <v>3568</v>
      </c>
      <c r="DUM14" s="117" t="s">
        <v>3569</v>
      </c>
      <c r="DUN14" s="117" t="s">
        <v>3570</v>
      </c>
      <c r="DUO14" s="117" t="s">
        <v>3571</v>
      </c>
      <c r="DUP14" s="117" t="s">
        <v>3572</v>
      </c>
      <c r="DUQ14" s="117" t="s">
        <v>3573</v>
      </c>
      <c r="DUR14" s="117" t="s">
        <v>3574</v>
      </c>
      <c r="DUS14" s="117" t="s">
        <v>3575</v>
      </c>
      <c r="DUT14" s="117" t="s">
        <v>3576</v>
      </c>
      <c r="DUU14" s="117" t="s">
        <v>3577</v>
      </c>
      <c r="DUV14" s="117" t="s">
        <v>3578</v>
      </c>
      <c r="DUW14" s="117" t="s">
        <v>3579</v>
      </c>
      <c r="DUX14" s="117" t="s">
        <v>3580</v>
      </c>
      <c r="DUY14" s="117" t="s">
        <v>3581</v>
      </c>
      <c r="DUZ14" s="117" t="s">
        <v>3582</v>
      </c>
      <c r="DVA14" s="117" t="s">
        <v>3583</v>
      </c>
      <c r="DVB14" s="117" t="s">
        <v>3584</v>
      </c>
      <c r="DVC14" s="117" t="s">
        <v>3585</v>
      </c>
      <c r="DVD14" s="117" t="s">
        <v>3586</v>
      </c>
      <c r="DVE14" s="117" t="s">
        <v>3587</v>
      </c>
      <c r="DVF14" s="117" t="s">
        <v>3588</v>
      </c>
      <c r="DVG14" s="117" t="s">
        <v>3589</v>
      </c>
      <c r="DVH14" s="117" t="s">
        <v>3590</v>
      </c>
      <c r="DVI14" s="117" t="s">
        <v>3591</v>
      </c>
      <c r="DVJ14" s="117" t="s">
        <v>3592</v>
      </c>
      <c r="DVK14" s="117" t="s">
        <v>3593</v>
      </c>
      <c r="DVL14" s="117" t="s">
        <v>3594</v>
      </c>
      <c r="DVM14" s="117" t="s">
        <v>3595</v>
      </c>
      <c r="DVN14" s="117" t="s">
        <v>3596</v>
      </c>
      <c r="DVO14" s="117" t="s">
        <v>3597</v>
      </c>
      <c r="DVP14" s="117" t="s">
        <v>3598</v>
      </c>
      <c r="DVQ14" s="117" t="s">
        <v>3599</v>
      </c>
      <c r="DVR14" s="117" t="s">
        <v>3600</v>
      </c>
      <c r="DVS14" s="117" t="s">
        <v>3601</v>
      </c>
      <c r="DVT14" s="117" t="s">
        <v>3602</v>
      </c>
      <c r="DVU14" s="117" t="s">
        <v>3603</v>
      </c>
      <c r="DVV14" s="117" t="s">
        <v>3604</v>
      </c>
      <c r="DVW14" s="117" t="s">
        <v>3605</v>
      </c>
      <c r="DVX14" s="117" t="s">
        <v>3606</v>
      </c>
      <c r="DVY14" s="117" t="s">
        <v>3607</v>
      </c>
      <c r="DVZ14" s="117" t="s">
        <v>3608</v>
      </c>
      <c r="DWA14" s="117" t="s">
        <v>3609</v>
      </c>
      <c r="DWB14" s="117" t="s">
        <v>3610</v>
      </c>
      <c r="DWC14" s="117" t="s">
        <v>3611</v>
      </c>
      <c r="DWD14" s="117" t="s">
        <v>3612</v>
      </c>
      <c r="DWE14" s="117" t="s">
        <v>3613</v>
      </c>
      <c r="DWF14" s="117" t="s">
        <v>3614</v>
      </c>
      <c r="DWG14" s="117" t="s">
        <v>3615</v>
      </c>
      <c r="DWH14" s="117" t="s">
        <v>3616</v>
      </c>
      <c r="DWI14" s="117" t="s">
        <v>3617</v>
      </c>
      <c r="DWJ14" s="117" t="s">
        <v>3618</v>
      </c>
      <c r="DWK14" s="117" t="s">
        <v>3619</v>
      </c>
      <c r="DWL14" s="117" t="s">
        <v>3620</v>
      </c>
      <c r="DWM14" s="117" t="s">
        <v>3621</v>
      </c>
      <c r="DWN14" s="117" t="s">
        <v>3622</v>
      </c>
      <c r="DWO14" s="117" t="s">
        <v>3623</v>
      </c>
      <c r="DWP14" s="117" t="s">
        <v>3624</v>
      </c>
      <c r="DWQ14" s="117" t="s">
        <v>3625</v>
      </c>
      <c r="DWR14" s="117" t="s">
        <v>3626</v>
      </c>
      <c r="DWS14" s="117" t="s">
        <v>3627</v>
      </c>
      <c r="DWT14" s="117" t="s">
        <v>3628</v>
      </c>
      <c r="DWU14" s="117" t="s">
        <v>3629</v>
      </c>
      <c r="DWV14" s="117" t="s">
        <v>3630</v>
      </c>
      <c r="DWW14" s="117" t="s">
        <v>3631</v>
      </c>
      <c r="DWX14" s="117" t="s">
        <v>3632</v>
      </c>
      <c r="DWY14" s="117" t="s">
        <v>3633</v>
      </c>
      <c r="DWZ14" s="117" t="s">
        <v>3634</v>
      </c>
      <c r="DXA14" s="117" t="s">
        <v>3635</v>
      </c>
      <c r="DXB14" s="117" t="s">
        <v>3636</v>
      </c>
      <c r="DXC14" s="117" t="s">
        <v>3637</v>
      </c>
      <c r="DXD14" s="117" t="s">
        <v>3638</v>
      </c>
      <c r="DXE14" s="117" t="s">
        <v>3639</v>
      </c>
      <c r="DXF14" s="117" t="s">
        <v>3640</v>
      </c>
      <c r="DXG14" s="117" t="s">
        <v>3641</v>
      </c>
      <c r="DXH14" s="117" t="s">
        <v>3642</v>
      </c>
      <c r="DXI14" s="117" t="s">
        <v>3643</v>
      </c>
      <c r="DXJ14" s="117" t="s">
        <v>3644</v>
      </c>
      <c r="DXK14" s="117" t="s">
        <v>3645</v>
      </c>
      <c r="DXL14" s="117" t="s">
        <v>3646</v>
      </c>
      <c r="DXM14" s="117" t="s">
        <v>3647</v>
      </c>
      <c r="DXN14" s="117" t="s">
        <v>3648</v>
      </c>
      <c r="DXO14" s="117" t="s">
        <v>3649</v>
      </c>
      <c r="DXP14" s="117" t="s">
        <v>3650</v>
      </c>
      <c r="DXQ14" s="117" t="s">
        <v>3651</v>
      </c>
      <c r="DXR14" s="117" t="s">
        <v>3652</v>
      </c>
      <c r="DXS14" s="117" t="s">
        <v>3653</v>
      </c>
      <c r="DXT14" s="117" t="s">
        <v>3654</v>
      </c>
      <c r="DXU14" s="117" t="s">
        <v>3655</v>
      </c>
      <c r="DXV14" s="117" t="s">
        <v>3656</v>
      </c>
      <c r="DXW14" s="117" t="s">
        <v>3657</v>
      </c>
      <c r="DXX14" s="117" t="s">
        <v>3658</v>
      </c>
      <c r="DXY14" s="117" t="s">
        <v>3659</v>
      </c>
      <c r="DXZ14" s="117" t="s">
        <v>3660</v>
      </c>
      <c r="DYA14" s="117" t="s">
        <v>3661</v>
      </c>
      <c r="DYB14" s="117" t="s">
        <v>3662</v>
      </c>
      <c r="DYC14" s="117" t="s">
        <v>3663</v>
      </c>
      <c r="DYD14" s="117" t="s">
        <v>3664</v>
      </c>
      <c r="DYE14" s="117" t="s">
        <v>3665</v>
      </c>
      <c r="DYF14" s="117" t="s">
        <v>3666</v>
      </c>
      <c r="DYG14" s="117" t="s">
        <v>3667</v>
      </c>
      <c r="DYH14" s="117" t="s">
        <v>3668</v>
      </c>
      <c r="DYI14" s="117" t="s">
        <v>3669</v>
      </c>
      <c r="DYJ14" s="117" t="s">
        <v>3670</v>
      </c>
      <c r="DYK14" s="117" t="s">
        <v>3671</v>
      </c>
      <c r="DYL14" s="117" t="s">
        <v>3672</v>
      </c>
      <c r="DYM14" s="117" t="s">
        <v>3673</v>
      </c>
      <c r="DYN14" s="117" t="s">
        <v>3674</v>
      </c>
      <c r="DYO14" s="117" t="s">
        <v>3675</v>
      </c>
      <c r="DYP14" s="117" t="s">
        <v>3676</v>
      </c>
      <c r="DYQ14" s="117" t="s">
        <v>3677</v>
      </c>
      <c r="DYR14" s="117" t="s">
        <v>3678</v>
      </c>
      <c r="DYS14" s="117" t="s">
        <v>3679</v>
      </c>
      <c r="DYT14" s="117" t="s">
        <v>3680</v>
      </c>
      <c r="DYU14" s="117" t="s">
        <v>3681</v>
      </c>
      <c r="DYV14" s="117" t="s">
        <v>3682</v>
      </c>
      <c r="DYW14" s="117" t="s">
        <v>3683</v>
      </c>
      <c r="DYX14" s="117" t="s">
        <v>3684</v>
      </c>
      <c r="DYY14" s="117" t="s">
        <v>3685</v>
      </c>
      <c r="DYZ14" s="117" t="s">
        <v>3686</v>
      </c>
      <c r="DZA14" s="117" t="s">
        <v>3687</v>
      </c>
      <c r="DZB14" s="117" t="s">
        <v>3688</v>
      </c>
      <c r="DZC14" s="117" t="s">
        <v>3689</v>
      </c>
      <c r="DZD14" s="117" t="s">
        <v>3690</v>
      </c>
      <c r="DZE14" s="117" t="s">
        <v>3691</v>
      </c>
      <c r="DZF14" s="117" t="s">
        <v>3692</v>
      </c>
      <c r="DZG14" s="117" t="s">
        <v>3693</v>
      </c>
      <c r="DZH14" s="117" t="s">
        <v>3694</v>
      </c>
      <c r="DZI14" s="117" t="s">
        <v>3695</v>
      </c>
      <c r="DZJ14" s="117" t="s">
        <v>3696</v>
      </c>
      <c r="DZK14" s="117" t="s">
        <v>3697</v>
      </c>
      <c r="DZL14" s="117" t="s">
        <v>3698</v>
      </c>
      <c r="DZM14" s="117" t="s">
        <v>3699</v>
      </c>
      <c r="DZN14" s="117" t="s">
        <v>3700</v>
      </c>
      <c r="DZO14" s="117" t="s">
        <v>3701</v>
      </c>
      <c r="DZP14" s="117" t="s">
        <v>3702</v>
      </c>
      <c r="DZQ14" s="117" t="s">
        <v>3703</v>
      </c>
      <c r="DZR14" s="117" t="s">
        <v>3704</v>
      </c>
      <c r="DZS14" s="117" t="s">
        <v>3705</v>
      </c>
      <c r="DZT14" s="117" t="s">
        <v>3706</v>
      </c>
      <c r="DZU14" s="117" t="s">
        <v>3707</v>
      </c>
      <c r="DZV14" s="117" t="s">
        <v>3708</v>
      </c>
      <c r="DZW14" s="117" t="s">
        <v>3709</v>
      </c>
      <c r="DZX14" s="117" t="s">
        <v>3710</v>
      </c>
      <c r="DZY14" s="117" t="s">
        <v>3711</v>
      </c>
      <c r="DZZ14" s="117" t="s">
        <v>3712</v>
      </c>
      <c r="EAA14" s="117" t="s">
        <v>3713</v>
      </c>
      <c r="EAB14" s="117" t="s">
        <v>3714</v>
      </c>
      <c r="EAC14" s="117" t="s">
        <v>3715</v>
      </c>
      <c r="EAD14" s="117" t="s">
        <v>3716</v>
      </c>
      <c r="EAE14" s="117" t="s">
        <v>3717</v>
      </c>
      <c r="EAF14" s="117" t="s">
        <v>3718</v>
      </c>
      <c r="EAG14" s="117" t="s">
        <v>3719</v>
      </c>
      <c r="EAH14" s="117" t="s">
        <v>3720</v>
      </c>
      <c r="EAI14" s="117" t="s">
        <v>3721</v>
      </c>
      <c r="EAJ14" s="117" t="s">
        <v>3722</v>
      </c>
      <c r="EAK14" s="117" t="s">
        <v>3723</v>
      </c>
      <c r="EAL14" s="117" t="s">
        <v>3724</v>
      </c>
      <c r="EAM14" s="117" t="s">
        <v>3725</v>
      </c>
      <c r="EAN14" s="117" t="s">
        <v>3726</v>
      </c>
      <c r="EAO14" s="117" t="s">
        <v>3727</v>
      </c>
      <c r="EAP14" s="117" t="s">
        <v>3728</v>
      </c>
      <c r="EAQ14" s="117" t="s">
        <v>3729</v>
      </c>
      <c r="EAR14" s="117" t="s">
        <v>3730</v>
      </c>
      <c r="EAS14" s="117" t="s">
        <v>3731</v>
      </c>
      <c r="EAT14" s="117" t="s">
        <v>3732</v>
      </c>
      <c r="EAU14" s="117" t="s">
        <v>3733</v>
      </c>
      <c r="EAV14" s="117" t="s">
        <v>3734</v>
      </c>
      <c r="EAW14" s="117" t="s">
        <v>3735</v>
      </c>
      <c r="EAX14" s="117" t="s">
        <v>3736</v>
      </c>
      <c r="EAY14" s="117" t="s">
        <v>3737</v>
      </c>
      <c r="EAZ14" s="117" t="s">
        <v>3738</v>
      </c>
      <c r="EBA14" s="117" t="s">
        <v>3739</v>
      </c>
      <c r="EBB14" s="117" t="s">
        <v>3740</v>
      </c>
      <c r="EBC14" s="117" t="s">
        <v>3741</v>
      </c>
      <c r="EBD14" s="117" t="s">
        <v>3742</v>
      </c>
      <c r="EBE14" s="117" t="s">
        <v>3743</v>
      </c>
      <c r="EBF14" s="117" t="s">
        <v>3744</v>
      </c>
      <c r="EBG14" s="117" t="s">
        <v>3745</v>
      </c>
      <c r="EBH14" s="117" t="s">
        <v>3746</v>
      </c>
      <c r="EBI14" s="117" t="s">
        <v>3747</v>
      </c>
      <c r="EBJ14" s="117" t="s">
        <v>3748</v>
      </c>
      <c r="EBK14" s="117" t="s">
        <v>3749</v>
      </c>
      <c r="EBL14" s="117" t="s">
        <v>3750</v>
      </c>
      <c r="EBM14" s="117" t="s">
        <v>3751</v>
      </c>
      <c r="EBN14" s="117" t="s">
        <v>3752</v>
      </c>
      <c r="EBO14" s="117" t="s">
        <v>3753</v>
      </c>
      <c r="EBP14" s="117" t="s">
        <v>3754</v>
      </c>
      <c r="EBQ14" s="117" t="s">
        <v>3755</v>
      </c>
      <c r="EBR14" s="117" t="s">
        <v>3756</v>
      </c>
      <c r="EBS14" s="117" t="s">
        <v>3757</v>
      </c>
      <c r="EBT14" s="117" t="s">
        <v>3758</v>
      </c>
      <c r="EBU14" s="117" t="s">
        <v>3759</v>
      </c>
      <c r="EBV14" s="117" t="s">
        <v>3760</v>
      </c>
      <c r="EBW14" s="117" t="s">
        <v>3761</v>
      </c>
      <c r="EBX14" s="117" t="s">
        <v>3762</v>
      </c>
      <c r="EBY14" s="117" t="s">
        <v>3763</v>
      </c>
      <c r="EBZ14" s="117" t="s">
        <v>3764</v>
      </c>
      <c r="ECA14" s="117" t="s">
        <v>3765</v>
      </c>
      <c r="ECB14" s="117" t="s">
        <v>3766</v>
      </c>
      <c r="ECC14" s="117" t="s">
        <v>3767</v>
      </c>
      <c r="ECD14" s="117" t="s">
        <v>3768</v>
      </c>
      <c r="ECE14" s="117" t="s">
        <v>3769</v>
      </c>
      <c r="ECF14" s="117" t="s">
        <v>3770</v>
      </c>
      <c r="ECG14" s="117" t="s">
        <v>3771</v>
      </c>
      <c r="ECH14" s="117" t="s">
        <v>3772</v>
      </c>
      <c r="ECI14" s="117" t="s">
        <v>3773</v>
      </c>
      <c r="ECJ14" s="117" t="s">
        <v>3774</v>
      </c>
      <c r="ECK14" s="117" t="s">
        <v>3775</v>
      </c>
      <c r="ECL14" s="117" t="s">
        <v>3776</v>
      </c>
      <c r="ECM14" s="117" t="s">
        <v>3777</v>
      </c>
      <c r="ECN14" s="117" t="s">
        <v>3778</v>
      </c>
      <c r="ECO14" s="117" t="s">
        <v>3779</v>
      </c>
      <c r="ECP14" s="117" t="s">
        <v>3780</v>
      </c>
      <c r="ECQ14" s="117" t="s">
        <v>3781</v>
      </c>
      <c r="ECR14" s="117" t="s">
        <v>3782</v>
      </c>
      <c r="ECS14" s="117" t="s">
        <v>3783</v>
      </c>
      <c r="ECT14" s="117" t="s">
        <v>3784</v>
      </c>
      <c r="ECU14" s="117" t="s">
        <v>3785</v>
      </c>
      <c r="ECV14" s="117" t="s">
        <v>3786</v>
      </c>
      <c r="ECW14" s="117" t="s">
        <v>3787</v>
      </c>
      <c r="ECX14" s="117" t="s">
        <v>3788</v>
      </c>
      <c r="ECY14" s="117" t="s">
        <v>3789</v>
      </c>
      <c r="ECZ14" s="117" t="s">
        <v>3790</v>
      </c>
      <c r="EDA14" s="117" t="s">
        <v>3791</v>
      </c>
      <c r="EDB14" s="117" t="s">
        <v>3792</v>
      </c>
      <c r="EDC14" s="117" t="s">
        <v>3793</v>
      </c>
      <c r="EDD14" s="117" t="s">
        <v>3794</v>
      </c>
      <c r="EDE14" s="117" t="s">
        <v>3795</v>
      </c>
      <c r="EDF14" s="117" t="s">
        <v>3796</v>
      </c>
      <c r="EDG14" s="117" t="s">
        <v>3797</v>
      </c>
      <c r="EDH14" s="117" t="s">
        <v>3798</v>
      </c>
      <c r="EDI14" s="117" t="s">
        <v>3799</v>
      </c>
      <c r="EDJ14" s="117" t="s">
        <v>3800</v>
      </c>
      <c r="EDK14" s="117" t="s">
        <v>3801</v>
      </c>
      <c r="EDL14" s="117" t="s">
        <v>3802</v>
      </c>
      <c r="EDM14" s="117" t="s">
        <v>3803</v>
      </c>
      <c r="EDN14" s="117" t="s">
        <v>3804</v>
      </c>
      <c r="EDO14" s="117" t="s">
        <v>3805</v>
      </c>
      <c r="EDP14" s="117" t="s">
        <v>3806</v>
      </c>
      <c r="EDQ14" s="117" t="s">
        <v>3807</v>
      </c>
      <c r="EDR14" s="117" t="s">
        <v>3808</v>
      </c>
      <c r="EDS14" s="117" t="s">
        <v>3809</v>
      </c>
      <c r="EDT14" s="117" t="s">
        <v>3810</v>
      </c>
      <c r="EDU14" s="117" t="s">
        <v>3811</v>
      </c>
      <c r="EDV14" s="117" t="s">
        <v>3812</v>
      </c>
      <c r="EDW14" s="117" t="s">
        <v>3813</v>
      </c>
      <c r="EDX14" s="117" t="s">
        <v>3814</v>
      </c>
      <c r="EDY14" s="117" t="s">
        <v>3815</v>
      </c>
      <c r="EDZ14" s="117" t="s">
        <v>3816</v>
      </c>
      <c r="EEA14" s="117" t="s">
        <v>3817</v>
      </c>
      <c r="EEB14" s="117" t="s">
        <v>3818</v>
      </c>
      <c r="EEC14" s="117" t="s">
        <v>3819</v>
      </c>
      <c r="EED14" s="117" t="s">
        <v>3820</v>
      </c>
      <c r="EEE14" s="117" t="s">
        <v>3821</v>
      </c>
      <c r="EEF14" s="117" t="s">
        <v>3822</v>
      </c>
      <c r="EEG14" s="117" t="s">
        <v>3823</v>
      </c>
      <c r="EEH14" s="117" t="s">
        <v>3824</v>
      </c>
      <c r="EEI14" s="117" t="s">
        <v>3825</v>
      </c>
      <c r="EEJ14" s="117" t="s">
        <v>3826</v>
      </c>
      <c r="EEK14" s="117" t="s">
        <v>3827</v>
      </c>
      <c r="EEL14" s="117" t="s">
        <v>3828</v>
      </c>
      <c r="EEM14" s="117" t="s">
        <v>3829</v>
      </c>
      <c r="EEN14" s="117" t="s">
        <v>3830</v>
      </c>
      <c r="EEO14" s="117" t="s">
        <v>3831</v>
      </c>
      <c r="EEP14" s="117" t="s">
        <v>3832</v>
      </c>
      <c r="EEQ14" s="117" t="s">
        <v>3833</v>
      </c>
      <c r="EER14" s="117" t="s">
        <v>3834</v>
      </c>
      <c r="EES14" s="117" t="s">
        <v>3835</v>
      </c>
      <c r="EET14" s="117" t="s">
        <v>3836</v>
      </c>
      <c r="EEU14" s="117" t="s">
        <v>3837</v>
      </c>
      <c r="EEV14" s="117" t="s">
        <v>3838</v>
      </c>
      <c r="EEW14" s="117" t="s">
        <v>3839</v>
      </c>
      <c r="EEX14" s="117" t="s">
        <v>3840</v>
      </c>
      <c r="EEY14" s="117" t="s">
        <v>3841</v>
      </c>
      <c r="EEZ14" s="117" t="s">
        <v>3842</v>
      </c>
      <c r="EFA14" s="117" t="s">
        <v>3843</v>
      </c>
      <c r="EFB14" s="117" t="s">
        <v>3844</v>
      </c>
      <c r="EFC14" s="117" t="s">
        <v>3845</v>
      </c>
      <c r="EFD14" s="117" t="s">
        <v>3846</v>
      </c>
      <c r="EFE14" s="117" t="s">
        <v>3847</v>
      </c>
      <c r="EFF14" s="117" t="s">
        <v>3848</v>
      </c>
      <c r="EFG14" s="117" t="s">
        <v>3849</v>
      </c>
      <c r="EFH14" s="117" t="s">
        <v>3850</v>
      </c>
      <c r="EFI14" s="117" t="s">
        <v>3851</v>
      </c>
      <c r="EFJ14" s="117" t="s">
        <v>3852</v>
      </c>
      <c r="EFK14" s="117" t="s">
        <v>3853</v>
      </c>
      <c r="EFL14" s="117" t="s">
        <v>3854</v>
      </c>
      <c r="EFM14" s="117" t="s">
        <v>3855</v>
      </c>
      <c r="EFN14" s="117" t="s">
        <v>3856</v>
      </c>
      <c r="EFO14" s="117" t="s">
        <v>3857</v>
      </c>
      <c r="EFP14" s="117" t="s">
        <v>3858</v>
      </c>
      <c r="EFQ14" s="117" t="s">
        <v>3859</v>
      </c>
      <c r="EFR14" s="117" t="s">
        <v>3860</v>
      </c>
      <c r="EFS14" s="117" t="s">
        <v>3861</v>
      </c>
      <c r="EFT14" s="117" t="s">
        <v>3862</v>
      </c>
      <c r="EFU14" s="117" t="s">
        <v>3863</v>
      </c>
      <c r="EFV14" s="117" t="s">
        <v>3864</v>
      </c>
      <c r="EFW14" s="117" t="s">
        <v>3865</v>
      </c>
      <c r="EFX14" s="117" t="s">
        <v>3866</v>
      </c>
      <c r="EFY14" s="117" t="s">
        <v>3867</v>
      </c>
      <c r="EFZ14" s="117" t="s">
        <v>3868</v>
      </c>
      <c r="EGA14" s="117" t="s">
        <v>3869</v>
      </c>
      <c r="EGB14" s="117" t="s">
        <v>3870</v>
      </c>
      <c r="EGC14" s="117" t="s">
        <v>3871</v>
      </c>
      <c r="EGD14" s="117" t="s">
        <v>3872</v>
      </c>
      <c r="EGE14" s="117" t="s">
        <v>3873</v>
      </c>
      <c r="EGF14" s="117" t="s">
        <v>3874</v>
      </c>
      <c r="EGG14" s="117" t="s">
        <v>3875</v>
      </c>
      <c r="EGH14" s="117" t="s">
        <v>3876</v>
      </c>
      <c r="EGI14" s="117" t="s">
        <v>3877</v>
      </c>
      <c r="EGJ14" s="117" t="s">
        <v>3878</v>
      </c>
      <c r="EGK14" s="117" t="s">
        <v>3879</v>
      </c>
      <c r="EGL14" s="117" t="s">
        <v>3880</v>
      </c>
      <c r="EGM14" s="117" t="s">
        <v>3881</v>
      </c>
      <c r="EGN14" s="117" t="s">
        <v>3882</v>
      </c>
      <c r="EGO14" s="117" t="s">
        <v>3883</v>
      </c>
      <c r="EGP14" s="117" t="s">
        <v>3884</v>
      </c>
      <c r="EGQ14" s="117" t="s">
        <v>3885</v>
      </c>
      <c r="EGR14" s="117" t="s">
        <v>3886</v>
      </c>
      <c r="EGS14" s="117" t="s">
        <v>3887</v>
      </c>
      <c r="EGT14" s="117" t="s">
        <v>3888</v>
      </c>
      <c r="EGU14" s="117" t="s">
        <v>3889</v>
      </c>
      <c r="EGV14" s="117" t="s">
        <v>3890</v>
      </c>
      <c r="EGW14" s="117" t="s">
        <v>3891</v>
      </c>
      <c r="EGX14" s="117" t="s">
        <v>3892</v>
      </c>
      <c r="EGY14" s="117" t="s">
        <v>3893</v>
      </c>
      <c r="EGZ14" s="117" t="s">
        <v>3894</v>
      </c>
      <c r="EHA14" s="117" t="s">
        <v>3895</v>
      </c>
      <c r="EHB14" s="117" t="s">
        <v>3896</v>
      </c>
      <c r="EHC14" s="117" t="s">
        <v>3897</v>
      </c>
      <c r="EHD14" s="117" t="s">
        <v>3898</v>
      </c>
      <c r="EHE14" s="117" t="s">
        <v>3899</v>
      </c>
      <c r="EHF14" s="117" t="s">
        <v>3900</v>
      </c>
      <c r="EHG14" s="117" t="s">
        <v>3901</v>
      </c>
      <c r="EHH14" s="117" t="s">
        <v>3902</v>
      </c>
      <c r="EHI14" s="117" t="s">
        <v>3903</v>
      </c>
      <c r="EHJ14" s="117" t="s">
        <v>3904</v>
      </c>
      <c r="EHK14" s="117" t="s">
        <v>3905</v>
      </c>
      <c r="EHL14" s="117" t="s">
        <v>3906</v>
      </c>
      <c r="EHM14" s="117" t="s">
        <v>3907</v>
      </c>
      <c r="EHN14" s="117" t="s">
        <v>3908</v>
      </c>
      <c r="EHO14" s="117" t="s">
        <v>3909</v>
      </c>
      <c r="EHP14" s="117" t="s">
        <v>3910</v>
      </c>
      <c r="EHQ14" s="117" t="s">
        <v>3911</v>
      </c>
      <c r="EHR14" s="117" t="s">
        <v>3912</v>
      </c>
      <c r="EHS14" s="117" t="s">
        <v>3913</v>
      </c>
      <c r="EHT14" s="117" t="s">
        <v>3914</v>
      </c>
      <c r="EHU14" s="117" t="s">
        <v>3915</v>
      </c>
      <c r="EHV14" s="117" t="s">
        <v>3916</v>
      </c>
      <c r="EHW14" s="117" t="s">
        <v>3917</v>
      </c>
      <c r="EHX14" s="117" t="s">
        <v>3918</v>
      </c>
      <c r="EHY14" s="117" t="s">
        <v>3919</v>
      </c>
      <c r="EHZ14" s="117" t="s">
        <v>3920</v>
      </c>
      <c r="EIA14" s="117" t="s">
        <v>3921</v>
      </c>
      <c r="EIB14" s="117" t="s">
        <v>3922</v>
      </c>
      <c r="EIC14" s="117" t="s">
        <v>3923</v>
      </c>
      <c r="EID14" s="117" t="s">
        <v>3924</v>
      </c>
      <c r="EIE14" s="117" t="s">
        <v>3925</v>
      </c>
      <c r="EIF14" s="117" t="s">
        <v>3926</v>
      </c>
      <c r="EIG14" s="117" t="s">
        <v>3927</v>
      </c>
      <c r="EIH14" s="117" t="s">
        <v>3928</v>
      </c>
      <c r="EII14" s="117" t="s">
        <v>3929</v>
      </c>
      <c r="EIJ14" s="117" t="s">
        <v>3930</v>
      </c>
      <c r="EIK14" s="117" t="s">
        <v>3931</v>
      </c>
      <c r="EIL14" s="117" t="s">
        <v>3932</v>
      </c>
      <c r="EIM14" s="117" t="s">
        <v>3933</v>
      </c>
      <c r="EIN14" s="117" t="s">
        <v>3934</v>
      </c>
      <c r="EIO14" s="117" t="s">
        <v>3935</v>
      </c>
      <c r="EIP14" s="117" t="s">
        <v>3936</v>
      </c>
      <c r="EIQ14" s="117" t="s">
        <v>3937</v>
      </c>
      <c r="EIR14" s="117" t="s">
        <v>3938</v>
      </c>
      <c r="EIS14" s="117" t="s">
        <v>3939</v>
      </c>
      <c r="EIT14" s="117" t="s">
        <v>3940</v>
      </c>
      <c r="EIU14" s="117" t="s">
        <v>3941</v>
      </c>
      <c r="EIV14" s="117" t="s">
        <v>3942</v>
      </c>
      <c r="EIW14" s="117" t="s">
        <v>3943</v>
      </c>
      <c r="EIX14" s="117" t="s">
        <v>3944</v>
      </c>
      <c r="EIY14" s="117" t="s">
        <v>3945</v>
      </c>
      <c r="EIZ14" s="117" t="s">
        <v>3946</v>
      </c>
      <c r="EJA14" s="117" t="s">
        <v>3947</v>
      </c>
      <c r="EJB14" s="117" t="s">
        <v>3948</v>
      </c>
      <c r="EJC14" s="117" t="s">
        <v>3949</v>
      </c>
      <c r="EJD14" s="117" t="s">
        <v>3950</v>
      </c>
      <c r="EJE14" s="117" t="s">
        <v>3951</v>
      </c>
      <c r="EJF14" s="117" t="s">
        <v>3952</v>
      </c>
      <c r="EJG14" s="117" t="s">
        <v>3953</v>
      </c>
      <c r="EJH14" s="117" t="s">
        <v>3954</v>
      </c>
      <c r="EJI14" s="117" t="s">
        <v>3955</v>
      </c>
      <c r="EJJ14" s="117" t="s">
        <v>3956</v>
      </c>
      <c r="EJK14" s="117" t="s">
        <v>3957</v>
      </c>
      <c r="EJL14" s="117" t="s">
        <v>3958</v>
      </c>
      <c r="EJM14" s="117" t="s">
        <v>3959</v>
      </c>
      <c r="EJN14" s="117" t="s">
        <v>3960</v>
      </c>
      <c r="EJO14" s="117" t="s">
        <v>3961</v>
      </c>
      <c r="EJP14" s="117" t="s">
        <v>3962</v>
      </c>
      <c r="EJQ14" s="117" t="s">
        <v>3963</v>
      </c>
      <c r="EJR14" s="117" t="s">
        <v>3964</v>
      </c>
      <c r="EJS14" s="117" t="s">
        <v>3965</v>
      </c>
      <c r="EJT14" s="117" t="s">
        <v>3966</v>
      </c>
      <c r="EJU14" s="117" t="s">
        <v>3967</v>
      </c>
      <c r="EJV14" s="117" t="s">
        <v>3968</v>
      </c>
      <c r="EJW14" s="117" t="s">
        <v>3969</v>
      </c>
      <c r="EJX14" s="117" t="s">
        <v>3970</v>
      </c>
      <c r="EJY14" s="117" t="s">
        <v>3971</v>
      </c>
      <c r="EJZ14" s="117" t="s">
        <v>3972</v>
      </c>
      <c r="EKA14" s="117" t="s">
        <v>3973</v>
      </c>
      <c r="EKB14" s="117" t="s">
        <v>3974</v>
      </c>
      <c r="EKC14" s="117" t="s">
        <v>3975</v>
      </c>
      <c r="EKD14" s="117" t="s">
        <v>3976</v>
      </c>
      <c r="EKE14" s="117" t="s">
        <v>3977</v>
      </c>
      <c r="EKF14" s="117" t="s">
        <v>3978</v>
      </c>
      <c r="EKG14" s="117" t="s">
        <v>3979</v>
      </c>
      <c r="EKH14" s="117" t="s">
        <v>3980</v>
      </c>
      <c r="EKI14" s="117" t="s">
        <v>3981</v>
      </c>
      <c r="EKJ14" s="117" t="s">
        <v>3982</v>
      </c>
      <c r="EKK14" s="117" t="s">
        <v>3983</v>
      </c>
      <c r="EKL14" s="117" t="s">
        <v>3984</v>
      </c>
      <c r="EKM14" s="117" t="s">
        <v>3985</v>
      </c>
      <c r="EKN14" s="117" t="s">
        <v>3986</v>
      </c>
      <c r="EKO14" s="117" t="s">
        <v>3987</v>
      </c>
      <c r="EKP14" s="117" t="s">
        <v>3988</v>
      </c>
      <c r="EKQ14" s="117" t="s">
        <v>3989</v>
      </c>
      <c r="EKR14" s="117" t="s">
        <v>3990</v>
      </c>
      <c r="EKS14" s="117" t="s">
        <v>3991</v>
      </c>
      <c r="EKT14" s="117" t="s">
        <v>3992</v>
      </c>
      <c r="EKU14" s="117" t="s">
        <v>3993</v>
      </c>
      <c r="EKV14" s="117" t="s">
        <v>3994</v>
      </c>
      <c r="EKW14" s="117" t="s">
        <v>3995</v>
      </c>
      <c r="EKX14" s="117" t="s">
        <v>3996</v>
      </c>
      <c r="EKY14" s="117" t="s">
        <v>3997</v>
      </c>
      <c r="EKZ14" s="117" t="s">
        <v>3998</v>
      </c>
      <c r="ELA14" s="117" t="s">
        <v>3999</v>
      </c>
      <c r="ELB14" s="117" t="s">
        <v>4000</v>
      </c>
      <c r="ELC14" s="117" t="s">
        <v>4001</v>
      </c>
      <c r="ELD14" s="117" t="s">
        <v>4002</v>
      </c>
      <c r="ELE14" s="117" t="s">
        <v>4003</v>
      </c>
      <c r="ELF14" s="117" t="s">
        <v>4004</v>
      </c>
      <c r="ELG14" s="117" t="s">
        <v>4005</v>
      </c>
      <c r="ELH14" s="117" t="s">
        <v>4006</v>
      </c>
      <c r="ELI14" s="117" t="s">
        <v>4007</v>
      </c>
      <c r="ELJ14" s="117" t="s">
        <v>4008</v>
      </c>
      <c r="ELK14" s="117" t="s">
        <v>4009</v>
      </c>
      <c r="ELL14" s="117" t="s">
        <v>4010</v>
      </c>
      <c r="ELM14" s="117" t="s">
        <v>4011</v>
      </c>
      <c r="ELN14" s="117" t="s">
        <v>4012</v>
      </c>
      <c r="ELO14" s="117" t="s">
        <v>4013</v>
      </c>
      <c r="ELP14" s="117" t="s">
        <v>4014</v>
      </c>
      <c r="ELQ14" s="117" t="s">
        <v>4015</v>
      </c>
      <c r="ELR14" s="117" t="s">
        <v>4016</v>
      </c>
      <c r="ELS14" s="117" t="s">
        <v>4017</v>
      </c>
      <c r="ELT14" s="117" t="s">
        <v>4018</v>
      </c>
      <c r="ELU14" s="117" t="s">
        <v>4019</v>
      </c>
      <c r="ELV14" s="117" t="s">
        <v>4020</v>
      </c>
      <c r="ELW14" s="117" t="s">
        <v>4021</v>
      </c>
      <c r="ELX14" s="117" t="s">
        <v>4022</v>
      </c>
      <c r="ELY14" s="117" t="s">
        <v>4023</v>
      </c>
      <c r="ELZ14" s="117" t="s">
        <v>4024</v>
      </c>
      <c r="EMA14" s="117" t="s">
        <v>4025</v>
      </c>
      <c r="EMB14" s="117" t="s">
        <v>4026</v>
      </c>
      <c r="EMC14" s="117" t="s">
        <v>4027</v>
      </c>
      <c r="EMD14" s="117" t="s">
        <v>4028</v>
      </c>
      <c r="EME14" s="117" t="s">
        <v>4029</v>
      </c>
      <c r="EMF14" s="117" t="s">
        <v>4030</v>
      </c>
      <c r="EMG14" s="117" t="s">
        <v>4031</v>
      </c>
      <c r="EMH14" s="117" t="s">
        <v>4032</v>
      </c>
      <c r="EMI14" s="117" t="s">
        <v>4033</v>
      </c>
      <c r="EMJ14" s="117" t="s">
        <v>4034</v>
      </c>
      <c r="EMK14" s="117" t="s">
        <v>4035</v>
      </c>
      <c r="EML14" s="117" t="s">
        <v>4036</v>
      </c>
      <c r="EMM14" s="117" t="s">
        <v>4037</v>
      </c>
      <c r="EMN14" s="117" t="s">
        <v>4038</v>
      </c>
      <c r="EMO14" s="117" t="s">
        <v>4039</v>
      </c>
      <c r="EMP14" s="117" t="s">
        <v>4040</v>
      </c>
      <c r="EMQ14" s="117" t="s">
        <v>4041</v>
      </c>
      <c r="EMR14" s="117" t="s">
        <v>4042</v>
      </c>
      <c r="EMS14" s="117" t="s">
        <v>4043</v>
      </c>
      <c r="EMT14" s="117" t="s">
        <v>4044</v>
      </c>
      <c r="EMU14" s="117" t="s">
        <v>4045</v>
      </c>
      <c r="EMV14" s="117" t="s">
        <v>4046</v>
      </c>
      <c r="EMW14" s="117" t="s">
        <v>4047</v>
      </c>
      <c r="EMX14" s="117" t="s">
        <v>4048</v>
      </c>
      <c r="EMY14" s="117" t="s">
        <v>4049</v>
      </c>
      <c r="EMZ14" s="117" t="s">
        <v>4050</v>
      </c>
      <c r="ENA14" s="117" t="s">
        <v>4051</v>
      </c>
      <c r="ENB14" s="117" t="s">
        <v>4052</v>
      </c>
      <c r="ENC14" s="117" t="s">
        <v>4053</v>
      </c>
      <c r="END14" s="117" t="s">
        <v>4054</v>
      </c>
      <c r="ENE14" s="117" t="s">
        <v>4055</v>
      </c>
      <c r="ENF14" s="117" t="s">
        <v>4056</v>
      </c>
      <c r="ENG14" s="117" t="s">
        <v>4057</v>
      </c>
      <c r="ENH14" s="117" t="s">
        <v>4058</v>
      </c>
      <c r="ENI14" s="117" t="s">
        <v>4059</v>
      </c>
      <c r="ENJ14" s="117" t="s">
        <v>4060</v>
      </c>
      <c r="ENK14" s="117" t="s">
        <v>4061</v>
      </c>
      <c r="ENL14" s="117" t="s">
        <v>4062</v>
      </c>
      <c r="ENM14" s="117" t="s">
        <v>4063</v>
      </c>
      <c r="ENN14" s="117" t="s">
        <v>4064</v>
      </c>
      <c r="ENO14" s="117" t="s">
        <v>4065</v>
      </c>
      <c r="ENP14" s="117" t="s">
        <v>4066</v>
      </c>
      <c r="ENQ14" s="117" t="s">
        <v>4067</v>
      </c>
      <c r="ENR14" s="117" t="s">
        <v>4068</v>
      </c>
      <c r="ENS14" s="117" t="s">
        <v>4069</v>
      </c>
      <c r="ENT14" s="117" t="s">
        <v>4070</v>
      </c>
      <c r="ENU14" s="117" t="s">
        <v>4071</v>
      </c>
      <c r="ENV14" s="117" t="s">
        <v>4072</v>
      </c>
      <c r="ENW14" s="117" t="s">
        <v>4073</v>
      </c>
      <c r="ENX14" s="117" t="s">
        <v>4074</v>
      </c>
      <c r="ENY14" s="117" t="s">
        <v>4075</v>
      </c>
      <c r="ENZ14" s="117" t="s">
        <v>4076</v>
      </c>
      <c r="EOA14" s="117" t="s">
        <v>4077</v>
      </c>
      <c r="EOB14" s="117" t="s">
        <v>4078</v>
      </c>
      <c r="EOC14" s="117" t="s">
        <v>4079</v>
      </c>
      <c r="EOD14" s="117" t="s">
        <v>4080</v>
      </c>
      <c r="EOE14" s="117" t="s">
        <v>4081</v>
      </c>
      <c r="EOF14" s="117" t="s">
        <v>4082</v>
      </c>
      <c r="EOG14" s="117" t="s">
        <v>4083</v>
      </c>
      <c r="EOH14" s="117" t="s">
        <v>4084</v>
      </c>
      <c r="EOI14" s="117" t="s">
        <v>4085</v>
      </c>
      <c r="EOJ14" s="117" t="s">
        <v>4086</v>
      </c>
      <c r="EOK14" s="117" t="s">
        <v>4087</v>
      </c>
      <c r="EOL14" s="117" t="s">
        <v>4088</v>
      </c>
      <c r="EOM14" s="117" t="s">
        <v>4089</v>
      </c>
      <c r="EON14" s="117" t="s">
        <v>4090</v>
      </c>
      <c r="EOO14" s="117" t="s">
        <v>4091</v>
      </c>
      <c r="EOP14" s="117" t="s">
        <v>4092</v>
      </c>
      <c r="EOQ14" s="117" t="s">
        <v>4093</v>
      </c>
      <c r="EOR14" s="117" t="s">
        <v>4094</v>
      </c>
      <c r="EOS14" s="117" t="s">
        <v>4095</v>
      </c>
      <c r="EOT14" s="117" t="s">
        <v>4096</v>
      </c>
      <c r="EOU14" s="117" t="s">
        <v>4097</v>
      </c>
      <c r="EOV14" s="117" t="s">
        <v>4098</v>
      </c>
      <c r="EOW14" s="117" t="s">
        <v>4099</v>
      </c>
      <c r="EOX14" s="117" t="s">
        <v>4100</v>
      </c>
      <c r="EOY14" s="117" t="s">
        <v>4101</v>
      </c>
      <c r="EOZ14" s="117" t="s">
        <v>4102</v>
      </c>
      <c r="EPA14" s="117" t="s">
        <v>4103</v>
      </c>
      <c r="EPB14" s="117" t="s">
        <v>4104</v>
      </c>
      <c r="EPC14" s="117" t="s">
        <v>4105</v>
      </c>
      <c r="EPD14" s="117" t="s">
        <v>4106</v>
      </c>
      <c r="EPE14" s="117" t="s">
        <v>4107</v>
      </c>
      <c r="EPF14" s="117" t="s">
        <v>4108</v>
      </c>
      <c r="EPG14" s="117" t="s">
        <v>4109</v>
      </c>
      <c r="EPH14" s="117" t="s">
        <v>4110</v>
      </c>
      <c r="EPI14" s="117" t="s">
        <v>4111</v>
      </c>
      <c r="EPJ14" s="117" t="s">
        <v>4112</v>
      </c>
      <c r="EPK14" s="117" t="s">
        <v>4113</v>
      </c>
      <c r="EPL14" s="117" t="s">
        <v>4114</v>
      </c>
      <c r="EPM14" s="117" t="s">
        <v>4115</v>
      </c>
      <c r="EPN14" s="117" t="s">
        <v>4116</v>
      </c>
      <c r="EPO14" s="117" t="s">
        <v>4117</v>
      </c>
      <c r="EPP14" s="117" t="s">
        <v>4118</v>
      </c>
      <c r="EPQ14" s="117" t="s">
        <v>4119</v>
      </c>
      <c r="EPR14" s="117" t="s">
        <v>4120</v>
      </c>
      <c r="EPS14" s="117" t="s">
        <v>4121</v>
      </c>
      <c r="EPT14" s="117" t="s">
        <v>4122</v>
      </c>
      <c r="EPU14" s="117" t="s">
        <v>4123</v>
      </c>
      <c r="EPV14" s="117" t="s">
        <v>4124</v>
      </c>
      <c r="EPW14" s="117" t="s">
        <v>4125</v>
      </c>
      <c r="EPX14" s="117" t="s">
        <v>4126</v>
      </c>
      <c r="EPY14" s="117" t="s">
        <v>4127</v>
      </c>
      <c r="EPZ14" s="117" t="s">
        <v>4128</v>
      </c>
      <c r="EQA14" s="117" t="s">
        <v>4129</v>
      </c>
      <c r="EQB14" s="117" t="s">
        <v>4130</v>
      </c>
      <c r="EQC14" s="117" t="s">
        <v>4131</v>
      </c>
      <c r="EQD14" s="117" t="s">
        <v>4132</v>
      </c>
      <c r="EQE14" s="117" t="s">
        <v>4133</v>
      </c>
      <c r="EQF14" s="117" t="s">
        <v>4134</v>
      </c>
      <c r="EQG14" s="117" t="s">
        <v>4135</v>
      </c>
      <c r="EQH14" s="117" t="s">
        <v>4136</v>
      </c>
      <c r="EQI14" s="117" t="s">
        <v>4137</v>
      </c>
      <c r="EQJ14" s="117" t="s">
        <v>4138</v>
      </c>
      <c r="EQK14" s="117" t="s">
        <v>4139</v>
      </c>
      <c r="EQL14" s="117" t="s">
        <v>4140</v>
      </c>
      <c r="EQM14" s="117" t="s">
        <v>4141</v>
      </c>
      <c r="EQN14" s="117" t="s">
        <v>4142</v>
      </c>
      <c r="EQO14" s="117" t="s">
        <v>4143</v>
      </c>
      <c r="EQP14" s="117" t="s">
        <v>4144</v>
      </c>
      <c r="EQQ14" s="117" t="s">
        <v>4145</v>
      </c>
      <c r="EQR14" s="117" t="s">
        <v>4146</v>
      </c>
      <c r="EQS14" s="117" t="s">
        <v>4147</v>
      </c>
      <c r="EQT14" s="117" t="s">
        <v>4148</v>
      </c>
      <c r="EQU14" s="117" t="s">
        <v>4149</v>
      </c>
      <c r="EQV14" s="117" t="s">
        <v>4150</v>
      </c>
      <c r="EQW14" s="117" t="s">
        <v>4151</v>
      </c>
      <c r="EQX14" s="117" t="s">
        <v>4152</v>
      </c>
      <c r="EQY14" s="117" t="s">
        <v>4153</v>
      </c>
      <c r="EQZ14" s="117" t="s">
        <v>4154</v>
      </c>
      <c r="ERA14" s="117" t="s">
        <v>4155</v>
      </c>
      <c r="ERB14" s="117" t="s">
        <v>4156</v>
      </c>
      <c r="ERC14" s="117" t="s">
        <v>4157</v>
      </c>
      <c r="ERD14" s="117" t="s">
        <v>4158</v>
      </c>
      <c r="ERE14" s="117" t="s">
        <v>4159</v>
      </c>
      <c r="ERF14" s="117" t="s">
        <v>4160</v>
      </c>
      <c r="ERG14" s="117" t="s">
        <v>4161</v>
      </c>
      <c r="ERH14" s="117" t="s">
        <v>4162</v>
      </c>
      <c r="ERI14" s="117" t="s">
        <v>4163</v>
      </c>
      <c r="ERJ14" s="117" t="s">
        <v>4164</v>
      </c>
      <c r="ERK14" s="117" t="s">
        <v>4165</v>
      </c>
      <c r="ERL14" s="117" t="s">
        <v>4166</v>
      </c>
      <c r="ERM14" s="117" t="s">
        <v>4167</v>
      </c>
      <c r="ERN14" s="117" t="s">
        <v>4168</v>
      </c>
      <c r="ERO14" s="117" t="s">
        <v>4169</v>
      </c>
      <c r="ERP14" s="117" t="s">
        <v>4170</v>
      </c>
      <c r="ERQ14" s="117" t="s">
        <v>4171</v>
      </c>
      <c r="ERR14" s="117" t="s">
        <v>4172</v>
      </c>
      <c r="ERS14" s="117" t="s">
        <v>4173</v>
      </c>
      <c r="ERT14" s="117" t="s">
        <v>4174</v>
      </c>
      <c r="ERU14" s="117" t="s">
        <v>4175</v>
      </c>
      <c r="ERV14" s="117" t="s">
        <v>4176</v>
      </c>
      <c r="ERW14" s="117" t="s">
        <v>4177</v>
      </c>
      <c r="ERX14" s="117" t="s">
        <v>4178</v>
      </c>
      <c r="ERY14" s="117" t="s">
        <v>4179</v>
      </c>
      <c r="ERZ14" s="117" t="s">
        <v>4180</v>
      </c>
      <c r="ESA14" s="117" t="s">
        <v>4181</v>
      </c>
      <c r="ESB14" s="117" t="s">
        <v>4182</v>
      </c>
      <c r="ESC14" s="117" t="s">
        <v>4183</v>
      </c>
      <c r="ESD14" s="117" t="s">
        <v>4184</v>
      </c>
      <c r="ESE14" s="117" t="s">
        <v>4185</v>
      </c>
      <c r="ESF14" s="117" t="s">
        <v>4186</v>
      </c>
      <c r="ESG14" s="117" t="s">
        <v>4187</v>
      </c>
      <c r="ESH14" s="117" t="s">
        <v>4188</v>
      </c>
      <c r="ESI14" s="117" t="s">
        <v>4189</v>
      </c>
      <c r="ESJ14" s="117" t="s">
        <v>4190</v>
      </c>
      <c r="ESK14" s="117" t="s">
        <v>4191</v>
      </c>
      <c r="ESL14" s="117" t="s">
        <v>4192</v>
      </c>
      <c r="ESM14" s="117" t="s">
        <v>4193</v>
      </c>
      <c r="ESN14" s="117" t="s">
        <v>4194</v>
      </c>
      <c r="ESO14" s="117" t="s">
        <v>4195</v>
      </c>
      <c r="ESP14" s="117" t="s">
        <v>4196</v>
      </c>
      <c r="ESQ14" s="117" t="s">
        <v>4197</v>
      </c>
      <c r="ESR14" s="117" t="s">
        <v>4198</v>
      </c>
      <c r="ESS14" s="117" t="s">
        <v>4199</v>
      </c>
      <c r="EST14" s="117" t="s">
        <v>4200</v>
      </c>
      <c r="ESU14" s="117" t="s">
        <v>4201</v>
      </c>
      <c r="ESV14" s="117" t="s">
        <v>4202</v>
      </c>
      <c r="ESW14" s="117" t="s">
        <v>4203</v>
      </c>
      <c r="ESX14" s="117" t="s">
        <v>4204</v>
      </c>
      <c r="ESY14" s="117" t="s">
        <v>4205</v>
      </c>
      <c r="ESZ14" s="117" t="s">
        <v>4206</v>
      </c>
      <c r="ETA14" s="117" t="s">
        <v>4207</v>
      </c>
      <c r="ETB14" s="117" t="s">
        <v>4208</v>
      </c>
      <c r="ETC14" s="117" t="s">
        <v>4209</v>
      </c>
      <c r="ETD14" s="117" t="s">
        <v>4210</v>
      </c>
      <c r="ETE14" s="117" t="s">
        <v>4211</v>
      </c>
      <c r="ETF14" s="117" t="s">
        <v>4212</v>
      </c>
      <c r="ETG14" s="117" t="s">
        <v>4213</v>
      </c>
      <c r="ETH14" s="117" t="s">
        <v>4214</v>
      </c>
      <c r="ETI14" s="117" t="s">
        <v>4215</v>
      </c>
      <c r="ETJ14" s="117" t="s">
        <v>4216</v>
      </c>
      <c r="ETK14" s="117" t="s">
        <v>4217</v>
      </c>
      <c r="ETL14" s="117" t="s">
        <v>4218</v>
      </c>
      <c r="ETM14" s="117" t="s">
        <v>4219</v>
      </c>
      <c r="ETN14" s="117" t="s">
        <v>4220</v>
      </c>
      <c r="ETO14" s="117" t="s">
        <v>4221</v>
      </c>
      <c r="ETP14" s="117" t="s">
        <v>4222</v>
      </c>
      <c r="ETQ14" s="117" t="s">
        <v>4223</v>
      </c>
      <c r="ETR14" s="117" t="s">
        <v>4224</v>
      </c>
      <c r="ETS14" s="117" t="s">
        <v>4225</v>
      </c>
      <c r="ETT14" s="117" t="s">
        <v>4226</v>
      </c>
      <c r="ETU14" s="117" t="s">
        <v>4227</v>
      </c>
      <c r="ETV14" s="117" t="s">
        <v>4228</v>
      </c>
      <c r="ETW14" s="117" t="s">
        <v>4229</v>
      </c>
      <c r="ETX14" s="117" t="s">
        <v>4230</v>
      </c>
      <c r="ETY14" s="117" t="s">
        <v>4231</v>
      </c>
      <c r="ETZ14" s="117" t="s">
        <v>4232</v>
      </c>
      <c r="EUA14" s="117" t="s">
        <v>4233</v>
      </c>
      <c r="EUB14" s="117" t="s">
        <v>4234</v>
      </c>
      <c r="EUC14" s="117" t="s">
        <v>4235</v>
      </c>
      <c r="EUD14" s="117" t="s">
        <v>4236</v>
      </c>
      <c r="EUE14" s="117" t="s">
        <v>4237</v>
      </c>
      <c r="EUF14" s="117" t="s">
        <v>4238</v>
      </c>
      <c r="EUG14" s="117" t="s">
        <v>4239</v>
      </c>
      <c r="EUH14" s="117" t="s">
        <v>4240</v>
      </c>
      <c r="EUI14" s="117" t="s">
        <v>4241</v>
      </c>
      <c r="EUJ14" s="117" t="s">
        <v>4242</v>
      </c>
      <c r="EUK14" s="117" t="s">
        <v>4243</v>
      </c>
      <c r="EUL14" s="117" t="s">
        <v>4244</v>
      </c>
      <c r="EUM14" s="117" t="s">
        <v>4245</v>
      </c>
      <c r="EUN14" s="117" t="s">
        <v>4246</v>
      </c>
      <c r="EUO14" s="117" t="s">
        <v>4247</v>
      </c>
      <c r="EUP14" s="117" t="s">
        <v>4248</v>
      </c>
      <c r="EUQ14" s="117" t="s">
        <v>4249</v>
      </c>
      <c r="EUR14" s="117" t="s">
        <v>4250</v>
      </c>
      <c r="EUS14" s="117" t="s">
        <v>4251</v>
      </c>
      <c r="EUT14" s="117" t="s">
        <v>4252</v>
      </c>
      <c r="EUU14" s="117" t="s">
        <v>4253</v>
      </c>
      <c r="EUV14" s="117" t="s">
        <v>4254</v>
      </c>
      <c r="EUW14" s="117" t="s">
        <v>4255</v>
      </c>
      <c r="EUX14" s="117" t="s">
        <v>4256</v>
      </c>
      <c r="EUY14" s="117" t="s">
        <v>4257</v>
      </c>
      <c r="EUZ14" s="117" t="s">
        <v>4258</v>
      </c>
      <c r="EVA14" s="117" t="s">
        <v>4259</v>
      </c>
      <c r="EVB14" s="117" t="s">
        <v>4260</v>
      </c>
      <c r="EVC14" s="117" t="s">
        <v>4261</v>
      </c>
      <c r="EVD14" s="117" t="s">
        <v>4262</v>
      </c>
      <c r="EVE14" s="117" t="s">
        <v>4263</v>
      </c>
      <c r="EVF14" s="117" t="s">
        <v>4264</v>
      </c>
      <c r="EVG14" s="117" t="s">
        <v>4265</v>
      </c>
      <c r="EVH14" s="117" t="s">
        <v>4266</v>
      </c>
      <c r="EVI14" s="117" t="s">
        <v>4267</v>
      </c>
      <c r="EVJ14" s="117" t="s">
        <v>4268</v>
      </c>
      <c r="EVK14" s="117" t="s">
        <v>4269</v>
      </c>
      <c r="EVL14" s="117" t="s">
        <v>4270</v>
      </c>
      <c r="EVM14" s="117" t="s">
        <v>4271</v>
      </c>
      <c r="EVN14" s="117" t="s">
        <v>4272</v>
      </c>
      <c r="EVO14" s="117" t="s">
        <v>4273</v>
      </c>
      <c r="EVP14" s="117" t="s">
        <v>4274</v>
      </c>
      <c r="EVQ14" s="117" t="s">
        <v>4275</v>
      </c>
      <c r="EVR14" s="117" t="s">
        <v>4276</v>
      </c>
      <c r="EVS14" s="117" t="s">
        <v>4277</v>
      </c>
      <c r="EVT14" s="117" t="s">
        <v>4278</v>
      </c>
      <c r="EVU14" s="117" t="s">
        <v>4279</v>
      </c>
      <c r="EVV14" s="117" t="s">
        <v>4280</v>
      </c>
      <c r="EVW14" s="117" t="s">
        <v>4281</v>
      </c>
      <c r="EVX14" s="117" t="s">
        <v>4282</v>
      </c>
      <c r="EVY14" s="117" t="s">
        <v>4283</v>
      </c>
      <c r="EVZ14" s="117" t="s">
        <v>4284</v>
      </c>
      <c r="EWA14" s="117" t="s">
        <v>4285</v>
      </c>
      <c r="EWB14" s="117" t="s">
        <v>4286</v>
      </c>
      <c r="EWC14" s="117" t="s">
        <v>4287</v>
      </c>
      <c r="EWD14" s="117" t="s">
        <v>4288</v>
      </c>
      <c r="EWE14" s="117" t="s">
        <v>4289</v>
      </c>
      <c r="EWF14" s="117" t="s">
        <v>4290</v>
      </c>
      <c r="EWG14" s="117" t="s">
        <v>4291</v>
      </c>
      <c r="EWH14" s="117" t="s">
        <v>4292</v>
      </c>
      <c r="EWI14" s="117" t="s">
        <v>4293</v>
      </c>
      <c r="EWJ14" s="117" t="s">
        <v>4294</v>
      </c>
      <c r="EWK14" s="117" t="s">
        <v>4295</v>
      </c>
      <c r="EWL14" s="117" t="s">
        <v>4296</v>
      </c>
      <c r="EWM14" s="117" t="s">
        <v>4297</v>
      </c>
      <c r="EWN14" s="117" t="s">
        <v>4298</v>
      </c>
      <c r="EWO14" s="117" t="s">
        <v>4299</v>
      </c>
      <c r="EWP14" s="117" t="s">
        <v>4300</v>
      </c>
      <c r="EWQ14" s="117" t="s">
        <v>4301</v>
      </c>
      <c r="EWR14" s="117" t="s">
        <v>4302</v>
      </c>
      <c r="EWS14" s="117" t="s">
        <v>4303</v>
      </c>
      <c r="EWT14" s="117" t="s">
        <v>4304</v>
      </c>
      <c r="EWU14" s="117" t="s">
        <v>4305</v>
      </c>
      <c r="EWV14" s="117" t="s">
        <v>4306</v>
      </c>
      <c r="EWW14" s="117" t="s">
        <v>4307</v>
      </c>
      <c r="EWX14" s="117" t="s">
        <v>4308</v>
      </c>
      <c r="EWY14" s="117" t="s">
        <v>4309</v>
      </c>
      <c r="EWZ14" s="117" t="s">
        <v>4310</v>
      </c>
      <c r="EXA14" s="117" t="s">
        <v>4311</v>
      </c>
      <c r="EXB14" s="117" t="s">
        <v>4312</v>
      </c>
      <c r="EXC14" s="117" t="s">
        <v>4313</v>
      </c>
      <c r="EXD14" s="117" t="s">
        <v>4314</v>
      </c>
      <c r="EXE14" s="117" t="s">
        <v>4315</v>
      </c>
      <c r="EXF14" s="117" t="s">
        <v>4316</v>
      </c>
      <c r="EXG14" s="117" t="s">
        <v>4317</v>
      </c>
      <c r="EXH14" s="117" t="s">
        <v>4318</v>
      </c>
      <c r="EXI14" s="117" t="s">
        <v>4319</v>
      </c>
      <c r="EXJ14" s="117" t="s">
        <v>4320</v>
      </c>
      <c r="EXK14" s="117" t="s">
        <v>4321</v>
      </c>
      <c r="EXL14" s="117" t="s">
        <v>4322</v>
      </c>
      <c r="EXM14" s="117" t="s">
        <v>4323</v>
      </c>
      <c r="EXN14" s="117" t="s">
        <v>4324</v>
      </c>
      <c r="EXO14" s="117" t="s">
        <v>4325</v>
      </c>
      <c r="EXP14" s="117" t="s">
        <v>4326</v>
      </c>
      <c r="EXQ14" s="117" t="s">
        <v>4327</v>
      </c>
      <c r="EXR14" s="117" t="s">
        <v>4328</v>
      </c>
      <c r="EXS14" s="117" t="s">
        <v>4329</v>
      </c>
      <c r="EXT14" s="117" t="s">
        <v>4330</v>
      </c>
      <c r="EXU14" s="117" t="s">
        <v>4331</v>
      </c>
      <c r="EXV14" s="117" t="s">
        <v>4332</v>
      </c>
      <c r="EXW14" s="117" t="s">
        <v>4333</v>
      </c>
      <c r="EXX14" s="117" t="s">
        <v>4334</v>
      </c>
      <c r="EXY14" s="117" t="s">
        <v>4335</v>
      </c>
      <c r="EXZ14" s="117" t="s">
        <v>4336</v>
      </c>
      <c r="EYA14" s="117" t="s">
        <v>4337</v>
      </c>
      <c r="EYB14" s="117" t="s">
        <v>4338</v>
      </c>
      <c r="EYC14" s="117" t="s">
        <v>4339</v>
      </c>
      <c r="EYD14" s="117" t="s">
        <v>4340</v>
      </c>
      <c r="EYE14" s="117" t="s">
        <v>4341</v>
      </c>
      <c r="EYF14" s="117" t="s">
        <v>4342</v>
      </c>
      <c r="EYG14" s="117" t="s">
        <v>4343</v>
      </c>
      <c r="EYH14" s="117" t="s">
        <v>4344</v>
      </c>
      <c r="EYI14" s="117" t="s">
        <v>4345</v>
      </c>
      <c r="EYJ14" s="117" t="s">
        <v>4346</v>
      </c>
      <c r="EYK14" s="117" t="s">
        <v>4347</v>
      </c>
      <c r="EYL14" s="117" t="s">
        <v>4348</v>
      </c>
      <c r="EYM14" s="117" t="s">
        <v>4349</v>
      </c>
      <c r="EYN14" s="117" t="s">
        <v>4350</v>
      </c>
      <c r="EYO14" s="117" t="s">
        <v>4351</v>
      </c>
      <c r="EYP14" s="117" t="s">
        <v>4352</v>
      </c>
      <c r="EYQ14" s="117" t="s">
        <v>4353</v>
      </c>
      <c r="EYR14" s="117" t="s">
        <v>4354</v>
      </c>
      <c r="EYS14" s="117" t="s">
        <v>4355</v>
      </c>
      <c r="EYT14" s="117" t="s">
        <v>4356</v>
      </c>
      <c r="EYU14" s="117" t="s">
        <v>4357</v>
      </c>
      <c r="EYV14" s="117" t="s">
        <v>4358</v>
      </c>
      <c r="EYW14" s="117" t="s">
        <v>4359</v>
      </c>
      <c r="EYX14" s="117" t="s">
        <v>4360</v>
      </c>
      <c r="EYY14" s="117" t="s">
        <v>4361</v>
      </c>
      <c r="EYZ14" s="117" t="s">
        <v>4362</v>
      </c>
      <c r="EZA14" s="117" t="s">
        <v>4363</v>
      </c>
      <c r="EZB14" s="117" t="s">
        <v>4364</v>
      </c>
      <c r="EZC14" s="117" t="s">
        <v>4365</v>
      </c>
      <c r="EZD14" s="117" t="s">
        <v>4366</v>
      </c>
      <c r="EZE14" s="117" t="s">
        <v>4367</v>
      </c>
      <c r="EZF14" s="117" t="s">
        <v>4368</v>
      </c>
      <c r="EZG14" s="117" t="s">
        <v>4369</v>
      </c>
      <c r="EZH14" s="117" t="s">
        <v>4370</v>
      </c>
      <c r="EZI14" s="117" t="s">
        <v>4371</v>
      </c>
      <c r="EZJ14" s="117" t="s">
        <v>4372</v>
      </c>
      <c r="EZK14" s="117" t="s">
        <v>4373</v>
      </c>
      <c r="EZL14" s="117" t="s">
        <v>4374</v>
      </c>
      <c r="EZM14" s="117" t="s">
        <v>4375</v>
      </c>
      <c r="EZN14" s="117" t="s">
        <v>4376</v>
      </c>
      <c r="EZO14" s="117" t="s">
        <v>4377</v>
      </c>
      <c r="EZP14" s="117" t="s">
        <v>4378</v>
      </c>
      <c r="EZQ14" s="117" t="s">
        <v>4379</v>
      </c>
      <c r="EZR14" s="117" t="s">
        <v>4380</v>
      </c>
      <c r="EZS14" s="117" t="s">
        <v>4381</v>
      </c>
      <c r="EZT14" s="117" t="s">
        <v>4382</v>
      </c>
      <c r="EZU14" s="117" t="s">
        <v>4383</v>
      </c>
      <c r="EZV14" s="117" t="s">
        <v>4384</v>
      </c>
      <c r="EZW14" s="117" t="s">
        <v>4385</v>
      </c>
      <c r="EZX14" s="117" t="s">
        <v>4386</v>
      </c>
      <c r="EZY14" s="117" t="s">
        <v>4387</v>
      </c>
      <c r="EZZ14" s="117" t="s">
        <v>4388</v>
      </c>
      <c r="FAA14" s="117" t="s">
        <v>4389</v>
      </c>
      <c r="FAB14" s="117" t="s">
        <v>4390</v>
      </c>
      <c r="FAC14" s="117" t="s">
        <v>4391</v>
      </c>
      <c r="FAD14" s="117" t="s">
        <v>4392</v>
      </c>
      <c r="FAE14" s="117" t="s">
        <v>4393</v>
      </c>
      <c r="FAF14" s="117" t="s">
        <v>4394</v>
      </c>
      <c r="FAG14" s="117" t="s">
        <v>4395</v>
      </c>
      <c r="FAH14" s="117" t="s">
        <v>4396</v>
      </c>
      <c r="FAI14" s="117" t="s">
        <v>4397</v>
      </c>
      <c r="FAJ14" s="117" t="s">
        <v>4398</v>
      </c>
      <c r="FAK14" s="117" t="s">
        <v>4399</v>
      </c>
      <c r="FAL14" s="117" t="s">
        <v>4400</v>
      </c>
      <c r="FAM14" s="117" t="s">
        <v>4401</v>
      </c>
      <c r="FAN14" s="117" t="s">
        <v>4402</v>
      </c>
      <c r="FAO14" s="117" t="s">
        <v>4403</v>
      </c>
      <c r="FAP14" s="117" t="s">
        <v>4404</v>
      </c>
      <c r="FAQ14" s="117" t="s">
        <v>4405</v>
      </c>
      <c r="FAR14" s="117" t="s">
        <v>4406</v>
      </c>
      <c r="FAS14" s="117" t="s">
        <v>4407</v>
      </c>
      <c r="FAT14" s="117" t="s">
        <v>4408</v>
      </c>
      <c r="FAU14" s="117" t="s">
        <v>4409</v>
      </c>
      <c r="FAV14" s="117" t="s">
        <v>4410</v>
      </c>
      <c r="FAW14" s="117" t="s">
        <v>4411</v>
      </c>
      <c r="FAX14" s="117" t="s">
        <v>4412</v>
      </c>
      <c r="FAY14" s="117" t="s">
        <v>4413</v>
      </c>
      <c r="FAZ14" s="117" t="s">
        <v>4414</v>
      </c>
      <c r="FBA14" s="117" t="s">
        <v>4415</v>
      </c>
      <c r="FBB14" s="117" t="s">
        <v>4416</v>
      </c>
      <c r="FBC14" s="117" t="s">
        <v>4417</v>
      </c>
      <c r="FBD14" s="117" t="s">
        <v>4418</v>
      </c>
      <c r="FBE14" s="117" t="s">
        <v>4419</v>
      </c>
      <c r="FBF14" s="117" t="s">
        <v>4420</v>
      </c>
      <c r="FBG14" s="117" t="s">
        <v>4421</v>
      </c>
      <c r="FBH14" s="117" t="s">
        <v>4422</v>
      </c>
      <c r="FBI14" s="117" t="s">
        <v>4423</v>
      </c>
      <c r="FBJ14" s="117" t="s">
        <v>4424</v>
      </c>
      <c r="FBK14" s="117" t="s">
        <v>4425</v>
      </c>
      <c r="FBL14" s="117" t="s">
        <v>4426</v>
      </c>
      <c r="FBM14" s="117" t="s">
        <v>4427</v>
      </c>
      <c r="FBN14" s="117" t="s">
        <v>4428</v>
      </c>
      <c r="FBO14" s="117" t="s">
        <v>4429</v>
      </c>
      <c r="FBP14" s="117" t="s">
        <v>4430</v>
      </c>
      <c r="FBQ14" s="117" t="s">
        <v>4431</v>
      </c>
      <c r="FBR14" s="117" t="s">
        <v>4432</v>
      </c>
      <c r="FBS14" s="117" t="s">
        <v>4433</v>
      </c>
      <c r="FBT14" s="117" t="s">
        <v>4434</v>
      </c>
      <c r="FBU14" s="117" t="s">
        <v>4435</v>
      </c>
      <c r="FBV14" s="117" t="s">
        <v>4436</v>
      </c>
      <c r="FBW14" s="117" t="s">
        <v>4437</v>
      </c>
      <c r="FBX14" s="117" t="s">
        <v>4438</v>
      </c>
      <c r="FBY14" s="117" t="s">
        <v>4439</v>
      </c>
      <c r="FBZ14" s="117" t="s">
        <v>4440</v>
      </c>
      <c r="FCA14" s="117" t="s">
        <v>4441</v>
      </c>
      <c r="FCB14" s="117" t="s">
        <v>4442</v>
      </c>
      <c r="FCC14" s="117" t="s">
        <v>4443</v>
      </c>
      <c r="FCD14" s="117" t="s">
        <v>4444</v>
      </c>
      <c r="FCE14" s="117" t="s">
        <v>4445</v>
      </c>
      <c r="FCF14" s="117" t="s">
        <v>4446</v>
      </c>
      <c r="FCG14" s="117" t="s">
        <v>4447</v>
      </c>
      <c r="FCH14" s="117" t="s">
        <v>4448</v>
      </c>
      <c r="FCI14" s="117" t="s">
        <v>4449</v>
      </c>
      <c r="FCJ14" s="117" t="s">
        <v>4450</v>
      </c>
      <c r="FCK14" s="117" t="s">
        <v>4451</v>
      </c>
      <c r="FCL14" s="117" t="s">
        <v>4452</v>
      </c>
      <c r="FCM14" s="117" t="s">
        <v>4453</v>
      </c>
      <c r="FCN14" s="117" t="s">
        <v>4454</v>
      </c>
      <c r="FCO14" s="117" t="s">
        <v>4455</v>
      </c>
      <c r="FCP14" s="117" t="s">
        <v>4456</v>
      </c>
      <c r="FCQ14" s="117" t="s">
        <v>4457</v>
      </c>
      <c r="FCR14" s="117" t="s">
        <v>4458</v>
      </c>
      <c r="FCS14" s="117" t="s">
        <v>4459</v>
      </c>
      <c r="FCT14" s="117" t="s">
        <v>4460</v>
      </c>
      <c r="FCU14" s="117" t="s">
        <v>4461</v>
      </c>
      <c r="FCV14" s="117" t="s">
        <v>4462</v>
      </c>
      <c r="FCW14" s="117" t="s">
        <v>4463</v>
      </c>
      <c r="FCX14" s="117" t="s">
        <v>4464</v>
      </c>
      <c r="FCY14" s="117" t="s">
        <v>4465</v>
      </c>
      <c r="FCZ14" s="117" t="s">
        <v>4466</v>
      </c>
      <c r="FDA14" s="117" t="s">
        <v>4467</v>
      </c>
      <c r="FDB14" s="117" t="s">
        <v>4468</v>
      </c>
      <c r="FDC14" s="117" t="s">
        <v>4469</v>
      </c>
      <c r="FDD14" s="117" t="s">
        <v>4470</v>
      </c>
      <c r="FDE14" s="117" t="s">
        <v>4471</v>
      </c>
      <c r="FDF14" s="117" t="s">
        <v>4472</v>
      </c>
      <c r="FDG14" s="117" t="s">
        <v>4473</v>
      </c>
      <c r="FDH14" s="117" t="s">
        <v>4474</v>
      </c>
      <c r="FDI14" s="117" t="s">
        <v>4475</v>
      </c>
      <c r="FDJ14" s="117" t="s">
        <v>4476</v>
      </c>
      <c r="FDK14" s="117" t="s">
        <v>4477</v>
      </c>
      <c r="FDL14" s="117" t="s">
        <v>4478</v>
      </c>
      <c r="FDM14" s="117" t="s">
        <v>4479</v>
      </c>
      <c r="FDN14" s="117" t="s">
        <v>4480</v>
      </c>
      <c r="FDO14" s="117" t="s">
        <v>4481</v>
      </c>
      <c r="FDP14" s="117" t="s">
        <v>4482</v>
      </c>
      <c r="FDQ14" s="117" t="s">
        <v>4483</v>
      </c>
      <c r="FDR14" s="117" t="s">
        <v>4484</v>
      </c>
      <c r="FDS14" s="117" t="s">
        <v>4485</v>
      </c>
      <c r="FDT14" s="117" t="s">
        <v>4486</v>
      </c>
      <c r="FDU14" s="117" t="s">
        <v>4487</v>
      </c>
      <c r="FDV14" s="117" t="s">
        <v>4488</v>
      </c>
      <c r="FDW14" s="117" t="s">
        <v>4489</v>
      </c>
      <c r="FDX14" s="117" t="s">
        <v>4490</v>
      </c>
      <c r="FDY14" s="117" t="s">
        <v>4491</v>
      </c>
      <c r="FDZ14" s="117" t="s">
        <v>4492</v>
      </c>
      <c r="FEA14" s="117" t="s">
        <v>4493</v>
      </c>
      <c r="FEB14" s="117" t="s">
        <v>4494</v>
      </c>
      <c r="FEC14" s="117" t="s">
        <v>4495</v>
      </c>
      <c r="FED14" s="117" t="s">
        <v>4496</v>
      </c>
      <c r="FEE14" s="117" t="s">
        <v>4497</v>
      </c>
      <c r="FEF14" s="117" t="s">
        <v>4498</v>
      </c>
      <c r="FEG14" s="117" t="s">
        <v>4499</v>
      </c>
      <c r="FEH14" s="117" t="s">
        <v>4500</v>
      </c>
      <c r="FEI14" s="117" t="s">
        <v>4501</v>
      </c>
      <c r="FEJ14" s="117" t="s">
        <v>4502</v>
      </c>
      <c r="FEK14" s="117" t="s">
        <v>4503</v>
      </c>
      <c r="FEL14" s="117" t="s">
        <v>4504</v>
      </c>
      <c r="FEM14" s="117" t="s">
        <v>4505</v>
      </c>
      <c r="FEN14" s="117" t="s">
        <v>4506</v>
      </c>
      <c r="FEO14" s="117" t="s">
        <v>4507</v>
      </c>
      <c r="FEP14" s="117" t="s">
        <v>4508</v>
      </c>
      <c r="FEQ14" s="117" t="s">
        <v>4509</v>
      </c>
      <c r="FER14" s="117" t="s">
        <v>4510</v>
      </c>
      <c r="FES14" s="117" t="s">
        <v>4511</v>
      </c>
      <c r="FET14" s="117" t="s">
        <v>4512</v>
      </c>
      <c r="FEU14" s="117" t="s">
        <v>4513</v>
      </c>
      <c r="FEV14" s="117" t="s">
        <v>4514</v>
      </c>
      <c r="FEW14" s="117" t="s">
        <v>4515</v>
      </c>
      <c r="FEX14" s="117" t="s">
        <v>4516</v>
      </c>
      <c r="FEY14" s="117" t="s">
        <v>4517</v>
      </c>
      <c r="FEZ14" s="117" t="s">
        <v>4518</v>
      </c>
      <c r="FFA14" s="117" t="s">
        <v>4519</v>
      </c>
      <c r="FFB14" s="117" t="s">
        <v>4520</v>
      </c>
      <c r="FFC14" s="117" t="s">
        <v>4521</v>
      </c>
      <c r="FFD14" s="117" t="s">
        <v>4522</v>
      </c>
      <c r="FFE14" s="117" t="s">
        <v>4523</v>
      </c>
      <c r="FFF14" s="117" t="s">
        <v>4524</v>
      </c>
      <c r="FFG14" s="117" t="s">
        <v>4525</v>
      </c>
      <c r="FFH14" s="117" t="s">
        <v>4526</v>
      </c>
      <c r="FFI14" s="117" t="s">
        <v>4527</v>
      </c>
      <c r="FFJ14" s="117" t="s">
        <v>4528</v>
      </c>
      <c r="FFK14" s="117" t="s">
        <v>4529</v>
      </c>
      <c r="FFL14" s="117" t="s">
        <v>4530</v>
      </c>
      <c r="FFM14" s="117" t="s">
        <v>4531</v>
      </c>
      <c r="FFN14" s="117" t="s">
        <v>4532</v>
      </c>
      <c r="FFO14" s="117" t="s">
        <v>4533</v>
      </c>
      <c r="FFP14" s="117" t="s">
        <v>4534</v>
      </c>
      <c r="FFQ14" s="117" t="s">
        <v>4535</v>
      </c>
      <c r="FFR14" s="117" t="s">
        <v>4536</v>
      </c>
      <c r="FFS14" s="117" t="s">
        <v>4537</v>
      </c>
      <c r="FFT14" s="117" t="s">
        <v>4538</v>
      </c>
      <c r="FFU14" s="117" t="s">
        <v>4539</v>
      </c>
      <c r="FFV14" s="117" t="s">
        <v>4540</v>
      </c>
      <c r="FFW14" s="117" t="s">
        <v>4541</v>
      </c>
      <c r="FFX14" s="117" t="s">
        <v>4542</v>
      </c>
      <c r="FFY14" s="117" t="s">
        <v>4543</v>
      </c>
      <c r="FFZ14" s="117" t="s">
        <v>4544</v>
      </c>
      <c r="FGA14" s="117" t="s">
        <v>4545</v>
      </c>
      <c r="FGB14" s="117" t="s">
        <v>4546</v>
      </c>
      <c r="FGC14" s="117" t="s">
        <v>4547</v>
      </c>
      <c r="FGD14" s="117" t="s">
        <v>4548</v>
      </c>
      <c r="FGE14" s="117" t="s">
        <v>4549</v>
      </c>
      <c r="FGF14" s="117" t="s">
        <v>4550</v>
      </c>
      <c r="FGG14" s="117" t="s">
        <v>4551</v>
      </c>
      <c r="FGH14" s="117" t="s">
        <v>4552</v>
      </c>
      <c r="FGI14" s="117" t="s">
        <v>4553</v>
      </c>
      <c r="FGJ14" s="117" t="s">
        <v>4554</v>
      </c>
      <c r="FGK14" s="117" t="s">
        <v>4555</v>
      </c>
      <c r="FGL14" s="117" t="s">
        <v>4556</v>
      </c>
      <c r="FGM14" s="117" t="s">
        <v>4557</v>
      </c>
      <c r="FGN14" s="117" t="s">
        <v>4558</v>
      </c>
      <c r="FGO14" s="117" t="s">
        <v>4559</v>
      </c>
      <c r="FGP14" s="117" t="s">
        <v>4560</v>
      </c>
      <c r="FGQ14" s="117" t="s">
        <v>4561</v>
      </c>
      <c r="FGR14" s="117" t="s">
        <v>4562</v>
      </c>
      <c r="FGS14" s="117" t="s">
        <v>4563</v>
      </c>
      <c r="FGT14" s="117" t="s">
        <v>4564</v>
      </c>
      <c r="FGU14" s="117" t="s">
        <v>4565</v>
      </c>
      <c r="FGV14" s="117" t="s">
        <v>4566</v>
      </c>
      <c r="FGW14" s="117" t="s">
        <v>4567</v>
      </c>
      <c r="FGX14" s="117" t="s">
        <v>4568</v>
      </c>
      <c r="FGY14" s="117" t="s">
        <v>4569</v>
      </c>
      <c r="FGZ14" s="117" t="s">
        <v>4570</v>
      </c>
      <c r="FHA14" s="117" t="s">
        <v>4571</v>
      </c>
      <c r="FHB14" s="117" t="s">
        <v>4572</v>
      </c>
      <c r="FHC14" s="117" t="s">
        <v>4573</v>
      </c>
      <c r="FHD14" s="117" t="s">
        <v>4574</v>
      </c>
      <c r="FHE14" s="117" t="s">
        <v>4575</v>
      </c>
      <c r="FHF14" s="117" t="s">
        <v>4576</v>
      </c>
      <c r="FHG14" s="117" t="s">
        <v>4577</v>
      </c>
      <c r="FHH14" s="117" t="s">
        <v>4578</v>
      </c>
      <c r="FHI14" s="117" t="s">
        <v>4579</v>
      </c>
      <c r="FHJ14" s="117" t="s">
        <v>4580</v>
      </c>
      <c r="FHK14" s="117" t="s">
        <v>4581</v>
      </c>
      <c r="FHL14" s="117" t="s">
        <v>4582</v>
      </c>
      <c r="FHM14" s="117" t="s">
        <v>4583</v>
      </c>
      <c r="FHN14" s="117" t="s">
        <v>4584</v>
      </c>
      <c r="FHO14" s="117" t="s">
        <v>4585</v>
      </c>
      <c r="FHP14" s="117" t="s">
        <v>4586</v>
      </c>
      <c r="FHQ14" s="117" t="s">
        <v>4587</v>
      </c>
      <c r="FHR14" s="117" t="s">
        <v>4588</v>
      </c>
      <c r="FHS14" s="117" t="s">
        <v>4589</v>
      </c>
      <c r="FHT14" s="117" t="s">
        <v>4590</v>
      </c>
      <c r="FHU14" s="117" t="s">
        <v>4591</v>
      </c>
      <c r="FHV14" s="117" t="s">
        <v>4592</v>
      </c>
      <c r="FHW14" s="117" t="s">
        <v>4593</v>
      </c>
      <c r="FHX14" s="117" t="s">
        <v>4594</v>
      </c>
      <c r="FHY14" s="117" t="s">
        <v>4595</v>
      </c>
      <c r="FHZ14" s="117" t="s">
        <v>4596</v>
      </c>
      <c r="FIA14" s="117" t="s">
        <v>4597</v>
      </c>
      <c r="FIB14" s="117" t="s">
        <v>4598</v>
      </c>
      <c r="FIC14" s="117" t="s">
        <v>4599</v>
      </c>
      <c r="FID14" s="117" t="s">
        <v>4600</v>
      </c>
      <c r="FIE14" s="117" t="s">
        <v>4601</v>
      </c>
      <c r="FIF14" s="117" t="s">
        <v>4602</v>
      </c>
      <c r="FIG14" s="117" t="s">
        <v>4603</v>
      </c>
      <c r="FIH14" s="117" t="s">
        <v>4604</v>
      </c>
      <c r="FII14" s="117" t="s">
        <v>4605</v>
      </c>
      <c r="FIJ14" s="117" t="s">
        <v>4606</v>
      </c>
      <c r="FIK14" s="117" t="s">
        <v>4607</v>
      </c>
      <c r="FIL14" s="117" t="s">
        <v>4608</v>
      </c>
      <c r="FIM14" s="117" t="s">
        <v>4609</v>
      </c>
      <c r="FIN14" s="117" t="s">
        <v>4610</v>
      </c>
      <c r="FIO14" s="117" t="s">
        <v>4611</v>
      </c>
      <c r="FIP14" s="117" t="s">
        <v>4612</v>
      </c>
      <c r="FIQ14" s="117" t="s">
        <v>4613</v>
      </c>
      <c r="FIR14" s="117" t="s">
        <v>4614</v>
      </c>
      <c r="FIS14" s="117" t="s">
        <v>4615</v>
      </c>
      <c r="FIT14" s="117" t="s">
        <v>4616</v>
      </c>
      <c r="FIU14" s="117" t="s">
        <v>4617</v>
      </c>
      <c r="FIV14" s="117" t="s">
        <v>4618</v>
      </c>
      <c r="FIW14" s="117" t="s">
        <v>4619</v>
      </c>
      <c r="FIX14" s="117" t="s">
        <v>4620</v>
      </c>
      <c r="FIY14" s="117" t="s">
        <v>4621</v>
      </c>
      <c r="FIZ14" s="117" t="s">
        <v>4622</v>
      </c>
      <c r="FJA14" s="117" t="s">
        <v>4623</v>
      </c>
      <c r="FJB14" s="117" t="s">
        <v>4624</v>
      </c>
      <c r="FJC14" s="117" t="s">
        <v>4625</v>
      </c>
      <c r="FJD14" s="117" t="s">
        <v>4626</v>
      </c>
      <c r="FJE14" s="117" t="s">
        <v>4627</v>
      </c>
      <c r="FJF14" s="117" t="s">
        <v>4628</v>
      </c>
      <c r="FJG14" s="117" t="s">
        <v>4629</v>
      </c>
      <c r="FJH14" s="117" t="s">
        <v>4630</v>
      </c>
      <c r="FJI14" s="117" t="s">
        <v>4631</v>
      </c>
      <c r="FJJ14" s="117" t="s">
        <v>4632</v>
      </c>
      <c r="FJK14" s="117" t="s">
        <v>4633</v>
      </c>
      <c r="FJL14" s="117" t="s">
        <v>4634</v>
      </c>
      <c r="FJM14" s="117" t="s">
        <v>4635</v>
      </c>
      <c r="FJN14" s="117" t="s">
        <v>4636</v>
      </c>
      <c r="FJO14" s="117" t="s">
        <v>4637</v>
      </c>
      <c r="FJP14" s="117" t="s">
        <v>4638</v>
      </c>
      <c r="FJQ14" s="117" t="s">
        <v>4639</v>
      </c>
      <c r="FJR14" s="117" t="s">
        <v>4640</v>
      </c>
      <c r="FJS14" s="117" t="s">
        <v>4641</v>
      </c>
      <c r="FJT14" s="117" t="s">
        <v>4642</v>
      </c>
      <c r="FJU14" s="117" t="s">
        <v>4643</v>
      </c>
      <c r="FJV14" s="117" t="s">
        <v>4644</v>
      </c>
      <c r="FJW14" s="117" t="s">
        <v>4645</v>
      </c>
      <c r="FJX14" s="117" t="s">
        <v>4646</v>
      </c>
      <c r="FJY14" s="117" t="s">
        <v>4647</v>
      </c>
      <c r="FJZ14" s="117" t="s">
        <v>4648</v>
      </c>
      <c r="FKA14" s="117" t="s">
        <v>4649</v>
      </c>
      <c r="FKB14" s="117" t="s">
        <v>4650</v>
      </c>
      <c r="FKC14" s="117" t="s">
        <v>4651</v>
      </c>
      <c r="FKD14" s="117" t="s">
        <v>4652</v>
      </c>
      <c r="FKE14" s="117" t="s">
        <v>4653</v>
      </c>
      <c r="FKF14" s="117" t="s">
        <v>4654</v>
      </c>
      <c r="FKG14" s="117" t="s">
        <v>4655</v>
      </c>
      <c r="FKH14" s="117" t="s">
        <v>4656</v>
      </c>
      <c r="FKI14" s="117" t="s">
        <v>4657</v>
      </c>
      <c r="FKJ14" s="117" t="s">
        <v>4658</v>
      </c>
      <c r="FKK14" s="117" t="s">
        <v>4659</v>
      </c>
      <c r="FKL14" s="117" t="s">
        <v>4660</v>
      </c>
      <c r="FKM14" s="117" t="s">
        <v>4661</v>
      </c>
      <c r="FKN14" s="117" t="s">
        <v>4662</v>
      </c>
      <c r="FKO14" s="117" t="s">
        <v>4663</v>
      </c>
      <c r="FKP14" s="117" t="s">
        <v>4664</v>
      </c>
      <c r="FKQ14" s="117" t="s">
        <v>4665</v>
      </c>
      <c r="FKR14" s="117" t="s">
        <v>4666</v>
      </c>
      <c r="FKS14" s="117" t="s">
        <v>4667</v>
      </c>
      <c r="FKT14" s="117" t="s">
        <v>4668</v>
      </c>
      <c r="FKU14" s="117" t="s">
        <v>4669</v>
      </c>
      <c r="FKV14" s="117" t="s">
        <v>4670</v>
      </c>
      <c r="FKW14" s="117" t="s">
        <v>4671</v>
      </c>
      <c r="FKX14" s="117" t="s">
        <v>4672</v>
      </c>
      <c r="FKY14" s="117" t="s">
        <v>4673</v>
      </c>
      <c r="FKZ14" s="117" t="s">
        <v>4674</v>
      </c>
      <c r="FLA14" s="117" t="s">
        <v>4675</v>
      </c>
      <c r="FLB14" s="117" t="s">
        <v>4676</v>
      </c>
      <c r="FLC14" s="117" t="s">
        <v>4677</v>
      </c>
      <c r="FLD14" s="117" t="s">
        <v>4678</v>
      </c>
      <c r="FLE14" s="117" t="s">
        <v>4679</v>
      </c>
      <c r="FLF14" s="117" t="s">
        <v>4680</v>
      </c>
      <c r="FLG14" s="117" t="s">
        <v>4681</v>
      </c>
      <c r="FLH14" s="117" t="s">
        <v>4682</v>
      </c>
      <c r="FLI14" s="117" t="s">
        <v>4683</v>
      </c>
      <c r="FLJ14" s="117" t="s">
        <v>4684</v>
      </c>
      <c r="FLK14" s="117" t="s">
        <v>4685</v>
      </c>
      <c r="FLL14" s="117" t="s">
        <v>4686</v>
      </c>
      <c r="FLM14" s="117" t="s">
        <v>4687</v>
      </c>
      <c r="FLN14" s="117" t="s">
        <v>4688</v>
      </c>
      <c r="FLO14" s="117" t="s">
        <v>4689</v>
      </c>
      <c r="FLP14" s="117" t="s">
        <v>4690</v>
      </c>
      <c r="FLQ14" s="117" t="s">
        <v>4691</v>
      </c>
      <c r="FLR14" s="117" t="s">
        <v>4692</v>
      </c>
      <c r="FLS14" s="117" t="s">
        <v>4693</v>
      </c>
      <c r="FLT14" s="117" t="s">
        <v>4694</v>
      </c>
      <c r="FLU14" s="117" t="s">
        <v>4695</v>
      </c>
      <c r="FLV14" s="117" t="s">
        <v>4696</v>
      </c>
      <c r="FLW14" s="117" t="s">
        <v>4697</v>
      </c>
      <c r="FLX14" s="117" t="s">
        <v>4698</v>
      </c>
      <c r="FLY14" s="117" t="s">
        <v>4699</v>
      </c>
      <c r="FLZ14" s="117" t="s">
        <v>4700</v>
      </c>
      <c r="FMA14" s="117" t="s">
        <v>4701</v>
      </c>
      <c r="FMB14" s="117" t="s">
        <v>4702</v>
      </c>
      <c r="FMC14" s="117" t="s">
        <v>4703</v>
      </c>
      <c r="FMD14" s="117" t="s">
        <v>4704</v>
      </c>
      <c r="FME14" s="117" t="s">
        <v>4705</v>
      </c>
      <c r="FMF14" s="117" t="s">
        <v>4706</v>
      </c>
      <c r="FMG14" s="117" t="s">
        <v>4707</v>
      </c>
      <c r="FMH14" s="117" t="s">
        <v>4708</v>
      </c>
      <c r="FMI14" s="117" t="s">
        <v>4709</v>
      </c>
      <c r="FMJ14" s="117" t="s">
        <v>4710</v>
      </c>
      <c r="FMK14" s="117" t="s">
        <v>4711</v>
      </c>
      <c r="FML14" s="117" t="s">
        <v>4712</v>
      </c>
      <c r="FMM14" s="117" t="s">
        <v>4713</v>
      </c>
      <c r="FMN14" s="117" t="s">
        <v>4714</v>
      </c>
      <c r="FMO14" s="117" t="s">
        <v>4715</v>
      </c>
      <c r="FMP14" s="117" t="s">
        <v>4716</v>
      </c>
      <c r="FMQ14" s="117" t="s">
        <v>4717</v>
      </c>
      <c r="FMR14" s="117" t="s">
        <v>4718</v>
      </c>
      <c r="FMS14" s="117" t="s">
        <v>4719</v>
      </c>
      <c r="FMT14" s="117" t="s">
        <v>4720</v>
      </c>
      <c r="FMU14" s="117" t="s">
        <v>4721</v>
      </c>
      <c r="FMV14" s="117" t="s">
        <v>4722</v>
      </c>
      <c r="FMW14" s="117" t="s">
        <v>4723</v>
      </c>
      <c r="FMX14" s="117" t="s">
        <v>4724</v>
      </c>
      <c r="FMY14" s="117" t="s">
        <v>4725</v>
      </c>
      <c r="FMZ14" s="117" t="s">
        <v>4726</v>
      </c>
      <c r="FNA14" s="117" t="s">
        <v>4727</v>
      </c>
      <c r="FNB14" s="117" t="s">
        <v>4728</v>
      </c>
      <c r="FNC14" s="117" t="s">
        <v>4729</v>
      </c>
      <c r="FND14" s="117" t="s">
        <v>4730</v>
      </c>
      <c r="FNE14" s="117" t="s">
        <v>4731</v>
      </c>
      <c r="FNF14" s="117" t="s">
        <v>4732</v>
      </c>
      <c r="FNG14" s="117" t="s">
        <v>4733</v>
      </c>
      <c r="FNH14" s="117" t="s">
        <v>4734</v>
      </c>
      <c r="FNI14" s="117" t="s">
        <v>4735</v>
      </c>
      <c r="FNJ14" s="117" t="s">
        <v>4736</v>
      </c>
      <c r="FNK14" s="117" t="s">
        <v>4737</v>
      </c>
      <c r="FNL14" s="117" t="s">
        <v>4738</v>
      </c>
      <c r="FNM14" s="117" t="s">
        <v>4739</v>
      </c>
      <c r="FNN14" s="117" t="s">
        <v>4740</v>
      </c>
      <c r="FNO14" s="117" t="s">
        <v>4741</v>
      </c>
      <c r="FNP14" s="117" t="s">
        <v>4742</v>
      </c>
      <c r="FNQ14" s="117" t="s">
        <v>4743</v>
      </c>
      <c r="FNR14" s="117" t="s">
        <v>4744</v>
      </c>
      <c r="FNS14" s="117" t="s">
        <v>4745</v>
      </c>
      <c r="FNT14" s="117" t="s">
        <v>4746</v>
      </c>
      <c r="FNU14" s="117" t="s">
        <v>4747</v>
      </c>
      <c r="FNV14" s="117" t="s">
        <v>4748</v>
      </c>
      <c r="FNW14" s="117" t="s">
        <v>4749</v>
      </c>
      <c r="FNX14" s="117" t="s">
        <v>4750</v>
      </c>
      <c r="FNY14" s="117" t="s">
        <v>4751</v>
      </c>
      <c r="FNZ14" s="117" t="s">
        <v>4752</v>
      </c>
      <c r="FOA14" s="117" t="s">
        <v>4753</v>
      </c>
      <c r="FOB14" s="117" t="s">
        <v>4754</v>
      </c>
      <c r="FOC14" s="117" t="s">
        <v>4755</v>
      </c>
      <c r="FOD14" s="117" t="s">
        <v>4756</v>
      </c>
      <c r="FOE14" s="117" t="s">
        <v>4757</v>
      </c>
      <c r="FOF14" s="117" t="s">
        <v>4758</v>
      </c>
      <c r="FOG14" s="117" t="s">
        <v>4759</v>
      </c>
      <c r="FOH14" s="117" t="s">
        <v>4760</v>
      </c>
      <c r="FOI14" s="117" t="s">
        <v>4761</v>
      </c>
      <c r="FOJ14" s="117" t="s">
        <v>4762</v>
      </c>
      <c r="FOK14" s="117" t="s">
        <v>4763</v>
      </c>
      <c r="FOL14" s="117" t="s">
        <v>4764</v>
      </c>
      <c r="FOM14" s="117" t="s">
        <v>4765</v>
      </c>
      <c r="FON14" s="117" t="s">
        <v>4766</v>
      </c>
      <c r="FOO14" s="117" t="s">
        <v>4767</v>
      </c>
      <c r="FOP14" s="117" t="s">
        <v>4768</v>
      </c>
      <c r="FOQ14" s="117" t="s">
        <v>4769</v>
      </c>
      <c r="FOR14" s="117" t="s">
        <v>4770</v>
      </c>
      <c r="FOS14" s="117" t="s">
        <v>4771</v>
      </c>
      <c r="FOT14" s="117" t="s">
        <v>4772</v>
      </c>
      <c r="FOU14" s="117" t="s">
        <v>4773</v>
      </c>
      <c r="FOV14" s="117" t="s">
        <v>4774</v>
      </c>
      <c r="FOW14" s="117" t="s">
        <v>4775</v>
      </c>
      <c r="FOX14" s="117" t="s">
        <v>4776</v>
      </c>
      <c r="FOY14" s="117" t="s">
        <v>4777</v>
      </c>
      <c r="FOZ14" s="117" t="s">
        <v>4778</v>
      </c>
      <c r="FPA14" s="117" t="s">
        <v>4779</v>
      </c>
      <c r="FPB14" s="117" t="s">
        <v>4780</v>
      </c>
      <c r="FPC14" s="117" t="s">
        <v>4781</v>
      </c>
      <c r="FPD14" s="117" t="s">
        <v>4782</v>
      </c>
      <c r="FPE14" s="117" t="s">
        <v>4783</v>
      </c>
      <c r="FPF14" s="117" t="s">
        <v>4784</v>
      </c>
      <c r="FPG14" s="117" t="s">
        <v>4785</v>
      </c>
      <c r="FPH14" s="117" t="s">
        <v>4786</v>
      </c>
      <c r="FPI14" s="117" t="s">
        <v>4787</v>
      </c>
      <c r="FPJ14" s="117" t="s">
        <v>4788</v>
      </c>
      <c r="FPK14" s="117" t="s">
        <v>4789</v>
      </c>
      <c r="FPL14" s="117" t="s">
        <v>4790</v>
      </c>
      <c r="FPM14" s="117" t="s">
        <v>4791</v>
      </c>
      <c r="FPN14" s="117" t="s">
        <v>4792</v>
      </c>
      <c r="FPO14" s="117" t="s">
        <v>4793</v>
      </c>
      <c r="FPP14" s="117" t="s">
        <v>4794</v>
      </c>
      <c r="FPQ14" s="117" t="s">
        <v>4795</v>
      </c>
      <c r="FPR14" s="117" t="s">
        <v>4796</v>
      </c>
      <c r="FPS14" s="117" t="s">
        <v>4797</v>
      </c>
      <c r="FPT14" s="117" t="s">
        <v>4798</v>
      </c>
      <c r="FPU14" s="117" t="s">
        <v>4799</v>
      </c>
      <c r="FPV14" s="117" t="s">
        <v>4800</v>
      </c>
      <c r="FPW14" s="117" t="s">
        <v>4801</v>
      </c>
      <c r="FPX14" s="117" t="s">
        <v>4802</v>
      </c>
      <c r="FPY14" s="117" t="s">
        <v>4803</v>
      </c>
      <c r="FPZ14" s="117" t="s">
        <v>4804</v>
      </c>
      <c r="FQA14" s="117" t="s">
        <v>4805</v>
      </c>
      <c r="FQB14" s="117" t="s">
        <v>4806</v>
      </c>
      <c r="FQC14" s="117" t="s">
        <v>4807</v>
      </c>
      <c r="FQD14" s="117" t="s">
        <v>4808</v>
      </c>
      <c r="FQE14" s="117" t="s">
        <v>4809</v>
      </c>
      <c r="FQF14" s="117" t="s">
        <v>4810</v>
      </c>
      <c r="FQG14" s="117" t="s">
        <v>4811</v>
      </c>
      <c r="FQH14" s="117" t="s">
        <v>4812</v>
      </c>
      <c r="FQI14" s="117" t="s">
        <v>4813</v>
      </c>
      <c r="FQJ14" s="117" t="s">
        <v>4814</v>
      </c>
      <c r="FQK14" s="117" t="s">
        <v>4815</v>
      </c>
      <c r="FQL14" s="117" t="s">
        <v>4816</v>
      </c>
      <c r="FQM14" s="117" t="s">
        <v>4817</v>
      </c>
      <c r="FQN14" s="117" t="s">
        <v>4818</v>
      </c>
      <c r="FQO14" s="117" t="s">
        <v>4819</v>
      </c>
      <c r="FQP14" s="117" t="s">
        <v>4820</v>
      </c>
      <c r="FQQ14" s="117" t="s">
        <v>4821</v>
      </c>
      <c r="FQR14" s="117" t="s">
        <v>4822</v>
      </c>
      <c r="FQS14" s="117" t="s">
        <v>4823</v>
      </c>
      <c r="FQT14" s="117" t="s">
        <v>4824</v>
      </c>
      <c r="FQU14" s="117" t="s">
        <v>4825</v>
      </c>
      <c r="FQV14" s="117" t="s">
        <v>4826</v>
      </c>
      <c r="FQW14" s="117" t="s">
        <v>4827</v>
      </c>
      <c r="FQX14" s="117" t="s">
        <v>4828</v>
      </c>
      <c r="FQY14" s="117" t="s">
        <v>4829</v>
      </c>
      <c r="FQZ14" s="117" t="s">
        <v>4830</v>
      </c>
      <c r="FRA14" s="117" t="s">
        <v>4831</v>
      </c>
      <c r="FRB14" s="117" t="s">
        <v>4832</v>
      </c>
      <c r="FRC14" s="117" t="s">
        <v>4833</v>
      </c>
      <c r="FRD14" s="117" t="s">
        <v>4834</v>
      </c>
      <c r="FRE14" s="117" t="s">
        <v>4835</v>
      </c>
      <c r="FRF14" s="117" t="s">
        <v>4836</v>
      </c>
      <c r="FRG14" s="117" t="s">
        <v>4837</v>
      </c>
      <c r="FRH14" s="117" t="s">
        <v>4838</v>
      </c>
      <c r="FRI14" s="117" t="s">
        <v>4839</v>
      </c>
      <c r="FRJ14" s="117" t="s">
        <v>4840</v>
      </c>
      <c r="FRK14" s="117" t="s">
        <v>4841</v>
      </c>
      <c r="FRL14" s="117" t="s">
        <v>4842</v>
      </c>
      <c r="FRM14" s="117" t="s">
        <v>4843</v>
      </c>
      <c r="FRN14" s="117" t="s">
        <v>4844</v>
      </c>
      <c r="FRO14" s="117" t="s">
        <v>4845</v>
      </c>
      <c r="FRP14" s="117" t="s">
        <v>4846</v>
      </c>
      <c r="FRQ14" s="117" t="s">
        <v>4847</v>
      </c>
      <c r="FRR14" s="117" t="s">
        <v>4848</v>
      </c>
      <c r="FRS14" s="117" t="s">
        <v>4849</v>
      </c>
      <c r="FRT14" s="117" t="s">
        <v>4850</v>
      </c>
      <c r="FRU14" s="117" t="s">
        <v>4851</v>
      </c>
      <c r="FRV14" s="117" t="s">
        <v>4852</v>
      </c>
      <c r="FRW14" s="117" t="s">
        <v>4853</v>
      </c>
      <c r="FRX14" s="117" t="s">
        <v>4854</v>
      </c>
      <c r="FRY14" s="117" t="s">
        <v>4855</v>
      </c>
      <c r="FRZ14" s="117" t="s">
        <v>4856</v>
      </c>
      <c r="FSA14" s="117" t="s">
        <v>4857</v>
      </c>
      <c r="FSB14" s="117" t="s">
        <v>4858</v>
      </c>
      <c r="FSC14" s="117" t="s">
        <v>4859</v>
      </c>
      <c r="FSD14" s="117" t="s">
        <v>4860</v>
      </c>
      <c r="FSE14" s="117" t="s">
        <v>4861</v>
      </c>
      <c r="FSF14" s="117" t="s">
        <v>4862</v>
      </c>
      <c r="FSG14" s="117" t="s">
        <v>4863</v>
      </c>
      <c r="FSH14" s="117" t="s">
        <v>4864</v>
      </c>
      <c r="FSI14" s="117" t="s">
        <v>4865</v>
      </c>
      <c r="FSJ14" s="117" t="s">
        <v>4866</v>
      </c>
      <c r="FSK14" s="117" t="s">
        <v>4867</v>
      </c>
      <c r="FSL14" s="117" t="s">
        <v>4868</v>
      </c>
      <c r="FSM14" s="117" t="s">
        <v>4869</v>
      </c>
      <c r="FSN14" s="117" t="s">
        <v>4870</v>
      </c>
      <c r="FSO14" s="117" t="s">
        <v>4871</v>
      </c>
      <c r="FSP14" s="117" t="s">
        <v>4872</v>
      </c>
      <c r="FSQ14" s="117" t="s">
        <v>4873</v>
      </c>
      <c r="FSR14" s="117" t="s">
        <v>4874</v>
      </c>
      <c r="FSS14" s="117" t="s">
        <v>4875</v>
      </c>
      <c r="FST14" s="117" t="s">
        <v>4876</v>
      </c>
      <c r="FSU14" s="117" t="s">
        <v>4877</v>
      </c>
      <c r="FSV14" s="117" t="s">
        <v>4878</v>
      </c>
      <c r="FSW14" s="117" t="s">
        <v>4879</v>
      </c>
      <c r="FSX14" s="117" t="s">
        <v>4880</v>
      </c>
      <c r="FSY14" s="117" t="s">
        <v>4881</v>
      </c>
      <c r="FSZ14" s="117" t="s">
        <v>4882</v>
      </c>
      <c r="FTA14" s="117" t="s">
        <v>4883</v>
      </c>
      <c r="FTB14" s="117" t="s">
        <v>4884</v>
      </c>
      <c r="FTC14" s="117" t="s">
        <v>4885</v>
      </c>
      <c r="FTD14" s="117" t="s">
        <v>4886</v>
      </c>
      <c r="FTE14" s="117" t="s">
        <v>4887</v>
      </c>
      <c r="FTF14" s="117" t="s">
        <v>4888</v>
      </c>
      <c r="FTG14" s="117" t="s">
        <v>4889</v>
      </c>
      <c r="FTH14" s="117" t="s">
        <v>4890</v>
      </c>
      <c r="FTI14" s="117" t="s">
        <v>4891</v>
      </c>
      <c r="FTJ14" s="117" t="s">
        <v>4892</v>
      </c>
      <c r="FTK14" s="117" t="s">
        <v>4893</v>
      </c>
      <c r="FTL14" s="117" t="s">
        <v>4894</v>
      </c>
      <c r="FTM14" s="117" t="s">
        <v>4895</v>
      </c>
      <c r="FTN14" s="117" t="s">
        <v>4896</v>
      </c>
      <c r="FTO14" s="117" t="s">
        <v>4897</v>
      </c>
      <c r="FTP14" s="117" t="s">
        <v>4898</v>
      </c>
      <c r="FTQ14" s="117" t="s">
        <v>4899</v>
      </c>
      <c r="FTR14" s="117" t="s">
        <v>4900</v>
      </c>
      <c r="FTS14" s="117" t="s">
        <v>4901</v>
      </c>
      <c r="FTT14" s="117" t="s">
        <v>4902</v>
      </c>
      <c r="FTU14" s="117" t="s">
        <v>4903</v>
      </c>
      <c r="FTV14" s="117" t="s">
        <v>4904</v>
      </c>
      <c r="FTW14" s="117" t="s">
        <v>4905</v>
      </c>
      <c r="FTX14" s="117" t="s">
        <v>4906</v>
      </c>
      <c r="FTY14" s="117" t="s">
        <v>4907</v>
      </c>
      <c r="FTZ14" s="117" t="s">
        <v>4908</v>
      </c>
      <c r="FUA14" s="117" t="s">
        <v>4909</v>
      </c>
      <c r="FUB14" s="117" t="s">
        <v>4910</v>
      </c>
      <c r="FUC14" s="117" t="s">
        <v>4911</v>
      </c>
      <c r="FUD14" s="117" t="s">
        <v>4912</v>
      </c>
      <c r="FUE14" s="117" t="s">
        <v>4913</v>
      </c>
      <c r="FUF14" s="117" t="s">
        <v>4914</v>
      </c>
      <c r="FUG14" s="117" t="s">
        <v>4915</v>
      </c>
      <c r="FUH14" s="117" t="s">
        <v>4916</v>
      </c>
      <c r="FUI14" s="117" t="s">
        <v>4917</v>
      </c>
      <c r="FUJ14" s="117" t="s">
        <v>4918</v>
      </c>
      <c r="FUK14" s="117" t="s">
        <v>4919</v>
      </c>
      <c r="FUL14" s="117" t="s">
        <v>4920</v>
      </c>
      <c r="FUM14" s="117" t="s">
        <v>4921</v>
      </c>
      <c r="FUN14" s="117" t="s">
        <v>4922</v>
      </c>
      <c r="FUO14" s="117" t="s">
        <v>4923</v>
      </c>
      <c r="FUP14" s="117" t="s">
        <v>4924</v>
      </c>
      <c r="FUQ14" s="117" t="s">
        <v>4925</v>
      </c>
      <c r="FUR14" s="117" t="s">
        <v>4926</v>
      </c>
      <c r="FUS14" s="117" t="s">
        <v>4927</v>
      </c>
      <c r="FUT14" s="117" t="s">
        <v>4928</v>
      </c>
      <c r="FUU14" s="117" t="s">
        <v>4929</v>
      </c>
      <c r="FUV14" s="117" t="s">
        <v>4930</v>
      </c>
      <c r="FUW14" s="117" t="s">
        <v>4931</v>
      </c>
      <c r="FUX14" s="117" t="s">
        <v>4932</v>
      </c>
      <c r="FUY14" s="117" t="s">
        <v>4933</v>
      </c>
      <c r="FUZ14" s="117" t="s">
        <v>4934</v>
      </c>
      <c r="FVA14" s="117" t="s">
        <v>4935</v>
      </c>
      <c r="FVB14" s="117" t="s">
        <v>4936</v>
      </c>
      <c r="FVC14" s="117" t="s">
        <v>4937</v>
      </c>
      <c r="FVD14" s="117" t="s">
        <v>4938</v>
      </c>
      <c r="FVE14" s="117" t="s">
        <v>4939</v>
      </c>
      <c r="FVF14" s="117" t="s">
        <v>4940</v>
      </c>
      <c r="FVG14" s="117" t="s">
        <v>4941</v>
      </c>
      <c r="FVH14" s="117" t="s">
        <v>4942</v>
      </c>
      <c r="FVI14" s="117" t="s">
        <v>4943</v>
      </c>
      <c r="FVJ14" s="117" t="s">
        <v>4944</v>
      </c>
      <c r="FVK14" s="117" t="s">
        <v>4945</v>
      </c>
      <c r="FVL14" s="117" t="s">
        <v>4946</v>
      </c>
      <c r="FVM14" s="117" t="s">
        <v>4947</v>
      </c>
      <c r="FVN14" s="117" t="s">
        <v>4948</v>
      </c>
      <c r="FVO14" s="117" t="s">
        <v>4949</v>
      </c>
      <c r="FVP14" s="117" t="s">
        <v>4950</v>
      </c>
      <c r="FVQ14" s="117" t="s">
        <v>4951</v>
      </c>
      <c r="FVR14" s="117" t="s">
        <v>4952</v>
      </c>
      <c r="FVS14" s="117" t="s">
        <v>4953</v>
      </c>
      <c r="FVT14" s="117" t="s">
        <v>4954</v>
      </c>
      <c r="FVU14" s="117" t="s">
        <v>4955</v>
      </c>
      <c r="FVV14" s="117" t="s">
        <v>4956</v>
      </c>
      <c r="FVW14" s="117" t="s">
        <v>4957</v>
      </c>
      <c r="FVX14" s="117" t="s">
        <v>4958</v>
      </c>
      <c r="FVY14" s="117" t="s">
        <v>4959</v>
      </c>
      <c r="FVZ14" s="117" t="s">
        <v>4960</v>
      </c>
      <c r="FWA14" s="117" t="s">
        <v>4961</v>
      </c>
      <c r="FWB14" s="117" t="s">
        <v>4962</v>
      </c>
      <c r="FWC14" s="117" t="s">
        <v>4963</v>
      </c>
      <c r="FWD14" s="117" t="s">
        <v>4964</v>
      </c>
      <c r="FWE14" s="117" t="s">
        <v>4965</v>
      </c>
      <c r="FWF14" s="117" t="s">
        <v>4966</v>
      </c>
      <c r="FWG14" s="117" t="s">
        <v>4967</v>
      </c>
      <c r="FWH14" s="117" t="s">
        <v>4968</v>
      </c>
      <c r="FWI14" s="117" t="s">
        <v>4969</v>
      </c>
      <c r="FWJ14" s="117" t="s">
        <v>4970</v>
      </c>
      <c r="FWK14" s="117" t="s">
        <v>4971</v>
      </c>
      <c r="FWL14" s="117" t="s">
        <v>4972</v>
      </c>
      <c r="FWM14" s="117" t="s">
        <v>4973</v>
      </c>
      <c r="FWN14" s="117" t="s">
        <v>4974</v>
      </c>
      <c r="FWO14" s="117" t="s">
        <v>4975</v>
      </c>
      <c r="FWP14" s="117" t="s">
        <v>4976</v>
      </c>
      <c r="FWQ14" s="117" t="s">
        <v>4977</v>
      </c>
      <c r="FWR14" s="117" t="s">
        <v>4978</v>
      </c>
      <c r="FWS14" s="117" t="s">
        <v>4979</v>
      </c>
      <c r="FWT14" s="117" t="s">
        <v>4980</v>
      </c>
      <c r="FWU14" s="117" t="s">
        <v>4981</v>
      </c>
      <c r="FWV14" s="117" t="s">
        <v>4982</v>
      </c>
      <c r="FWW14" s="117" t="s">
        <v>4983</v>
      </c>
      <c r="FWX14" s="117" t="s">
        <v>4984</v>
      </c>
      <c r="FWY14" s="117" t="s">
        <v>4985</v>
      </c>
      <c r="FWZ14" s="117" t="s">
        <v>4986</v>
      </c>
      <c r="FXA14" s="117" t="s">
        <v>4987</v>
      </c>
      <c r="FXB14" s="117" t="s">
        <v>4988</v>
      </c>
      <c r="FXC14" s="117" t="s">
        <v>4989</v>
      </c>
      <c r="FXD14" s="117" t="s">
        <v>4990</v>
      </c>
      <c r="FXE14" s="117" t="s">
        <v>4991</v>
      </c>
      <c r="FXF14" s="117" t="s">
        <v>4992</v>
      </c>
      <c r="FXG14" s="117" t="s">
        <v>4993</v>
      </c>
      <c r="FXH14" s="117" t="s">
        <v>4994</v>
      </c>
      <c r="FXI14" s="117" t="s">
        <v>4995</v>
      </c>
      <c r="FXJ14" s="117" t="s">
        <v>4996</v>
      </c>
      <c r="FXK14" s="117" t="s">
        <v>4997</v>
      </c>
      <c r="FXL14" s="117" t="s">
        <v>4998</v>
      </c>
      <c r="FXM14" s="117" t="s">
        <v>4999</v>
      </c>
      <c r="FXN14" s="117" t="s">
        <v>5000</v>
      </c>
      <c r="FXO14" s="117" t="s">
        <v>5001</v>
      </c>
      <c r="FXP14" s="117" t="s">
        <v>5002</v>
      </c>
      <c r="FXQ14" s="117" t="s">
        <v>5003</v>
      </c>
      <c r="FXR14" s="117" t="s">
        <v>5004</v>
      </c>
      <c r="FXS14" s="117" t="s">
        <v>5005</v>
      </c>
      <c r="FXT14" s="117" t="s">
        <v>5006</v>
      </c>
      <c r="FXU14" s="117" t="s">
        <v>5007</v>
      </c>
      <c r="FXV14" s="117" t="s">
        <v>5008</v>
      </c>
      <c r="FXW14" s="117" t="s">
        <v>5009</v>
      </c>
      <c r="FXX14" s="117" t="s">
        <v>5010</v>
      </c>
      <c r="FXY14" s="117" t="s">
        <v>5011</v>
      </c>
      <c r="FXZ14" s="117" t="s">
        <v>5012</v>
      </c>
      <c r="FYA14" s="117" t="s">
        <v>5013</v>
      </c>
      <c r="FYB14" s="117" t="s">
        <v>5014</v>
      </c>
      <c r="FYC14" s="117" t="s">
        <v>5015</v>
      </c>
      <c r="FYD14" s="117" t="s">
        <v>5016</v>
      </c>
      <c r="FYE14" s="117" t="s">
        <v>5017</v>
      </c>
      <c r="FYF14" s="117" t="s">
        <v>5018</v>
      </c>
      <c r="FYG14" s="117" t="s">
        <v>5019</v>
      </c>
      <c r="FYH14" s="117" t="s">
        <v>5020</v>
      </c>
      <c r="FYI14" s="117" t="s">
        <v>5021</v>
      </c>
      <c r="FYJ14" s="117" t="s">
        <v>5022</v>
      </c>
      <c r="FYK14" s="117" t="s">
        <v>5023</v>
      </c>
      <c r="FYL14" s="117" t="s">
        <v>5024</v>
      </c>
      <c r="FYM14" s="117" t="s">
        <v>5025</v>
      </c>
      <c r="FYN14" s="117" t="s">
        <v>5026</v>
      </c>
      <c r="FYO14" s="117" t="s">
        <v>5027</v>
      </c>
      <c r="FYP14" s="117" t="s">
        <v>5028</v>
      </c>
      <c r="FYQ14" s="117" t="s">
        <v>5029</v>
      </c>
      <c r="FYR14" s="117" t="s">
        <v>5030</v>
      </c>
      <c r="FYS14" s="117" t="s">
        <v>5031</v>
      </c>
      <c r="FYT14" s="117" t="s">
        <v>5032</v>
      </c>
      <c r="FYU14" s="117" t="s">
        <v>5033</v>
      </c>
      <c r="FYV14" s="117" t="s">
        <v>5034</v>
      </c>
      <c r="FYW14" s="117" t="s">
        <v>5035</v>
      </c>
      <c r="FYX14" s="117" t="s">
        <v>5036</v>
      </c>
      <c r="FYY14" s="117" t="s">
        <v>5037</v>
      </c>
      <c r="FYZ14" s="117" t="s">
        <v>5038</v>
      </c>
      <c r="FZA14" s="117" t="s">
        <v>5039</v>
      </c>
      <c r="FZB14" s="117" t="s">
        <v>5040</v>
      </c>
      <c r="FZC14" s="117" t="s">
        <v>5041</v>
      </c>
      <c r="FZD14" s="117" t="s">
        <v>5042</v>
      </c>
      <c r="FZE14" s="117" t="s">
        <v>5043</v>
      </c>
      <c r="FZF14" s="117" t="s">
        <v>5044</v>
      </c>
      <c r="FZG14" s="117" t="s">
        <v>5045</v>
      </c>
      <c r="FZH14" s="117" t="s">
        <v>5046</v>
      </c>
      <c r="FZI14" s="117" t="s">
        <v>5047</v>
      </c>
      <c r="FZJ14" s="117" t="s">
        <v>5048</v>
      </c>
      <c r="FZK14" s="117" t="s">
        <v>5049</v>
      </c>
      <c r="FZL14" s="117" t="s">
        <v>5050</v>
      </c>
      <c r="FZM14" s="117" t="s">
        <v>5051</v>
      </c>
      <c r="FZN14" s="117" t="s">
        <v>5052</v>
      </c>
      <c r="FZO14" s="117" t="s">
        <v>5053</v>
      </c>
      <c r="FZP14" s="117" t="s">
        <v>5054</v>
      </c>
      <c r="FZQ14" s="117" t="s">
        <v>5055</v>
      </c>
      <c r="FZR14" s="117" t="s">
        <v>5056</v>
      </c>
      <c r="FZS14" s="117" t="s">
        <v>5057</v>
      </c>
      <c r="FZT14" s="117" t="s">
        <v>5058</v>
      </c>
      <c r="FZU14" s="117" t="s">
        <v>5059</v>
      </c>
      <c r="FZV14" s="117" t="s">
        <v>5060</v>
      </c>
      <c r="FZW14" s="117" t="s">
        <v>5061</v>
      </c>
      <c r="FZX14" s="117" t="s">
        <v>5062</v>
      </c>
      <c r="FZY14" s="117" t="s">
        <v>5063</v>
      </c>
      <c r="FZZ14" s="117" t="s">
        <v>5064</v>
      </c>
      <c r="GAA14" s="117" t="s">
        <v>5065</v>
      </c>
      <c r="GAB14" s="117" t="s">
        <v>5066</v>
      </c>
      <c r="GAC14" s="117" t="s">
        <v>5067</v>
      </c>
      <c r="GAD14" s="117" t="s">
        <v>5068</v>
      </c>
      <c r="GAE14" s="117" t="s">
        <v>5069</v>
      </c>
      <c r="GAF14" s="117" t="s">
        <v>5070</v>
      </c>
      <c r="GAG14" s="117" t="s">
        <v>5071</v>
      </c>
      <c r="GAH14" s="117" t="s">
        <v>5072</v>
      </c>
      <c r="GAI14" s="117" t="s">
        <v>5073</v>
      </c>
      <c r="GAJ14" s="117" t="s">
        <v>5074</v>
      </c>
      <c r="GAK14" s="117" t="s">
        <v>5075</v>
      </c>
      <c r="GAL14" s="117" t="s">
        <v>5076</v>
      </c>
      <c r="GAM14" s="117" t="s">
        <v>5077</v>
      </c>
      <c r="GAN14" s="117" t="s">
        <v>5078</v>
      </c>
      <c r="GAO14" s="117" t="s">
        <v>5079</v>
      </c>
      <c r="GAP14" s="117" t="s">
        <v>5080</v>
      </c>
      <c r="GAQ14" s="117" t="s">
        <v>5081</v>
      </c>
      <c r="GAR14" s="117" t="s">
        <v>5082</v>
      </c>
      <c r="GAS14" s="117" t="s">
        <v>5083</v>
      </c>
      <c r="GAT14" s="117" t="s">
        <v>5084</v>
      </c>
      <c r="GAU14" s="117" t="s">
        <v>5085</v>
      </c>
      <c r="GAV14" s="117" t="s">
        <v>5086</v>
      </c>
      <c r="GAW14" s="117" t="s">
        <v>5087</v>
      </c>
      <c r="GAX14" s="117" t="s">
        <v>5088</v>
      </c>
      <c r="GAY14" s="117" t="s">
        <v>5089</v>
      </c>
      <c r="GAZ14" s="117" t="s">
        <v>5090</v>
      </c>
      <c r="GBA14" s="117" t="s">
        <v>5091</v>
      </c>
      <c r="GBB14" s="117" t="s">
        <v>5092</v>
      </c>
      <c r="GBC14" s="117" t="s">
        <v>5093</v>
      </c>
      <c r="GBD14" s="117" t="s">
        <v>5094</v>
      </c>
      <c r="GBE14" s="117" t="s">
        <v>5095</v>
      </c>
      <c r="GBF14" s="117" t="s">
        <v>5096</v>
      </c>
      <c r="GBG14" s="117" t="s">
        <v>5097</v>
      </c>
      <c r="GBH14" s="117" t="s">
        <v>5098</v>
      </c>
      <c r="GBI14" s="117" t="s">
        <v>5099</v>
      </c>
      <c r="GBJ14" s="117" t="s">
        <v>5100</v>
      </c>
      <c r="GBK14" s="117" t="s">
        <v>5101</v>
      </c>
      <c r="GBL14" s="117" t="s">
        <v>5102</v>
      </c>
      <c r="GBM14" s="117" t="s">
        <v>5103</v>
      </c>
      <c r="GBN14" s="117" t="s">
        <v>5104</v>
      </c>
      <c r="GBO14" s="117" t="s">
        <v>5105</v>
      </c>
      <c r="GBP14" s="117" t="s">
        <v>5106</v>
      </c>
      <c r="GBQ14" s="117" t="s">
        <v>5107</v>
      </c>
      <c r="GBR14" s="117" t="s">
        <v>5108</v>
      </c>
      <c r="GBS14" s="117" t="s">
        <v>5109</v>
      </c>
      <c r="GBT14" s="117" t="s">
        <v>5110</v>
      </c>
      <c r="GBU14" s="117" t="s">
        <v>5111</v>
      </c>
      <c r="GBV14" s="117" t="s">
        <v>5112</v>
      </c>
      <c r="GBW14" s="117" t="s">
        <v>5113</v>
      </c>
      <c r="GBX14" s="117" t="s">
        <v>5114</v>
      </c>
      <c r="GBY14" s="117" t="s">
        <v>5115</v>
      </c>
      <c r="GBZ14" s="117" t="s">
        <v>5116</v>
      </c>
      <c r="GCA14" s="117" t="s">
        <v>5117</v>
      </c>
      <c r="GCB14" s="117" t="s">
        <v>5118</v>
      </c>
      <c r="GCC14" s="117" t="s">
        <v>5119</v>
      </c>
      <c r="GCD14" s="117" t="s">
        <v>5120</v>
      </c>
      <c r="GCE14" s="117" t="s">
        <v>5121</v>
      </c>
      <c r="GCF14" s="117" t="s">
        <v>5122</v>
      </c>
      <c r="GCG14" s="117" t="s">
        <v>5123</v>
      </c>
      <c r="GCH14" s="117" t="s">
        <v>5124</v>
      </c>
      <c r="GCI14" s="117" t="s">
        <v>5125</v>
      </c>
      <c r="GCJ14" s="117" t="s">
        <v>5126</v>
      </c>
      <c r="GCK14" s="117" t="s">
        <v>5127</v>
      </c>
      <c r="GCL14" s="117" t="s">
        <v>5128</v>
      </c>
      <c r="GCM14" s="117" t="s">
        <v>5129</v>
      </c>
      <c r="GCN14" s="117" t="s">
        <v>5130</v>
      </c>
      <c r="GCO14" s="117" t="s">
        <v>5131</v>
      </c>
      <c r="GCP14" s="117" t="s">
        <v>5132</v>
      </c>
      <c r="GCQ14" s="117" t="s">
        <v>5133</v>
      </c>
      <c r="GCR14" s="117" t="s">
        <v>5134</v>
      </c>
      <c r="GCS14" s="117" t="s">
        <v>5135</v>
      </c>
      <c r="GCT14" s="117" t="s">
        <v>5136</v>
      </c>
      <c r="GCU14" s="117" t="s">
        <v>5137</v>
      </c>
      <c r="GCV14" s="117" t="s">
        <v>5138</v>
      </c>
      <c r="GCW14" s="117" t="s">
        <v>5139</v>
      </c>
      <c r="GCX14" s="117" t="s">
        <v>5140</v>
      </c>
      <c r="GCY14" s="117" t="s">
        <v>5141</v>
      </c>
      <c r="GCZ14" s="117" t="s">
        <v>5142</v>
      </c>
      <c r="GDA14" s="117" t="s">
        <v>5143</v>
      </c>
      <c r="GDB14" s="117" t="s">
        <v>5144</v>
      </c>
      <c r="GDC14" s="117" t="s">
        <v>5145</v>
      </c>
      <c r="GDD14" s="117" t="s">
        <v>5146</v>
      </c>
      <c r="GDE14" s="117" t="s">
        <v>5147</v>
      </c>
      <c r="GDF14" s="117" t="s">
        <v>5148</v>
      </c>
      <c r="GDG14" s="117" t="s">
        <v>5149</v>
      </c>
      <c r="GDH14" s="117" t="s">
        <v>5150</v>
      </c>
      <c r="GDI14" s="117" t="s">
        <v>5151</v>
      </c>
      <c r="GDJ14" s="117" t="s">
        <v>5152</v>
      </c>
      <c r="GDK14" s="117" t="s">
        <v>5153</v>
      </c>
      <c r="GDL14" s="117" t="s">
        <v>5154</v>
      </c>
      <c r="GDM14" s="117" t="s">
        <v>5155</v>
      </c>
      <c r="GDN14" s="117" t="s">
        <v>5156</v>
      </c>
      <c r="GDO14" s="117" t="s">
        <v>5157</v>
      </c>
      <c r="GDP14" s="117" t="s">
        <v>5158</v>
      </c>
      <c r="GDQ14" s="117" t="s">
        <v>5159</v>
      </c>
      <c r="GDR14" s="117" t="s">
        <v>5160</v>
      </c>
      <c r="GDS14" s="117" t="s">
        <v>5161</v>
      </c>
      <c r="GDT14" s="117" t="s">
        <v>5162</v>
      </c>
      <c r="GDU14" s="117" t="s">
        <v>5163</v>
      </c>
      <c r="GDV14" s="117" t="s">
        <v>5164</v>
      </c>
      <c r="GDW14" s="117" t="s">
        <v>5165</v>
      </c>
      <c r="GDX14" s="117" t="s">
        <v>5166</v>
      </c>
      <c r="GDY14" s="117" t="s">
        <v>5167</v>
      </c>
      <c r="GDZ14" s="117" t="s">
        <v>5168</v>
      </c>
      <c r="GEA14" s="117" t="s">
        <v>5169</v>
      </c>
      <c r="GEB14" s="117" t="s">
        <v>5170</v>
      </c>
      <c r="GEC14" s="117" t="s">
        <v>5171</v>
      </c>
      <c r="GED14" s="117" t="s">
        <v>5172</v>
      </c>
      <c r="GEE14" s="117" t="s">
        <v>5173</v>
      </c>
      <c r="GEF14" s="117" t="s">
        <v>5174</v>
      </c>
      <c r="GEG14" s="117" t="s">
        <v>5175</v>
      </c>
      <c r="GEH14" s="117" t="s">
        <v>5176</v>
      </c>
      <c r="GEI14" s="117" t="s">
        <v>5177</v>
      </c>
      <c r="GEJ14" s="117" t="s">
        <v>5178</v>
      </c>
      <c r="GEK14" s="117" t="s">
        <v>5179</v>
      </c>
      <c r="GEL14" s="117" t="s">
        <v>5180</v>
      </c>
      <c r="GEM14" s="117" t="s">
        <v>5181</v>
      </c>
      <c r="GEN14" s="117" t="s">
        <v>5182</v>
      </c>
      <c r="GEO14" s="117" t="s">
        <v>5183</v>
      </c>
      <c r="GEP14" s="117" t="s">
        <v>5184</v>
      </c>
      <c r="GEQ14" s="117" t="s">
        <v>5185</v>
      </c>
      <c r="GER14" s="117" t="s">
        <v>5186</v>
      </c>
      <c r="GES14" s="117" t="s">
        <v>5187</v>
      </c>
      <c r="GET14" s="117" t="s">
        <v>5188</v>
      </c>
      <c r="GEU14" s="117" t="s">
        <v>5189</v>
      </c>
      <c r="GEV14" s="117" t="s">
        <v>5190</v>
      </c>
      <c r="GEW14" s="117" t="s">
        <v>5191</v>
      </c>
      <c r="GEX14" s="117" t="s">
        <v>5192</v>
      </c>
      <c r="GEY14" s="117" t="s">
        <v>5193</v>
      </c>
      <c r="GEZ14" s="117" t="s">
        <v>5194</v>
      </c>
      <c r="GFA14" s="117" t="s">
        <v>5195</v>
      </c>
      <c r="GFB14" s="117" t="s">
        <v>5196</v>
      </c>
      <c r="GFC14" s="117" t="s">
        <v>5197</v>
      </c>
      <c r="GFD14" s="117" t="s">
        <v>5198</v>
      </c>
      <c r="GFE14" s="117" t="s">
        <v>5199</v>
      </c>
      <c r="GFF14" s="117" t="s">
        <v>5200</v>
      </c>
      <c r="GFG14" s="117" t="s">
        <v>5201</v>
      </c>
      <c r="GFH14" s="117" t="s">
        <v>5202</v>
      </c>
      <c r="GFI14" s="117" t="s">
        <v>5203</v>
      </c>
      <c r="GFJ14" s="117" t="s">
        <v>5204</v>
      </c>
      <c r="GFK14" s="117" t="s">
        <v>5205</v>
      </c>
      <c r="GFL14" s="117" t="s">
        <v>5206</v>
      </c>
      <c r="GFM14" s="117" t="s">
        <v>5207</v>
      </c>
      <c r="GFN14" s="117" t="s">
        <v>5208</v>
      </c>
      <c r="GFO14" s="117" t="s">
        <v>5209</v>
      </c>
      <c r="GFP14" s="117" t="s">
        <v>5210</v>
      </c>
      <c r="GFQ14" s="117" t="s">
        <v>5211</v>
      </c>
      <c r="GFR14" s="117" t="s">
        <v>5212</v>
      </c>
      <c r="GFS14" s="117" t="s">
        <v>5213</v>
      </c>
      <c r="GFT14" s="117" t="s">
        <v>5214</v>
      </c>
      <c r="GFU14" s="117" t="s">
        <v>5215</v>
      </c>
      <c r="GFV14" s="117" t="s">
        <v>5216</v>
      </c>
      <c r="GFW14" s="117" t="s">
        <v>5217</v>
      </c>
      <c r="GFX14" s="117" t="s">
        <v>5218</v>
      </c>
      <c r="GFY14" s="117" t="s">
        <v>5219</v>
      </c>
      <c r="GFZ14" s="117" t="s">
        <v>5220</v>
      </c>
      <c r="GGA14" s="117" t="s">
        <v>5221</v>
      </c>
      <c r="GGB14" s="117" t="s">
        <v>5222</v>
      </c>
      <c r="GGC14" s="117" t="s">
        <v>5223</v>
      </c>
      <c r="GGD14" s="117" t="s">
        <v>5224</v>
      </c>
      <c r="GGE14" s="117" t="s">
        <v>5225</v>
      </c>
      <c r="GGF14" s="117" t="s">
        <v>5226</v>
      </c>
      <c r="GGG14" s="117" t="s">
        <v>5227</v>
      </c>
      <c r="GGH14" s="117" t="s">
        <v>5228</v>
      </c>
      <c r="GGI14" s="117" t="s">
        <v>5229</v>
      </c>
      <c r="GGJ14" s="117" t="s">
        <v>5230</v>
      </c>
      <c r="GGK14" s="117" t="s">
        <v>5231</v>
      </c>
      <c r="GGL14" s="117" t="s">
        <v>5232</v>
      </c>
      <c r="GGM14" s="117" t="s">
        <v>5233</v>
      </c>
      <c r="GGN14" s="117" t="s">
        <v>5234</v>
      </c>
      <c r="GGO14" s="117" t="s">
        <v>5235</v>
      </c>
      <c r="GGP14" s="117" t="s">
        <v>5236</v>
      </c>
      <c r="GGQ14" s="117" t="s">
        <v>5237</v>
      </c>
      <c r="GGR14" s="117" t="s">
        <v>5238</v>
      </c>
      <c r="GGS14" s="117" t="s">
        <v>5239</v>
      </c>
      <c r="GGT14" s="117" t="s">
        <v>5240</v>
      </c>
      <c r="GGU14" s="117" t="s">
        <v>5241</v>
      </c>
      <c r="GGV14" s="117" t="s">
        <v>5242</v>
      </c>
      <c r="GGW14" s="117" t="s">
        <v>5243</v>
      </c>
      <c r="GGX14" s="117" t="s">
        <v>5244</v>
      </c>
      <c r="GGY14" s="117" t="s">
        <v>5245</v>
      </c>
      <c r="GGZ14" s="117" t="s">
        <v>5246</v>
      </c>
      <c r="GHA14" s="117" t="s">
        <v>5247</v>
      </c>
      <c r="GHB14" s="117" t="s">
        <v>5248</v>
      </c>
      <c r="GHC14" s="117" t="s">
        <v>5249</v>
      </c>
      <c r="GHD14" s="117" t="s">
        <v>5250</v>
      </c>
      <c r="GHE14" s="117" t="s">
        <v>5251</v>
      </c>
      <c r="GHF14" s="117" t="s">
        <v>5252</v>
      </c>
      <c r="GHG14" s="117" t="s">
        <v>5253</v>
      </c>
      <c r="GHH14" s="117" t="s">
        <v>5254</v>
      </c>
      <c r="GHI14" s="117" t="s">
        <v>5255</v>
      </c>
      <c r="GHJ14" s="117" t="s">
        <v>5256</v>
      </c>
      <c r="GHK14" s="117" t="s">
        <v>5257</v>
      </c>
      <c r="GHL14" s="117" t="s">
        <v>5258</v>
      </c>
      <c r="GHM14" s="117" t="s">
        <v>5259</v>
      </c>
      <c r="GHN14" s="117" t="s">
        <v>5260</v>
      </c>
      <c r="GHO14" s="117" t="s">
        <v>5261</v>
      </c>
      <c r="GHP14" s="117" t="s">
        <v>5262</v>
      </c>
      <c r="GHQ14" s="117" t="s">
        <v>5263</v>
      </c>
      <c r="GHR14" s="117" t="s">
        <v>5264</v>
      </c>
      <c r="GHS14" s="117" t="s">
        <v>5265</v>
      </c>
      <c r="GHT14" s="117" t="s">
        <v>5266</v>
      </c>
      <c r="GHU14" s="117" t="s">
        <v>5267</v>
      </c>
      <c r="GHV14" s="117" t="s">
        <v>5268</v>
      </c>
      <c r="GHW14" s="117" t="s">
        <v>5269</v>
      </c>
      <c r="GHX14" s="117" t="s">
        <v>5270</v>
      </c>
      <c r="GHY14" s="117" t="s">
        <v>5271</v>
      </c>
      <c r="GHZ14" s="117" t="s">
        <v>5272</v>
      </c>
      <c r="GIA14" s="117" t="s">
        <v>5273</v>
      </c>
      <c r="GIB14" s="117" t="s">
        <v>5274</v>
      </c>
      <c r="GIC14" s="117" t="s">
        <v>5275</v>
      </c>
      <c r="GID14" s="117" t="s">
        <v>5276</v>
      </c>
      <c r="GIE14" s="117" t="s">
        <v>5277</v>
      </c>
      <c r="GIF14" s="117" t="s">
        <v>5278</v>
      </c>
      <c r="GIG14" s="117" t="s">
        <v>5279</v>
      </c>
      <c r="GIH14" s="117" t="s">
        <v>5280</v>
      </c>
      <c r="GII14" s="117" t="s">
        <v>5281</v>
      </c>
      <c r="GIJ14" s="117" t="s">
        <v>5282</v>
      </c>
      <c r="GIK14" s="117" t="s">
        <v>5283</v>
      </c>
      <c r="GIL14" s="117" t="s">
        <v>5284</v>
      </c>
      <c r="GIM14" s="117" t="s">
        <v>5285</v>
      </c>
      <c r="GIN14" s="117" t="s">
        <v>5286</v>
      </c>
      <c r="GIO14" s="117" t="s">
        <v>5287</v>
      </c>
      <c r="GIP14" s="117" t="s">
        <v>5288</v>
      </c>
      <c r="GIQ14" s="117" t="s">
        <v>5289</v>
      </c>
      <c r="GIR14" s="117" t="s">
        <v>5290</v>
      </c>
      <c r="GIS14" s="117" t="s">
        <v>5291</v>
      </c>
      <c r="GIT14" s="117" t="s">
        <v>5292</v>
      </c>
      <c r="GIU14" s="117" t="s">
        <v>5293</v>
      </c>
      <c r="GIV14" s="117" t="s">
        <v>5294</v>
      </c>
      <c r="GIW14" s="117" t="s">
        <v>5295</v>
      </c>
      <c r="GIX14" s="117" t="s">
        <v>5296</v>
      </c>
      <c r="GIY14" s="117" t="s">
        <v>5297</v>
      </c>
      <c r="GIZ14" s="117" t="s">
        <v>5298</v>
      </c>
      <c r="GJA14" s="117" t="s">
        <v>5299</v>
      </c>
      <c r="GJB14" s="117" t="s">
        <v>5300</v>
      </c>
      <c r="GJC14" s="117" t="s">
        <v>5301</v>
      </c>
      <c r="GJD14" s="117" t="s">
        <v>5302</v>
      </c>
      <c r="GJE14" s="117" t="s">
        <v>5303</v>
      </c>
      <c r="GJF14" s="117" t="s">
        <v>5304</v>
      </c>
      <c r="GJG14" s="117" t="s">
        <v>5305</v>
      </c>
      <c r="GJH14" s="117" t="s">
        <v>5306</v>
      </c>
      <c r="GJI14" s="117" t="s">
        <v>5307</v>
      </c>
      <c r="GJJ14" s="117" t="s">
        <v>5308</v>
      </c>
      <c r="GJK14" s="117" t="s">
        <v>5309</v>
      </c>
      <c r="GJL14" s="117" t="s">
        <v>5310</v>
      </c>
      <c r="GJM14" s="117" t="s">
        <v>5311</v>
      </c>
      <c r="GJN14" s="117" t="s">
        <v>5312</v>
      </c>
      <c r="GJO14" s="117" t="s">
        <v>5313</v>
      </c>
      <c r="GJP14" s="117" t="s">
        <v>5314</v>
      </c>
      <c r="GJQ14" s="117" t="s">
        <v>5315</v>
      </c>
      <c r="GJR14" s="117" t="s">
        <v>5316</v>
      </c>
      <c r="GJS14" s="117" t="s">
        <v>5317</v>
      </c>
      <c r="GJT14" s="117" t="s">
        <v>5318</v>
      </c>
      <c r="GJU14" s="117" t="s">
        <v>5319</v>
      </c>
      <c r="GJV14" s="117" t="s">
        <v>5320</v>
      </c>
      <c r="GJW14" s="117" t="s">
        <v>5321</v>
      </c>
      <c r="GJX14" s="117" t="s">
        <v>5322</v>
      </c>
      <c r="GJY14" s="117" t="s">
        <v>5323</v>
      </c>
      <c r="GJZ14" s="117" t="s">
        <v>5324</v>
      </c>
      <c r="GKA14" s="117" t="s">
        <v>5325</v>
      </c>
      <c r="GKB14" s="117" t="s">
        <v>5326</v>
      </c>
      <c r="GKC14" s="117" t="s">
        <v>5327</v>
      </c>
      <c r="GKD14" s="117" t="s">
        <v>5328</v>
      </c>
      <c r="GKE14" s="117" t="s">
        <v>5329</v>
      </c>
      <c r="GKF14" s="117" t="s">
        <v>5330</v>
      </c>
      <c r="GKG14" s="117" t="s">
        <v>5331</v>
      </c>
      <c r="GKH14" s="117" t="s">
        <v>5332</v>
      </c>
      <c r="GKI14" s="117" t="s">
        <v>5333</v>
      </c>
      <c r="GKJ14" s="117" t="s">
        <v>5334</v>
      </c>
      <c r="GKK14" s="117" t="s">
        <v>5335</v>
      </c>
      <c r="GKL14" s="117" t="s">
        <v>5336</v>
      </c>
      <c r="GKM14" s="117" t="s">
        <v>5337</v>
      </c>
      <c r="GKN14" s="117" t="s">
        <v>5338</v>
      </c>
      <c r="GKO14" s="117" t="s">
        <v>5339</v>
      </c>
      <c r="GKP14" s="117" t="s">
        <v>5340</v>
      </c>
      <c r="GKQ14" s="117" t="s">
        <v>5341</v>
      </c>
      <c r="GKR14" s="117" t="s">
        <v>5342</v>
      </c>
      <c r="GKS14" s="117" t="s">
        <v>5343</v>
      </c>
      <c r="GKT14" s="117" t="s">
        <v>5344</v>
      </c>
      <c r="GKU14" s="117" t="s">
        <v>5345</v>
      </c>
      <c r="GKV14" s="117" t="s">
        <v>5346</v>
      </c>
      <c r="GKW14" s="117" t="s">
        <v>5347</v>
      </c>
      <c r="GKX14" s="117" t="s">
        <v>5348</v>
      </c>
      <c r="GKY14" s="117" t="s">
        <v>5349</v>
      </c>
      <c r="GKZ14" s="117" t="s">
        <v>5350</v>
      </c>
      <c r="GLA14" s="117" t="s">
        <v>5351</v>
      </c>
      <c r="GLB14" s="117" t="s">
        <v>5352</v>
      </c>
      <c r="GLC14" s="117" t="s">
        <v>5353</v>
      </c>
      <c r="GLD14" s="117" t="s">
        <v>5354</v>
      </c>
      <c r="GLE14" s="117" t="s">
        <v>5355</v>
      </c>
      <c r="GLF14" s="117" t="s">
        <v>5356</v>
      </c>
      <c r="GLG14" s="117" t="s">
        <v>5357</v>
      </c>
      <c r="GLH14" s="117" t="s">
        <v>5358</v>
      </c>
      <c r="GLI14" s="117" t="s">
        <v>5359</v>
      </c>
      <c r="GLJ14" s="117" t="s">
        <v>5360</v>
      </c>
      <c r="GLK14" s="117" t="s">
        <v>5361</v>
      </c>
      <c r="GLL14" s="117" t="s">
        <v>5362</v>
      </c>
      <c r="GLM14" s="117" t="s">
        <v>5363</v>
      </c>
      <c r="GLN14" s="117" t="s">
        <v>5364</v>
      </c>
      <c r="GLO14" s="117" t="s">
        <v>5365</v>
      </c>
      <c r="GLP14" s="117" t="s">
        <v>5366</v>
      </c>
      <c r="GLQ14" s="117" t="s">
        <v>5367</v>
      </c>
      <c r="GLR14" s="117" t="s">
        <v>5368</v>
      </c>
      <c r="GLS14" s="117" t="s">
        <v>5369</v>
      </c>
      <c r="GLT14" s="117" t="s">
        <v>5370</v>
      </c>
      <c r="GLU14" s="117" t="s">
        <v>5371</v>
      </c>
      <c r="GLV14" s="117" t="s">
        <v>5372</v>
      </c>
      <c r="GLW14" s="117" t="s">
        <v>5373</v>
      </c>
      <c r="GLX14" s="117" t="s">
        <v>5374</v>
      </c>
      <c r="GLY14" s="117" t="s">
        <v>5375</v>
      </c>
      <c r="GLZ14" s="117" t="s">
        <v>5376</v>
      </c>
      <c r="GMA14" s="117" t="s">
        <v>5377</v>
      </c>
      <c r="GMB14" s="117" t="s">
        <v>5378</v>
      </c>
      <c r="GMC14" s="117" t="s">
        <v>5379</v>
      </c>
      <c r="GMD14" s="117" t="s">
        <v>5380</v>
      </c>
      <c r="GME14" s="117" t="s">
        <v>5381</v>
      </c>
      <c r="GMF14" s="117" t="s">
        <v>5382</v>
      </c>
      <c r="GMG14" s="117" t="s">
        <v>5383</v>
      </c>
      <c r="GMH14" s="117" t="s">
        <v>5384</v>
      </c>
      <c r="GMI14" s="117" t="s">
        <v>5385</v>
      </c>
      <c r="GMJ14" s="117" t="s">
        <v>5386</v>
      </c>
      <c r="GMK14" s="117" t="s">
        <v>5387</v>
      </c>
      <c r="GML14" s="117" t="s">
        <v>5388</v>
      </c>
      <c r="GMM14" s="117" t="s">
        <v>5389</v>
      </c>
      <c r="GMN14" s="117" t="s">
        <v>5390</v>
      </c>
      <c r="GMO14" s="117" t="s">
        <v>5391</v>
      </c>
      <c r="GMP14" s="117" t="s">
        <v>5392</v>
      </c>
      <c r="GMQ14" s="117" t="s">
        <v>5393</v>
      </c>
      <c r="GMR14" s="117" t="s">
        <v>5394</v>
      </c>
      <c r="GMS14" s="117" t="s">
        <v>5395</v>
      </c>
      <c r="GMT14" s="117" t="s">
        <v>5396</v>
      </c>
      <c r="GMU14" s="117" t="s">
        <v>5397</v>
      </c>
      <c r="GMV14" s="117" t="s">
        <v>5398</v>
      </c>
      <c r="GMW14" s="117" t="s">
        <v>5399</v>
      </c>
      <c r="GMX14" s="117" t="s">
        <v>5400</v>
      </c>
      <c r="GMY14" s="117" t="s">
        <v>5401</v>
      </c>
      <c r="GMZ14" s="117" t="s">
        <v>5402</v>
      </c>
      <c r="GNA14" s="117" t="s">
        <v>5403</v>
      </c>
      <c r="GNB14" s="117" t="s">
        <v>5404</v>
      </c>
      <c r="GNC14" s="117" t="s">
        <v>5405</v>
      </c>
      <c r="GND14" s="117" t="s">
        <v>5406</v>
      </c>
      <c r="GNE14" s="117" t="s">
        <v>5407</v>
      </c>
      <c r="GNF14" s="117" t="s">
        <v>5408</v>
      </c>
      <c r="GNG14" s="117" t="s">
        <v>5409</v>
      </c>
      <c r="GNH14" s="117" t="s">
        <v>5410</v>
      </c>
      <c r="GNI14" s="117" t="s">
        <v>5411</v>
      </c>
      <c r="GNJ14" s="117" t="s">
        <v>5412</v>
      </c>
      <c r="GNK14" s="117" t="s">
        <v>5413</v>
      </c>
      <c r="GNL14" s="117" t="s">
        <v>5414</v>
      </c>
      <c r="GNM14" s="117" t="s">
        <v>5415</v>
      </c>
      <c r="GNN14" s="117" t="s">
        <v>5416</v>
      </c>
      <c r="GNO14" s="117" t="s">
        <v>5417</v>
      </c>
      <c r="GNP14" s="117" t="s">
        <v>5418</v>
      </c>
      <c r="GNQ14" s="117" t="s">
        <v>5419</v>
      </c>
      <c r="GNR14" s="117" t="s">
        <v>5420</v>
      </c>
      <c r="GNS14" s="117" t="s">
        <v>5421</v>
      </c>
      <c r="GNT14" s="117" t="s">
        <v>5422</v>
      </c>
      <c r="GNU14" s="117" t="s">
        <v>5423</v>
      </c>
      <c r="GNV14" s="117" t="s">
        <v>5424</v>
      </c>
      <c r="GNW14" s="117" t="s">
        <v>5425</v>
      </c>
      <c r="GNX14" s="117" t="s">
        <v>5426</v>
      </c>
      <c r="GNY14" s="117" t="s">
        <v>5427</v>
      </c>
      <c r="GNZ14" s="117" t="s">
        <v>5428</v>
      </c>
      <c r="GOA14" s="117" t="s">
        <v>5429</v>
      </c>
      <c r="GOB14" s="117" t="s">
        <v>5430</v>
      </c>
      <c r="GOC14" s="117" t="s">
        <v>5431</v>
      </c>
      <c r="GOD14" s="117" t="s">
        <v>5432</v>
      </c>
      <c r="GOE14" s="117" t="s">
        <v>5433</v>
      </c>
      <c r="GOF14" s="117" t="s">
        <v>5434</v>
      </c>
      <c r="GOG14" s="117" t="s">
        <v>5435</v>
      </c>
      <c r="GOH14" s="117" t="s">
        <v>5436</v>
      </c>
      <c r="GOI14" s="117" t="s">
        <v>5437</v>
      </c>
      <c r="GOJ14" s="117" t="s">
        <v>5438</v>
      </c>
      <c r="GOK14" s="117" t="s">
        <v>5439</v>
      </c>
      <c r="GOL14" s="117" t="s">
        <v>5440</v>
      </c>
      <c r="GOM14" s="117" t="s">
        <v>5441</v>
      </c>
      <c r="GON14" s="117" t="s">
        <v>5442</v>
      </c>
      <c r="GOO14" s="117" t="s">
        <v>5443</v>
      </c>
      <c r="GOP14" s="117" t="s">
        <v>5444</v>
      </c>
      <c r="GOQ14" s="117" t="s">
        <v>5445</v>
      </c>
      <c r="GOR14" s="117" t="s">
        <v>5446</v>
      </c>
      <c r="GOS14" s="117" t="s">
        <v>5447</v>
      </c>
      <c r="GOT14" s="117" t="s">
        <v>5448</v>
      </c>
      <c r="GOU14" s="117" t="s">
        <v>5449</v>
      </c>
      <c r="GOV14" s="117" t="s">
        <v>5450</v>
      </c>
      <c r="GOW14" s="117" t="s">
        <v>5451</v>
      </c>
      <c r="GOX14" s="117" t="s">
        <v>5452</v>
      </c>
      <c r="GOY14" s="117" t="s">
        <v>5453</v>
      </c>
      <c r="GOZ14" s="117" t="s">
        <v>5454</v>
      </c>
      <c r="GPA14" s="117" t="s">
        <v>5455</v>
      </c>
      <c r="GPB14" s="117" t="s">
        <v>5456</v>
      </c>
      <c r="GPC14" s="117" t="s">
        <v>5457</v>
      </c>
      <c r="GPD14" s="117" t="s">
        <v>5458</v>
      </c>
      <c r="GPE14" s="117" t="s">
        <v>5459</v>
      </c>
      <c r="GPF14" s="117" t="s">
        <v>5460</v>
      </c>
      <c r="GPG14" s="117" t="s">
        <v>5461</v>
      </c>
      <c r="GPH14" s="117" t="s">
        <v>5462</v>
      </c>
      <c r="GPI14" s="117" t="s">
        <v>5463</v>
      </c>
      <c r="GPJ14" s="117" t="s">
        <v>5464</v>
      </c>
      <c r="GPK14" s="117" t="s">
        <v>5465</v>
      </c>
      <c r="GPL14" s="117" t="s">
        <v>5466</v>
      </c>
      <c r="GPM14" s="117" t="s">
        <v>5467</v>
      </c>
      <c r="GPN14" s="117" t="s">
        <v>5468</v>
      </c>
      <c r="GPO14" s="117" t="s">
        <v>5469</v>
      </c>
      <c r="GPP14" s="117" t="s">
        <v>5470</v>
      </c>
      <c r="GPQ14" s="117" t="s">
        <v>5471</v>
      </c>
      <c r="GPR14" s="117" t="s">
        <v>5472</v>
      </c>
      <c r="GPS14" s="117" t="s">
        <v>5473</v>
      </c>
      <c r="GPT14" s="117" t="s">
        <v>5474</v>
      </c>
      <c r="GPU14" s="117" t="s">
        <v>5475</v>
      </c>
      <c r="GPV14" s="117" t="s">
        <v>5476</v>
      </c>
      <c r="GPW14" s="117" t="s">
        <v>5477</v>
      </c>
      <c r="GPX14" s="117" t="s">
        <v>5478</v>
      </c>
      <c r="GPY14" s="117" t="s">
        <v>5479</v>
      </c>
      <c r="GPZ14" s="117" t="s">
        <v>5480</v>
      </c>
      <c r="GQA14" s="117" t="s">
        <v>5481</v>
      </c>
      <c r="GQB14" s="117" t="s">
        <v>5482</v>
      </c>
      <c r="GQC14" s="117" t="s">
        <v>5483</v>
      </c>
      <c r="GQD14" s="117" t="s">
        <v>5484</v>
      </c>
      <c r="GQE14" s="117" t="s">
        <v>5485</v>
      </c>
      <c r="GQF14" s="117" t="s">
        <v>5486</v>
      </c>
      <c r="GQG14" s="117" t="s">
        <v>5487</v>
      </c>
      <c r="GQH14" s="117" t="s">
        <v>5488</v>
      </c>
      <c r="GQI14" s="117" t="s">
        <v>5489</v>
      </c>
      <c r="GQJ14" s="117" t="s">
        <v>5490</v>
      </c>
      <c r="GQK14" s="117" t="s">
        <v>5491</v>
      </c>
      <c r="GQL14" s="117" t="s">
        <v>5492</v>
      </c>
      <c r="GQM14" s="117" t="s">
        <v>5493</v>
      </c>
      <c r="GQN14" s="117" t="s">
        <v>5494</v>
      </c>
      <c r="GQO14" s="117" t="s">
        <v>5495</v>
      </c>
      <c r="GQP14" s="117" t="s">
        <v>5496</v>
      </c>
      <c r="GQQ14" s="117" t="s">
        <v>5497</v>
      </c>
      <c r="GQR14" s="117" t="s">
        <v>5498</v>
      </c>
      <c r="GQS14" s="117" t="s">
        <v>5499</v>
      </c>
      <c r="GQT14" s="117" t="s">
        <v>5500</v>
      </c>
      <c r="GQU14" s="117" t="s">
        <v>5501</v>
      </c>
      <c r="GQV14" s="117" t="s">
        <v>5502</v>
      </c>
      <c r="GQW14" s="117" t="s">
        <v>5503</v>
      </c>
      <c r="GQX14" s="117" t="s">
        <v>5504</v>
      </c>
      <c r="GQY14" s="117" t="s">
        <v>5505</v>
      </c>
      <c r="GQZ14" s="117" t="s">
        <v>5506</v>
      </c>
      <c r="GRA14" s="117" t="s">
        <v>5507</v>
      </c>
      <c r="GRB14" s="117" t="s">
        <v>5508</v>
      </c>
      <c r="GRC14" s="117" t="s">
        <v>5509</v>
      </c>
      <c r="GRD14" s="117" t="s">
        <v>5510</v>
      </c>
      <c r="GRE14" s="117" t="s">
        <v>5511</v>
      </c>
      <c r="GRF14" s="117" t="s">
        <v>5512</v>
      </c>
      <c r="GRG14" s="117" t="s">
        <v>5513</v>
      </c>
      <c r="GRH14" s="117" t="s">
        <v>5514</v>
      </c>
      <c r="GRI14" s="117" t="s">
        <v>5515</v>
      </c>
      <c r="GRJ14" s="117" t="s">
        <v>5516</v>
      </c>
      <c r="GRK14" s="117" t="s">
        <v>5517</v>
      </c>
      <c r="GRL14" s="117" t="s">
        <v>5518</v>
      </c>
      <c r="GRM14" s="117" t="s">
        <v>5519</v>
      </c>
      <c r="GRN14" s="117" t="s">
        <v>5520</v>
      </c>
      <c r="GRO14" s="117" t="s">
        <v>5521</v>
      </c>
      <c r="GRP14" s="117" t="s">
        <v>5522</v>
      </c>
      <c r="GRQ14" s="117" t="s">
        <v>5523</v>
      </c>
      <c r="GRR14" s="117" t="s">
        <v>5524</v>
      </c>
      <c r="GRS14" s="117" t="s">
        <v>5525</v>
      </c>
      <c r="GRT14" s="117" t="s">
        <v>5526</v>
      </c>
      <c r="GRU14" s="117" t="s">
        <v>5527</v>
      </c>
      <c r="GRV14" s="117" t="s">
        <v>5528</v>
      </c>
      <c r="GRW14" s="117" t="s">
        <v>5529</v>
      </c>
      <c r="GRX14" s="117" t="s">
        <v>5530</v>
      </c>
      <c r="GRY14" s="117" t="s">
        <v>5531</v>
      </c>
      <c r="GRZ14" s="117" t="s">
        <v>5532</v>
      </c>
      <c r="GSA14" s="117" t="s">
        <v>5533</v>
      </c>
      <c r="GSB14" s="117" t="s">
        <v>5534</v>
      </c>
      <c r="GSC14" s="117" t="s">
        <v>5535</v>
      </c>
      <c r="GSD14" s="117" t="s">
        <v>5536</v>
      </c>
      <c r="GSE14" s="117" t="s">
        <v>5537</v>
      </c>
      <c r="GSF14" s="117" t="s">
        <v>5538</v>
      </c>
      <c r="GSG14" s="117" t="s">
        <v>5539</v>
      </c>
      <c r="GSH14" s="117" t="s">
        <v>5540</v>
      </c>
      <c r="GSI14" s="117" t="s">
        <v>5541</v>
      </c>
      <c r="GSJ14" s="117" t="s">
        <v>5542</v>
      </c>
      <c r="GSK14" s="117" t="s">
        <v>5543</v>
      </c>
      <c r="GSL14" s="117" t="s">
        <v>5544</v>
      </c>
      <c r="GSM14" s="117" t="s">
        <v>5545</v>
      </c>
      <c r="GSN14" s="117" t="s">
        <v>5546</v>
      </c>
      <c r="GSO14" s="117" t="s">
        <v>5547</v>
      </c>
      <c r="GSP14" s="117" t="s">
        <v>5548</v>
      </c>
      <c r="GSQ14" s="117" t="s">
        <v>5549</v>
      </c>
      <c r="GSR14" s="117" t="s">
        <v>5550</v>
      </c>
      <c r="GSS14" s="117" t="s">
        <v>5551</v>
      </c>
      <c r="GST14" s="117" t="s">
        <v>5552</v>
      </c>
      <c r="GSU14" s="117" t="s">
        <v>5553</v>
      </c>
      <c r="GSV14" s="117" t="s">
        <v>5554</v>
      </c>
      <c r="GSW14" s="117" t="s">
        <v>5555</v>
      </c>
      <c r="GSX14" s="117" t="s">
        <v>5556</v>
      </c>
      <c r="GSY14" s="117" t="s">
        <v>5557</v>
      </c>
      <c r="GSZ14" s="117" t="s">
        <v>5558</v>
      </c>
      <c r="GTA14" s="117" t="s">
        <v>5559</v>
      </c>
      <c r="GTB14" s="117" t="s">
        <v>5560</v>
      </c>
      <c r="GTC14" s="117" t="s">
        <v>5561</v>
      </c>
      <c r="GTD14" s="117" t="s">
        <v>5562</v>
      </c>
      <c r="GTE14" s="117" t="s">
        <v>5563</v>
      </c>
      <c r="GTF14" s="117" t="s">
        <v>5564</v>
      </c>
      <c r="GTG14" s="117" t="s">
        <v>5565</v>
      </c>
      <c r="GTH14" s="117" t="s">
        <v>5566</v>
      </c>
      <c r="GTI14" s="117" t="s">
        <v>5567</v>
      </c>
      <c r="GTJ14" s="117" t="s">
        <v>5568</v>
      </c>
      <c r="GTK14" s="117" t="s">
        <v>5569</v>
      </c>
      <c r="GTL14" s="117" t="s">
        <v>5570</v>
      </c>
      <c r="GTM14" s="117" t="s">
        <v>5571</v>
      </c>
      <c r="GTN14" s="117" t="s">
        <v>5572</v>
      </c>
      <c r="GTO14" s="117" t="s">
        <v>5573</v>
      </c>
      <c r="GTP14" s="117" t="s">
        <v>5574</v>
      </c>
      <c r="GTQ14" s="117" t="s">
        <v>5575</v>
      </c>
      <c r="GTR14" s="117" t="s">
        <v>5576</v>
      </c>
      <c r="GTS14" s="117" t="s">
        <v>5577</v>
      </c>
      <c r="GTT14" s="117" t="s">
        <v>5578</v>
      </c>
      <c r="GTU14" s="117" t="s">
        <v>5579</v>
      </c>
      <c r="GTV14" s="117" t="s">
        <v>5580</v>
      </c>
      <c r="GTW14" s="117" t="s">
        <v>5581</v>
      </c>
      <c r="GTX14" s="117" t="s">
        <v>5582</v>
      </c>
      <c r="GTY14" s="117" t="s">
        <v>5583</v>
      </c>
      <c r="GTZ14" s="117" t="s">
        <v>5584</v>
      </c>
      <c r="GUA14" s="117" t="s">
        <v>5585</v>
      </c>
      <c r="GUB14" s="117" t="s">
        <v>5586</v>
      </c>
      <c r="GUC14" s="117" t="s">
        <v>5587</v>
      </c>
      <c r="GUD14" s="117" t="s">
        <v>5588</v>
      </c>
      <c r="GUE14" s="117" t="s">
        <v>5589</v>
      </c>
      <c r="GUF14" s="117" t="s">
        <v>5590</v>
      </c>
      <c r="GUG14" s="117" t="s">
        <v>5591</v>
      </c>
      <c r="GUH14" s="117" t="s">
        <v>5592</v>
      </c>
      <c r="GUI14" s="117" t="s">
        <v>5593</v>
      </c>
      <c r="GUJ14" s="117" t="s">
        <v>5594</v>
      </c>
      <c r="GUK14" s="117" t="s">
        <v>5595</v>
      </c>
      <c r="GUL14" s="117" t="s">
        <v>5596</v>
      </c>
      <c r="GUM14" s="117" t="s">
        <v>5597</v>
      </c>
      <c r="GUN14" s="117" t="s">
        <v>5598</v>
      </c>
      <c r="GUO14" s="117" t="s">
        <v>5599</v>
      </c>
      <c r="GUP14" s="117" t="s">
        <v>5600</v>
      </c>
      <c r="GUQ14" s="117" t="s">
        <v>5601</v>
      </c>
      <c r="GUR14" s="117" t="s">
        <v>5602</v>
      </c>
      <c r="GUS14" s="117" t="s">
        <v>5603</v>
      </c>
      <c r="GUT14" s="117" t="s">
        <v>5604</v>
      </c>
      <c r="GUU14" s="117" t="s">
        <v>5605</v>
      </c>
      <c r="GUV14" s="117" t="s">
        <v>5606</v>
      </c>
      <c r="GUW14" s="117" t="s">
        <v>5607</v>
      </c>
      <c r="GUX14" s="117" t="s">
        <v>5608</v>
      </c>
      <c r="GUY14" s="117" t="s">
        <v>5609</v>
      </c>
      <c r="GUZ14" s="117" t="s">
        <v>5610</v>
      </c>
      <c r="GVA14" s="117" t="s">
        <v>5611</v>
      </c>
      <c r="GVB14" s="117" t="s">
        <v>5612</v>
      </c>
      <c r="GVC14" s="117" t="s">
        <v>5613</v>
      </c>
      <c r="GVD14" s="117" t="s">
        <v>5614</v>
      </c>
      <c r="GVE14" s="117" t="s">
        <v>5615</v>
      </c>
      <c r="GVF14" s="117" t="s">
        <v>5616</v>
      </c>
      <c r="GVG14" s="117" t="s">
        <v>5617</v>
      </c>
      <c r="GVH14" s="117" t="s">
        <v>5618</v>
      </c>
      <c r="GVI14" s="117" t="s">
        <v>5619</v>
      </c>
      <c r="GVJ14" s="117" t="s">
        <v>5620</v>
      </c>
      <c r="GVK14" s="117" t="s">
        <v>5621</v>
      </c>
      <c r="GVL14" s="117" t="s">
        <v>5622</v>
      </c>
      <c r="GVM14" s="117" t="s">
        <v>5623</v>
      </c>
      <c r="GVN14" s="117" t="s">
        <v>5624</v>
      </c>
      <c r="GVO14" s="117" t="s">
        <v>5625</v>
      </c>
      <c r="GVP14" s="117" t="s">
        <v>5626</v>
      </c>
      <c r="GVQ14" s="117" t="s">
        <v>5627</v>
      </c>
      <c r="GVR14" s="117" t="s">
        <v>5628</v>
      </c>
      <c r="GVS14" s="117" t="s">
        <v>5629</v>
      </c>
      <c r="GVT14" s="117" t="s">
        <v>5630</v>
      </c>
      <c r="GVU14" s="117" t="s">
        <v>5631</v>
      </c>
      <c r="GVV14" s="117" t="s">
        <v>5632</v>
      </c>
      <c r="GVW14" s="117" t="s">
        <v>5633</v>
      </c>
      <c r="GVX14" s="117" t="s">
        <v>5634</v>
      </c>
      <c r="GVY14" s="117" t="s">
        <v>5635</v>
      </c>
      <c r="GVZ14" s="117" t="s">
        <v>5636</v>
      </c>
      <c r="GWA14" s="117" t="s">
        <v>5637</v>
      </c>
      <c r="GWB14" s="117" t="s">
        <v>5638</v>
      </c>
      <c r="GWC14" s="117" t="s">
        <v>5639</v>
      </c>
      <c r="GWD14" s="117" t="s">
        <v>5640</v>
      </c>
      <c r="GWE14" s="117" t="s">
        <v>5641</v>
      </c>
      <c r="GWF14" s="117" t="s">
        <v>5642</v>
      </c>
      <c r="GWG14" s="117" t="s">
        <v>5643</v>
      </c>
      <c r="GWH14" s="117" t="s">
        <v>5644</v>
      </c>
      <c r="GWI14" s="117" t="s">
        <v>5645</v>
      </c>
      <c r="GWJ14" s="117" t="s">
        <v>5646</v>
      </c>
      <c r="GWK14" s="117" t="s">
        <v>5647</v>
      </c>
      <c r="GWL14" s="117" t="s">
        <v>5648</v>
      </c>
      <c r="GWM14" s="117" t="s">
        <v>5649</v>
      </c>
      <c r="GWN14" s="117" t="s">
        <v>5650</v>
      </c>
      <c r="GWO14" s="117" t="s">
        <v>5651</v>
      </c>
      <c r="GWP14" s="117" t="s">
        <v>5652</v>
      </c>
      <c r="GWQ14" s="117" t="s">
        <v>5653</v>
      </c>
      <c r="GWR14" s="117" t="s">
        <v>5654</v>
      </c>
      <c r="GWS14" s="117" t="s">
        <v>5655</v>
      </c>
      <c r="GWT14" s="117" t="s">
        <v>5656</v>
      </c>
      <c r="GWU14" s="117" t="s">
        <v>5657</v>
      </c>
      <c r="GWV14" s="117" t="s">
        <v>5658</v>
      </c>
      <c r="GWW14" s="117" t="s">
        <v>5659</v>
      </c>
      <c r="GWX14" s="117" t="s">
        <v>5660</v>
      </c>
      <c r="GWY14" s="117" t="s">
        <v>5661</v>
      </c>
      <c r="GWZ14" s="117" t="s">
        <v>5662</v>
      </c>
      <c r="GXA14" s="117" t="s">
        <v>5663</v>
      </c>
      <c r="GXB14" s="117" t="s">
        <v>5664</v>
      </c>
      <c r="GXC14" s="117" t="s">
        <v>5665</v>
      </c>
      <c r="GXD14" s="117" t="s">
        <v>5666</v>
      </c>
      <c r="GXE14" s="117" t="s">
        <v>5667</v>
      </c>
      <c r="GXF14" s="117" t="s">
        <v>5668</v>
      </c>
      <c r="GXG14" s="117" t="s">
        <v>5669</v>
      </c>
      <c r="GXH14" s="117" t="s">
        <v>5670</v>
      </c>
      <c r="GXI14" s="117" t="s">
        <v>5671</v>
      </c>
      <c r="GXJ14" s="117" t="s">
        <v>5672</v>
      </c>
      <c r="GXK14" s="117" t="s">
        <v>5673</v>
      </c>
      <c r="GXL14" s="117" t="s">
        <v>5674</v>
      </c>
      <c r="GXM14" s="117" t="s">
        <v>5675</v>
      </c>
      <c r="GXN14" s="117" t="s">
        <v>5676</v>
      </c>
      <c r="GXO14" s="117" t="s">
        <v>5677</v>
      </c>
      <c r="GXP14" s="117" t="s">
        <v>5678</v>
      </c>
      <c r="GXQ14" s="117" t="s">
        <v>5679</v>
      </c>
      <c r="GXR14" s="117" t="s">
        <v>5680</v>
      </c>
      <c r="GXS14" s="117" t="s">
        <v>5681</v>
      </c>
      <c r="GXT14" s="117" t="s">
        <v>5682</v>
      </c>
      <c r="GXU14" s="117" t="s">
        <v>5683</v>
      </c>
      <c r="GXV14" s="117" t="s">
        <v>5684</v>
      </c>
      <c r="GXW14" s="117" t="s">
        <v>5685</v>
      </c>
      <c r="GXX14" s="117" t="s">
        <v>5686</v>
      </c>
      <c r="GXY14" s="117" t="s">
        <v>5687</v>
      </c>
      <c r="GXZ14" s="117" t="s">
        <v>5688</v>
      </c>
      <c r="GYA14" s="117" t="s">
        <v>5689</v>
      </c>
      <c r="GYB14" s="117" t="s">
        <v>5690</v>
      </c>
      <c r="GYC14" s="117" t="s">
        <v>5691</v>
      </c>
      <c r="GYD14" s="117" t="s">
        <v>5692</v>
      </c>
      <c r="GYE14" s="117" t="s">
        <v>5693</v>
      </c>
      <c r="GYF14" s="117" t="s">
        <v>5694</v>
      </c>
      <c r="GYG14" s="117" t="s">
        <v>5695</v>
      </c>
      <c r="GYH14" s="117" t="s">
        <v>5696</v>
      </c>
      <c r="GYI14" s="117" t="s">
        <v>5697</v>
      </c>
      <c r="GYJ14" s="117" t="s">
        <v>5698</v>
      </c>
      <c r="GYK14" s="117" t="s">
        <v>5699</v>
      </c>
      <c r="GYL14" s="117" t="s">
        <v>5700</v>
      </c>
      <c r="GYM14" s="117" t="s">
        <v>5701</v>
      </c>
      <c r="GYN14" s="117" t="s">
        <v>5702</v>
      </c>
      <c r="GYO14" s="117" t="s">
        <v>5703</v>
      </c>
      <c r="GYP14" s="117" t="s">
        <v>5704</v>
      </c>
      <c r="GYQ14" s="117" t="s">
        <v>5705</v>
      </c>
      <c r="GYR14" s="117" t="s">
        <v>5706</v>
      </c>
      <c r="GYS14" s="117" t="s">
        <v>5707</v>
      </c>
      <c r="GYT14" s="117" t="s">
        <v>5708</v>
      </c>
      <c r="GYU14" s="117" t="s">
        <v>5709</v>
      </c>
      <c r="GYV14" s="117" t="s">
        <v>5710</v>
      </c>
      <c r="GYW14" s="117" t="s">
        <v>5711</v>
      </c>
      <c r="GYX14" s="117" t="s">
        <v>5712</v>
      </c>
      <c r="GYY14" s="117" t="s">
        <v>5713</v>
      </c>
      <c r="GYZ14" s="117" t="s">
        <v>5714</v>
      </c>
      <c r="GZA14" s="117" t="s">
        <v>5715</v>
      </c>
      <c r="GZB14" s="117" t="s">
        <v>5716</v>
      </c>
      <c r="GZC14" s="117" t="s">
        <v>5717</v>
      </c>
      <c r="GZD14" s="117" t="s">
        <v>5718</v>
      </c>
      <c r="GZE14" s="117" t="s">
        <v>5719</v>
      </c>
      <c r="GZF14" s="117" t="s">
        <v>5720</v>
      </c>
      <c r="GZG14" s="117" t="s">
        <v>5721</v>
      </c>
      <c r="GZH14" s="117" t="s">
        <v>5722</v>
      </c>
      <c r="GZI14" s="117" t="s">
        <v>5723</v>
      </c>
      <c r="GZJ14" s="117" t="s">
        <v>5724</v>
      </c>
      <c r="GZK14" s="117" t="s">
        <v>5725</v>
      </c>
      <c r="GZL14" s="117" t="s">
        <v>5726</v>
      </c>
      <c r="GZM14" s="117" t="s">
        <v>5727</v>
      </c>
      <c r="GZN14" s="117" t="s">
        <v>5728</v>
      </c>
      <c r="GZO14" s="117" t="s">
        <v>5729</v>
      </c>
      <c r="GZP14" s="117" t="s">
        <v>5730</v>
      </c>
      <c r="GZQ14" s="117" t="s">
        <v>5731</v>
      </c>
      <c r="GZR14" s="117" t="s">
        <v>5732</v>
      </c>
      <c r="GZS14" s="117" t="s">
        <v>5733</v>
      </c>
      <c r="GZT14" s="117" t="s">
        <v>5734</v>
      </c>
      <c r="GZU14" s="117" t="s">
        <v>5735</v>
      </c>
      <c r="GZV14" s="117" t="s">
        <v>5736</v>
      </c>
      <c r="GZW14" s="117" t="s">
        <v>5737</v>
      </c>
      <c r="GZX14" s="117" t="s">
        <v>5738</v>
      </c>
      <c r="GZY14" s="117" t="s">
        <v>5739</v>
      </c>
      <c r="GZZ14" s="117" t="s">
        <v>5740</v>
      </c>
      <c r="HAA14" s="117" t="s">
        <v>5741</v>
      </c>
      <c r="HAB14" s="117" t="s">
        <v>5742</v>
      </c>
      <c r="HAC14" s="117" t="s">
        <v>5743</v>
      </c>
      <c r="HAD14" s="117" t="s">
        <v>5744</v>
      </c>
      <c r="HAE14" s="117" t="s">
        <v>5745</v>
      </c>
      <c r="HAF14" s="117" t="s">
        <v>5746</v>
      </c>
      <c r="HAG14" s="117" t="s">
        <v>5747</v>
      </c>
      <c r="HAH14" s="117" t="s">
        <v>5748</v>
      </c>
      <c r="HAI14" s="117" t="s">
        <v>5749</v>
      </c>
      <c r="HAJ14" s="117" t="s">
        <v>5750</v>
      </c>
      <c r="HAK14" s="117" t="s">
        <v>5751</v>
      </c>
      <c r="HAL14" s="117" t="s">
        <v>5752</v>
      </c>
      <c r="HAM14" s="117" t="s">
        <v>5753</v>
      </c>
      <c r="HAN14" s="117" t="s">
        <v>5754</v>
      </c>
      <c r="HAO14" s="117" t="s">
        <v>5755</v>
      </c>
      <c r="HAP14" s="117" t="s">
        <v>5756</v>
      </c>
      <c r="HAQ14" s="117" t="s">
        <v>5757</v>
      </c>
      <c r="HAR14" s="117" t="s">
        <v>5758</v>
      </c>
      <c r="HAS14" s="117" t="s">
        <v>5759</v>
      </c>
      <c r="HAT14" s="117" t="s">
        <v>5760</v>
      </c>
      <c r="HAU14" s="117" t="s">
        <v>5761</v>
      </c>
      <c r="HAV14" s="117" t="s">
        <v>5762</v>
      </c>
      <c r="HAW14" s="117" t="s">
        <v>5763</v>
      </c>
      <c r="HAX14" s="117" t="s">
        <v>5764</v>
      </c>
      <c r="HAY14" s="117" t="s">
        <v>5765</v>
      </c>
      <c r="HAZ14" s="117" t="s">
        <v>5766</v>
      </c>
      <c r="HBA14" s="117" t="s">
        <v>5767</v>
      </c>
      <c r="HBB14" s="117" t="s">
        <v>5768</v>
      </c>
      <c r="HBC14" s="117" t="s">
        <v>5769</v>
      </c>
      <c r="HBD14" s="117" t="s">
        <v>5770</v>
      </c>
      <c r="HBE14" s="117" t="s">
        <v>5771</v>
      </c>
      <c r="HBF14" s="117" t="s">
        <v>5772</v>
      </c>
      <c r="HBG14" s="117" t="s">
        <v>5773</v>
      </c>
      <c r="HBH14" s="117" t="s">
        <v>5774</v>
      </c>
      <c r="HBI14" s="117" t="s">
        <v>5775</v>
      </c>
      <c r="HBJ14" s="117" t="s">
        <v>5776</v>
      </c>
      <c r="HBK14" s="117" t="s">
        <v>5777</v>
      </c>
      <c r="HBL14" s="117" t="s">
        <v>5778</v>
      </c>
      <c r="HBM14" s="117" t="s">
        <v>5779</v>
      </c>
      <c r="HBN14" s="117" t="s">
        <v>5780</v>
      </c>
      <c r="HBO14" s="117" t="s">
        <v>5781</v>
      </c>
      <c r="HBP14" s="117" t="s">
        <v>5782</v>
      </c>
      <c r="HBQ14" s="117" t="s">
        <v>5783</v>
      </c>
      <c r="HBR14" s="117" t="s">
        <v>5784</v>
      </c>
      <c r="HBS14" s="117" t="s">
        <v>5785</v>
      </c>
      <c r="HBT14" s="117" t="s">
        <v>5786</v>
      </c>
      <c r="HBU14" s="117" t="s">
        <v>5787</v>
      </c>
      <c r="HBV14" s="117" t="s">
        <v>5788</v>
      </c>
      <c r="HBW14" s="117" t="s">
        <v>5789</v>
      </c>
      <c r="HBX14" s="117" t="s">
        <v>5790</v>
      </c>
      <c r="HBY14" s="117" t="s">
        <v>5791</v>
      </c>
      <c r="HBZ14" s="117" t="s">
        <v>5792</v>
      </c>
      <c r="HCA14" s="117" t="s">
        <v>5793</v>
      </c>
      <c r="HCB14" s="117" t="s">
        <v>5794</v>
      </c>
      <c r="HCC14" s="117" t="s">
        <v>5795</v>
      </c>
      <c r="HCD14" s="117" t="s">
        <v>5796</v>
      </c>
      <c r="HCE14" s="117" t="s">
        <v>5797</v>
      </c>
      <c r="HCF14" s="117" t="s">
        <v>5798</v>
      </c>
      <c r="HCG14" s="117" t="s">
        <v>5799</v>
      </c>
      <c r="HCH14" s="117" t="s">
        <v>5800</v>
      </c>
      <c r="HCI14" s="117" t="s">
        <v>5801</v>
      </c>
      <c r="HCJ14" s="117" t="s">
        <v>5802</v>
      </c>
      <c r="HCK14" s="117" t="s">
        <v>5803</v>
      </c>
      <c r="HCL14" s="117" t="s">
        <v>5804</v>
      </c>
      <c r="HCM14" s="117" t="s">
        <v>5805</v>
      </c>
      <c r="HCN14" s="117" t="s">
        <v>5806</v>
      </c>
      <c r="HCO14" s="117" t="s">
        <v>5807</v>
      </c>
      <c r="HCP14" s="117" t="s">
        <v>5808</v>
      </c>
      <c r="HCQ14" s="117" t="s">
        <v>5809</v>
      </c>
      <c r="HCR14" s="117" t="s">
        <v>5810</v>
      </c>
      <c r="HCS14" s="117" t="s">
        <v>5811</v>
      </c>
      <c r="HCT14" s="117" t="s">
        <v>5812</v>
      </c>
      <c r="HCU14" s="117" t="s">
        <v>5813</v>
      </c>
      <c r="HCV14" s="117" t="s">
        <v>5814</v>
      </c>
      <c r="HCW14" s="117" t="s">
        <v>5815</v>
      </c>
      <c r="HCX14" s="117" t="s">
        <v>5816</v>
      </c>
      <c r="HCY14" s="117" t="s">
        <v>5817</v>
      </c>
      <c r="HCZ14" s="117" t="s">
        <v>5818</v>
      </c>
      <c r="HDA14" s="117" t="s">
        <v>5819</v>
      </c>
      <c r="HDB14" s="117" t="s">
        <v>5820</v>
      </c>
      <c r="HDC14" s="117" t="s">
        <v>5821</v>
      </c>
      <c r="HDD14" s="117" t="s">
        <v>5822</v>
      </c>
      <c r="HDE14" s="117" t="s">
        <v>5823</v>
      </c>
      <c r="HDF14" s="117" t="s">
        <v>5824</v>
      </c>
      <c r="HDG14" s="117" t="s">
        <v>5825</v>
      </c>
      <c r="HDH14" s="117" t="s">
        <v>5826</v>
      </c>
      <c r="HDI14" s="117" t="s">
        <v>5827</v>
      </c>
      <c r="HDJ14" s="117" t="s">
        <v>5828</v>
      </c>
      <c r="HDK14" s="117" t="s">
        <v>5829</v>
      </c>
      <c r="HDL14" s="117" t="s">
        <v>5830</v>
      </c>
      <c r="HDM14" s="117" t="s">
        <v>5831</v>
      </c>
      <c r="HDN14" s="117" t="s">
        <v>5832</v>
      </c>
      <c r="HDO14" s="117" t="s">
        <v>5833</v>
      </c>
      <c r="HDP14" s="117" t="s">
        <v>5834</v>
      </c>
      <c r="HDQ14" s="117" t="s">
        <v>5835</v>
      </c>
      <c r="HDR14" s="117" t="s">
        <v>5836</v>
      </c>
      <c r="HDS14" s="117" t="s">
        <v>5837</v>
      </c>
      <c r="HDT14" s="117" t="s">
        <v>5838</v>
      </c>
      <c r="HDU14" s="117" t="s">
        <v>5839</v>
      </c>
      <c r="HDV14" s="117" t="s">
        <v>5840</v>
      </c>
      <c r="HDW14" s="117" t="s">
        <v>5841</v>
      </c>
      <c r="HDX14" s="117" t="s">
        <v>5842</v>
      </c>
      <c r="HDY14" s="117" t="s">
        <v>5843</v>
      </c>
      <c r="HDZ14" s="117" t="s">
        <v>5844</v>
      </c>
      <c r="HEA14" s="117" t="s">
        <v>5845</v>
      </c>
      <c r="HEB14" s="117" t="s">
        <v>5846</v>
      </c>
      <c r="HEC14" s="117" t="s">
        <v>5847</v>
      </c>
      <c r="HED14" s="117" t="s">
        <v>5848</v>
      </c>
      <c r="HEE14" s="117" t="s">
        <v>5849</v>
      </c>
      <c r="HEF14" s="117" t="s">
        <v>5850</v>
      </c>
      <c r="HEG14" s="117" t="s">
        <v>5851</v>
      </c>
      <c r="HEH14" s="117" t="s">
        <v>5852</v>
      </c>
      <c r="HEI14" s="117" t="s">
        <v>5853</v>
      </c>
      <c r="HEJ14" s="117" t="s">
        <v>5854</v>
      </c>
      <c r="HEK14" s="117" t="s">
        <v>5855</v>
      </c>
      <c r="HEL14" s="117" t="s">
        <v>5856</v>
      </c>
      <c r="HEM14" s="117" t="s">
        <v>5857</v>
      </c>
      <c r="HEN14" s="117" t="s">
        <v>5858</v>
      </c>
      <c r="HEO14" s="117" t="s">
        <v>5859</v>
      </c>
      <c r="HEP14" s="117" t="s">
        <v>5860</v>
      </c>
      <c r="HEQ14" s="117" t="s">
        <v>5861</v>
      </c>
      <c r="HER14" s="117" t="s">
        <v>5862</v>
      </c>
      <c r="HES14" s="117" t="s">
        <v>5863</v>
      </c>
      <c r="HET14" s="117" t="s">
        <v>5864</v>
      </c>
      <c r="HEU14" s="117" t="s">
        <v>5865</v>
      </c>
      <c r="HEV14" s="117" t="s">
        <v>5866</v>
      </c>
      <c r="HEW14" s="117" t="s">
        <v>5867</v>
      </c>
      <c r="HEX14" s="117" t="s">
        <v>5868</v>
      </c>
      <c r="HEY14" s="117" t="s">
        <v>5869</v>
      </c>
      <c r="HEZ14" s="117" t="s">
        <v>5870</v>
      </c>
      <c r="HFA14" s="117" t="s">
        <v>5871</v>
      </c>
      <c r="HFB14" s="117" t="s">
        <v>5872</v>
      </c>
      <c r="HFC14" s="117" t="s">
        <v>5873</v>
      </c>
      <c r="HFD14" s="117" t="s">
        <v>5874</v>
      </c>
      <c r="HFE14" s="117" t="s">
        <v>5875</v>
      </c>
      <c r="HFF14" s="117" t="s">
        <v>5876</v>
      </c>
      <c r="HFG14" s="117" t="s">
        <v>5877</v>
      </c>
      <c r="HFH14" s="117" t="s">
        <v>5878</v>
      </c>
      <c r="HFI14" s="117" t="s">
        <v>5879</v>
      </c>
      <c r="HFJ14" s="117" t="s">
        <v>5880</v>
      </c>
      <c r="HFK14" s="117" t="s">
        <v>5881</v>
      </c>
      <c r="HFL14" s="117" t="s">
        <v>5882</v>
      </c>
      <c r="HFM14" s="117" t="s">
        <v>5883</v>
      </c>
      <c r="HFN14" s="117" t="s">
        <v>5884</v>
      </c>
      <c r="HFO14" s="117" t="s">
        <v>5885</v>
      </c>
      <c r="HFP14" s="117" t="s">
        <v>5886</v>
      </c>
      <c r="HFQ14" s="117" t="s">
        <v>5887</v>
      </c>
      <c r="HFR14" s="117" t="s">
        <v>5888</v>
      </c>
      <c r="HFS14" s="117" t="s">
        <v>5889</v>
      </c>
      <c r="HFT14" s="117" t="s">
        <v>5890</v>
      </c>
      <c r="HFU14" s="117" t="s">
        <v>5891</v>
      </c>
      <c r="HFV14" s="117" t="s">
        <v>5892</v>
      </c>
      <c r="HFW14" s="117" t="s">
        <v>5893</v>
      </c>
      <c r="HFX14" s="117" t="s">
        <v>5894</v>
      </c>
      <c r="HFY14" s="117" t="s">
        <v>5895</v>
      </c>
      <c r="HFZ14" s="117" t="s">
        <v>5896</v>
      </c>
      <c r="HGA14" s="117" t="s">
        <v>5897</v>
      </c>
      <c r="HGB14" s="117" t="s">
        <v>5898</v>
      </c>
      <c r="HGC14" s="117" t="s">
        <v>5899</v>
      </c>
      <c r="HGD14" s="117" t="s">
        <v>5900</v>
      </c>
      <c r="HGE14" s="117" t="s">
        <v>5901</v>
      </c>
      <c r="HGF14" s="117" t="s">
        <v>5902</v>
      </c>
      <c r="HGG14" s="117" t="s">
        <v>5903</v>
      </c>
      <c r="HGH14" s="117" t="s">
        <v>5904</v>
      </c>
      <c r="HGI14" s="117" t="s">
        <v>5905</v>
      </c>
      <c r="HGJ14" s="117" t="s">
        <v>5906</v>
      </c>
      <c r="HGK14" s="117" t="s">
        <v>5907</v>
      </c>
      <c r="HGL14" s="117" t="s">
        <v>5908</v>
      </c>
      <c r="HGM14" s="117" t="s">
        <v>5909</v>
      </c>
      <c r="HGN14" s="117" t="s">
        <v>5910</v>
      </c>
      <c r="HGO14" s="117" t="s">
        <v>5911</v>
      </c>
      <c r="HGP14" s="117" t="s">
        <v>5912</v>
      </c>
      <c r="HGQ14" s="117" t="s">
        <v>5913</v>
      </c>
      <c r="HGR14" s="117" t="s">
        <v>5914</v>
      </c>
      <c r="HGS14" s="117" t="s">
        <v>5915</v>
      </c>
      <c r="HGT14" s="117" t="s">
        <v>5916</v>
      </c>
      <c r="HGU14" s="117" t="s">
        <v>5917</v>
      </c>
      <c r="HGV14" s="117" t="s">
        <v>5918</v>
      </c>
      <c r="HGW14" s="117" t="s">
        <v>5919</v>
      </c>
      <c r="HGX14" s="117" t="s">
        <v>5920</v>
      </c>
      <c r="HGY14" s="117" t="s">
        <v>5921</v>
      </c>
      <c r="HGZ14" s="117" t="s">
        <v>5922</v>
      </c>
      <c r="HHA14" s="117" t="s">
        <v>5923</v>
      </c>
      <c r="HHB14" s="117" t="s">
        <v>5924</v>
      </c>
      <c r="HHC14" s="117" t="s">
        <v>5925</v>
      </c>
      <c r="HHD14" s="117" t="s">
        <v>5926</v>
      </c>
      <c r="HHE14" s="117" t="s">
        <v>5927</v>
      </c>
      <c r="HHF14" s="117" t="s">
        <v>5928</v>
      </c>
      <c r="HHG14" s="117" t="s">
        <v>5929</v>
      </c>
      <c r="HHH14" s="117" t="s">
        <v>5930</v>
      </c>
      <c r="HHI14" s="117" t="s">
        <v>5931</v>
      </c>
      <c r="HHJ14" s="117" t="s">
        <v>5932</v>
      </c>
      <c r="HHK14" s="117" t="s">
        <v>5933</v>
      </c>
      <c r="HHL14" s="117" t="s">
        <v>5934</v>
      </c>
      <c r="HHM14" s="117" t="s">
        <v>5935</v>
      </c>
      <c r="HHN14" s="117" t="s">
        <v>5936</v>
      </c>
      <c r="HHO14" s="117" t="s">
        <v>5937</v>
      </c>
      <c r="HHP14" s="117" t="s">
        <v>5938</v>
      </c>
      <c r="HHQ14" s="117" t="s">
        <v>5939</v>
      </c>
      <c r="HHR14" s="117" t="s">
        <v>5940</v>
      </c>
      <c r="HHS14" s="117" t="s">
        <v>5941</v>
      </c>
      <c r="HHT14" s="117" t="s">
        <v>5942</v>
      </c>
      <c r="HHU14" s="117" t="s">
        <v>5943</v>
      </c>
      <c r="HHV14" s="117" t="s">
        <v>5944</v>
      </c>
      <c r="HHW14" s="117" t="s">
        <v>5945</v>
      </c>
      <c r="HHX14" s="117" t="s">
        <v>5946</v>
      </c>
      <c r="HHY14" s="117" t="s">
        <v>5947</v>
      </c>
      <c r="HHZ14" s="117" t="s">
        <v>5948</v>
      </c>
      <c r="HIA14" s="117" t="s">
        <v>5949</v>
      </c>
      <c r="HIB14" s="117" t="s">
        <v>5950</v>
      </c>
      <c r="HIC14" s="117" t="s">
        <v>5951</v>
      </c>
      <c r="HID14" s="117" t="s">
        <v>5952</v>
      </c>
      <c r="HIE14" s="117" t="s">
        <v>5953</v>
      </c>
      <c r="HIF14" s="117" t="s">
        <v>5954</v>
      </c>
      <c r="HIG14" s="117" t="s">
        <v>5955</v>
      </c>
      <c r="HIH14" s="117" t="s">
        <v>5956</v>
      </c>
      <c r="HII14" s="117" t="s">
        <v>5957</v>
      </c>
      <c r="HIJ14" s="117" t="s">
        <v>5958</v>
      </c>
      <c r="HIK14" s="117" t="s">
        <v>5959</v>
      </c>
      <c r="HIL14" s="117" t="s">
        <v>5960</v>
      </c>
      <c r="HIM14" s="117" t="s">
        <v>5961</v>
      </c>
      <c r="HIN14" s="117" t="s">
        <v>5962</v>
      </c>
      <c r="HIO14" s="117" t="s">
        <v>5963</v>
      </c>
      <c r="HIP14" s="117" t="s">
        <v>5964</v>
      </c>
      <c r="HIQ14" s="117" t="s">
        <v>5965</v>
      </c>
      <c r="HIR14" s="117" t="s">
        <v>5966</v>
      </c>
      <c r="HIS14" s="117" t="s">
        <v>5967</v>
      </c>
      <c r="HIT14" s="117" t="s">
        <v>5968</v>
      </c>
      <c r="HIU14" s="117" t="s">
        <v>5969</v>
      </c>
      <c r="HIV14" s="117" t="s">
        <v>5970</v>
      </c>
      <c r="HIW14" s="117" t="s">
        <v>5971</v>
      </c>
      <c r="HIX14" s="117" t="s">
        <v>5972</v>
      </c>
      <c r="HIY14" s="117" t="s">
        <v>5973</v>
      </c>
      <c r="HIZ14" s="117" t="s">
        <v>5974</v>
      </c>
      <c r="HJA14" s="117" t="s">
        <v>5975</v>
      </c>
      <c r="HJB14" s="117" t="s">
        <v>5976</v>
      </c>
      <c r="HJC14" s="117" t="s">
        <v>5977</v>
      </c>
      <c r="HJD14" s="117" t="s">
        <v>5978</v>
      </c>
      <c r="HJE14" s="117" t="s">
        <v>5979</v>
      </c>
      <c r="HJF14" s="117" t="s">
        <v>5980</v>
      </c>
      <c r="HJG14" s="117" t="s">
        <v>5981</v>
      </c>
      <c r="HJH14" s="117" t="s">
        <v>5982</v>
      </c>
      <c r="HJI14" s="117" t="s">
        <v>5983</v>
      </c>
      <c r="HJJ14" s="117" t="s">
        <v>5984</v>
      </c>
      <c r="HJK14" s="117" t="s">
        <v>5985</v>
      </c>
      <c r="HJL14" s="117" t="s">
        <v>5986</v>
      </c>
      <c r="HJM14" s="117" t="s">
        <v>5987</v>
      </c>
      <c r="HJN14" s="117" t="s">
        <v>5988</v>
      </c>
      <c r="HJO14" s="117" t="s">
        <v>5989</v>
      </c>
      <c r="HJP14" s="117" t="s">
        <v>5990</v>
      </c>
      <c r="HJQ14" s="117" t="s">
        <v>5991</v>
      </c>
      <c r="HJR14" s="117" t="s">
        <v>5992</v>
      </c>
      <c r="HJS14" s="117" t="s">
        <v>5993</v>
      </c>
      <c r="HJT14" s="117" t="s">
        <v>5994</v>
      </c>
      <c r="HJU14" s="117" t="s">
        <v>5995</v>
      </c>
      <c r="HJV14" s="117" t="s">
        <v>5996</v>
      </c>
      <c r="HJW14" s="117" t="s">
        <v>5997</v>
      </c>
      <c r="HJX14" s="117" t="s">
        <v>5998</v>
      </c>
      <c r="HJY14" s="117" t="s">
        <v>5999</v>
      </c>
      <c r="HJZ14" s="117" t="s">
        <v>6000</v>
      </c>
      <c r="HKA14" s="117" t="s">
        <v>6001</v>
      </c>
      <c r="HKB14" s="117" t="s">
        <v>6002</v>
      </c>
      <c r="HKC14" s="117" t="s">
        <v>6003</v>
      </c>
      <c r="HKD14" s="117" t="s">
        <v>6004</v>
      </c>
      <c r="HKE14" s="117" t="s">
        <v>6005</v>
      </c>
      <c r="HKF14" s="117" t="s">
        <v>6006</v>
      </c>
      <c r="HKG14" s="117" t="s">
        <v>6007</v>
      </c>
      <c r="HKH14" s="117" t="s">
        <v>6008</v>
      </c>
      <c r="HKI14" s="117" t="s">
        <v>6009</v>
      </c>
      <c r="HKJ14" s="117" t="s">
        <v>6010</v>
      </c>
      <c r="HKK14" s="117" t="s">
        <v>6011</v>
      </c>
      <c r="HKL14" s="117" t="s">
        <v>6012</v>
      </c>
      <c r="HKM14" s="117" t="s">
        <v>6013</v>
      </c>
      <c r="HKN14" s="117" t="s">
        <v>6014</v>
      </c>
      <c r="HKO14" s="117" t="s">
        <v>6015</v>
      </c>
      <c r="HKP14" s="117" t="s">
        <v>6016</v>
      </c>
      <c r="HKQ14" s="117" t="s">
        <v>6017</v>
      </c>
      <c r="HKR14" s="117" t="s">
        <v>6018</v>
      </c>
      <c r="HKS14" s="117" t="s">
        <v>6019</v>
      </c>
      <c r="HKT14" s="117" t="s">
        <v>6020</v>
      </c>
      <c r="HKU14" s="117" t="s">
        <v>6021</v>
      </c>
      <c r="HKV14" s="117" t="s">
        <v>6022</v>
      </c>
      <c r="HKW14" s="117" t="s">
        <v>6023</v>
      </c>
      <c r="HKX14" s="117" t="s">
        <v>6024</v>
      </c>
      <c r="HKY14" s="117" t="s">
        <v>6025</v>
      </c>
      <c r="HKZ14" s="117" t="s">
        <v>6026</v>
      </c>
      <c r="HLA14" s="117" t="s">
        <v>6027</v>
      </c>
      <c r="HLB14" s="117" t="s">
        <v>6028</v>
      </c>
      <c r="HLC14" s="117" t="s">
        <v>6029</v>
      </c>
      <c r="HLD14" s="117" t="s">
        <v>6030</v>
      </c>
      <c r="HLE14" s="117" t="s">
        <v>6031</v>
      </c>
      <c r="HLF14" s="117" t="s">
        <v>6032</v>
      </c>
      <c r="HLG14" s="117" t="s">
        <v>6033</v>
      </c>
      <c r="HLH14" s="117" t="s">
        <v>6034</v>
      </c>
      <c r="HLI14" s="117" t="s">
        <v>6035</v>
      </c>
      <c r="HLJ14" s="117" t="s">
        <v>6036</v>
      </c>
      <c r="HLK14" s="117" t="s">
        <v>6037</v>
      </c>
      <c r="HLL14" s="117" t="s">
        <v>6038</v>
      </c>
      <c r="HLM14" s="117" t="s">
        <v>6039</v>
      </c>
      <c r="HLN14" s="117" t="s">
        <v>6040</v>
      </c>
      <c r="HLO14" s="117" t="s">
        <v>6041</v>
      </c>
      <c r="HLP14" s="117" t="s">
        <v>6042</v>
      </c>
      <c r="HLQ14" s="117" t="s">
        <v>6043</v>
      </c>
      <c r="HLR14" s="117" t="s">
        <v>6044</v>
      </c>
      <c r="HLS14" s="117" t="s">
        <v>6045</v>
      </c>
      <c r="HLT14" s="117" t="s">
        <v>6046</v>
      </c>
      <c r="HLU14" s="117" t="s">
        <v>6047</v>
      </c>
      <c r="HLV14" s="117" t="s">
        <v>6048</v>
      </c>
      <c r="HLW14" s="117" t="s">
        <v>6049</v>
      </c>
      <c r="HLX14" s="117" t="s">
        <v>6050</v>
      </c>
      <c r="HLY14" s="117" t="s">
        <v>6051</v>
      </c>
      <c r="HLZ14" s="117" t="s">
        <v>6052</v>
      </c>
      <c r="HMA14" s="117" t="s">
        <v>6053</v>
      </c>
      <c r="HMB14" s="117" t="s">
        <v>6054</v>
      </c>
      <c r="HMC14" s="117" t="s">
        <v>6055</v>
      </c>
      <c r="HMD14" s="117" t="s">
        <v>6056</v>
      </c>
      <c r="HME14" s="117" t="s">
        <v>6057</v>
      </c>
      <c r="HMF14" s="117" t="s">
        <v>6058</v>
      </c>
      <c r="HMG14" s="117" t="s">
        <v>6059</v>
      </c>
      <c r="HMH14" s="117" t="s">
        <v>6060</v>
      </c>
      <c r="HMI14" s="117" t="s">
        <v>6061</v>
      </c>
      <c r="HMJ14" s="117" t="s">
        <v>6062</v>
      </c>
      <c r="HMK14" s="117" t="s">
        <v>6063</v>
      </c>
      <c r="HML14" s="117" t="s">
        <v>6064</v>
      </c>
      <c r="HMM14" s="117" t="s">
        <v>6065</v>
      </c>
      <c r="HMN14" s="117" t="s">
        <v>6066</v>
      </c>
      <c r="HMO14" s="117" t="s">
        <v>6067</v>
      </c>
      <c r="HMP14" s="117" t="s">
        <v>6068</v>
      </c>
      <c r="HMQ14" s="117" t="s">
        <v>6069</v>
      </c>
      <c r="HMR14" s="117" t="s">
        <v>6070</v>
      </c>
      <c r="HMS14" s="117" t="s">
        <v>6071</v>
      </c>
      <c r="HMT14" s="117" t="s">
        <v>6072</v>
      </c>
      <c r="HMU14" s="117" t="s">
        <v>6073</v>
      </c>
      <c r="HMV14" s="117" t="s">
        <v>6074</v>
      </c>
      <c r="HMW14" s="117" t="s">
        <v>6075</v>
      </c>
      <c r="HMX14" s="117" t="s">
        <v>6076</v>
      </c>
      <c r="HMY14" s="117" t="s">
        <v>6077</v>
      </c>
      <c r="HMZ14" s="117" t="s">
        <v>6078</v>
      </c>
      <c r="HNA14" s="117" t="s">
        <v>6079</v>
      </c>
      <c r="HNB14" s="117" t="s">
        <v>6080</v>
      </c>
      <c r="HNC14" s="117" t="s">
        <v>6081</v>
      </c>
      <c r="HND14" s="117" t="s">
        <v>6082</v>
      </c>
      <c r="HNE14" s="117" t="s">
        <v>6083</v>
      </c>
      <c r="HNF14" s="117" t="s">
        <v>6084</v>
      </c>
      <c r="HNG14" s="117" t="s">
        <v>6085</v>
      </c>
      <c r="HNH14" s="117" t="s">
        <v>6086</v>
      </c>
      <c r="HNI14" s="117" t="s">
        <v>6087</v>
      </c>
      <c r="HNJ14" s="117" t="s">
        <v>6088</v>
      </c>
      <c r="HNK14" s="117" t="s">
        <v>6089</v>
      </c>
      <c r="HNL14" s="117" t="s">
        <v>6090</v>
      </c>
      <c r="HNM14" s="117" t="s">
        <v>6091</v>
      </c>
      <c r="HNN14" s="117" t="s">
        <v>6092</v>
      </c>
      <c r="HNO14" s="117" t="s">
        <v>6093</v>
      </c>
      <c r="HNP14" s="117" t="s">
        <v>6094</v>
      </c>
      <c r="HNQ14" s="117" t="s">
        <v>6095</v>
      </c>
      <c r="HNR14" s="117" t="s">
        <v>6096</v>
      </c>
      <c r="HNS14" s="117" t="s">
        <v>6097</v>
      </c>
      <c r="HNT14" s="117" t="s">
        <v>6098</v>
      </c>
      <c r="HNU14" s="117" t="s">
        <v>6099</v>
      </c>
      <c r="HNV14" s="117" t="s">
        <v>6100</v>
      </c>
      <c r="HNW14" s="117" t="s">
        <v>6101</v>
      </c>
      <c r="HNX14" s="117" t="s">
        <v>6102</v>
      </c>
      <c r="HNY14" s="117" t="s">
        <v>6103</v>
      </c>
      <c r="HNZ14" s="117" t="s">
        <v>6104</v>
      </c>
      <c r="HOA14" s="117" t="s">
        <v>6105</v>
      </c>
      <c r="HOB14" s="117" t="s">
        <v>6106</v>
      </c>
      <c r="HOC14" s="117" t="s">
        <v>6107</v>
      </c>
      <c r="HOD14" s="117" t="s">
        <v>6108</v>
      </c>
      <c r="HOE14" s="117" t="s">
        <v>6109</v>
      </c>
      <c r="HOF14" s="117" t="s">
        <v>6110</v>
      </c>
      <c r="HOG14" s="117" t="s">
        <v>6111</v>
      </c>
      <c r="HOH14" s="117" t="s">
        <v>6112</v>
      </c>
      <c r="HOI14" s="117" t="s">
        <v>6113</v>
      </c>
      <c r="HOJ14" s="117" t="s">
        <v>6114</v>
      </c>
      <c r="HOK14" s="117" t="s">
        <v>6115</v>
      </c>
      <c r="HOL14" s="117" t="s">
        <v>6116</v>
      </c>
      <c r="HOM14" s="117" t="s">
        <v>6117</v>
      </c>
      <c r="HON14" s="117" t="s">
        <v>6118</v>
      </c>
      <c r="HOO14" s="117" t="s">
        <v>6119</v>
      </c>
      <c r="HOP14" s="117" t="s">
        <v>6120</v>
      </c>
      <c r="HOQ14" s="117" t="s">
        <v>6121</v>
      </c>
      <c r="HOR14" s="117" t="s">
        <v>6122</v>
      </c>
      <c r="HOS14" s="117" t="s">
        <v>6123</v>
      </c>
      <c r="HOT14" s="117" t="s">
        <v>6124</v>
      </c>
      <c r="HOU14" s="117" t="s">
        <v>6125</v>
      </c>
      <c r="HOV14" s="117" t="s">
        <v>6126</v>
      </c>
      <c r="HOW14" s="117" t="s">
        <v>6127</v>
      </c>
      <c r="HOX14" s="117" t="s">
        <v>6128</v>
      </c>
      <c r="HOY14" s="117" t="s">
        <v>6129</v>
      </c>
      <c r="HOZ14" s="117" t="s">
        <v>6130</v>
      </c>
      <c r="HPA14" s="117" t="s">
        <v>6131</v>
      </c>
      <c r="HPB14" s="117" t="s">
        <v>6132</v>
      </c>
      <c r="HPC14" s="117" t="s">
        <v>6133</v>
      </c>
      <c r="HPD14" s="117" t="s">
        <v>6134</v>
      </c>
      <c r="HPE14" s="117" t="s">
        <v>6135</v>
      </c>
      <c r="HPF14" s="117" t="s">
        <v>6136</v>
      </c>
      <c r="HPG14" s="117" t="s">
        <v>6137</v>
      </c>
      <c r="HPH14" s="117" t="s">
        <v>6138</v>
      </c>
      <c r="HPI14" s="117" t="s">
        <v>6139</v>
      </c>
      <c r="HPJ14" s="117" t="s">
        <v>6140</v>
      </c>
      <c r="HPK14" s="117" t="s">
        <v>6141</v>
      </c>
      <c r="HPL14" s="117" t="s">
        <v>6142</v>
      </c>
      <c r="HPM14" s="117" t="s">
        <v>6143</v>
      </c>
      <c r="HPN14" s="117" t="s">
        <v>6144</v>
      </c>
      <c r="HPO14" s="117" t="s">
        <v>6145</v>
      </c>
      <c r="HPP14" s="117" t="s">
        <v>6146</v>
      </c>
      <c r="HPQ14" s="117" t="s">
        <v>6147</v>
      </c>
      <c r="HPR14" s="117" t="s">
        <v>6148</v>
      </c>
      <c r="HPS14" s="117" t="s">
        <v>6149</v>
      </c>
      <c r="HPT14" s="117" t="s">
        <v>6150</v>
      </c>
      <c r="HPU14" s="117" t="s">
        <v>6151</v>
      </c>
      <c r="HPV14" s="117" t="s">
        <v>6152</v>
      </c>
      <c r="HPW14" s="117" t="s">
        <v>6153</v>
      </c>
      <c r="HPX14" s="117" t="s">
        <v>6154</v>
      </c>
      <c r="HPY14" s="117" t="s">
        <v>6155</v>
      </c>
      <c r="HPZ14" s="117" t="s">
        <v>6156</v>
      </c>
      <c r="HQA14" s="117" t="s">
        <v>6157</v>
      </c>
      <c r="HQB14" s="117" t="s">
        <v>6158</v>
      </c>
      <c r="HQC14" s="117" t="s">
        <v>6159</v>
      </c>
      <c r="HQD14" s="117" t="s">
        <v>6160</v>
      </c>
      <c r="HQE14" s="117" t="s">
        <v>6161</v>
      </c>
      <c r="HQF14" s="117" t="s">
        <v>6162</v>
      </c>
      <c r="HQG14" s="117" t="s">
        <v>6163</v>
      </c>
      <c r="HQH14" s="117" t="s">
        <v>6164</v>
      </c>
      <c r="HQI14" s="117" t="s">
        <v>6165</v>
      </c>
      <c r="HQJ14" s="117" t="s">
        <v>6166</v>
      </c>
      <c r="HQK14" s="117" t="s">
        <v>6167</v>
      </c>
      <c r="HQL14" s="117" t="s">
        <v>6168</v>
      </c>
      <c r="HQM14" s="117" t="s">
        <v>6169</v>
      </c>
      <c r="HQN14" s="117" t="s">
        <v>6170</v>
      </c>
      <c r="HQO14" s="117" t="s">
        <v>6171</v>
      </c>
      <c r="HQP14" s="117" t="s">
        <v>6172</v>
      </c>
      <c r="HQQ14" s="117" t="s">
        <v>6173</v>
      </c>
      <c r="HQR14" s="117" t="s">
        <v>6174</v>
      </c>
      <c r="HQS14" s="117" t="s">
        <v>6175</v>
      </c>
      <c r="HQT14" s="117" t="s">
        <v>6176</v>
      </c>
      <c r="HQU14" s="117" t="s">
        <v>6177</v>
      </c>
      <c r="HQV14" s="117" t="s">
        <v>6178</v>
      </c>
      <c r="HQW14" s="117" t="s">
        <v>6179</v>
      </c>
      <c r="HQX14" s="117" t="s">
        <v>6180</v>
      </c>
      <c r="HQY14" s="117" t="s">
        <v>6181</v>
      </c>
      <c r="HQZ14" s="117" t="s">
        <v>6182</v>
      </c>
      <c r="HRA14" s="117" t="s">
        <v>6183</v>
      </c>
      <c r="HRB14" s="117" t="s">
        <v>6184</v>
      </c>
      <c r="HRC14" s="117" t="s">
        <v>6185</v>
      </c>
      <c r="HRD14" s="117" t="s">
        <v>6186</v>
      </c>
      <c r="HRE14" s="117" t="s">
        <v>6187</v>
      </c>
      <c r="HRF14" s="117" t="s">
        <v>6188</v>
      </c>
      <c r="HRG14" s="117" t="s">
        <v>6189</v>
      </c>
      <c r="HRH14" s="117" t="s">
        <v>6190</v>
      </c>
      <c r="HRI14" s="117" t="s">
        <v>6191</v>
      </c>
      <c r="HRJ14" s="117" t="s">
        <v>6192</v>
      </c>
      <c r="HRK14" s="117" t="s">
        <v>6193</v>
      </c>
      <c r="HRL14" s="117" t="s">
        <v>6194</v>
      </c>
      <c r="HRM14" s="117" t="s">
        <v>6195</v>
      </c>
      <c r="HRN14" s="117" t="s">
        <v>6196</v>
      </c>
      <c r="HRO14" s="117" t="s">
        <v>6197</v>
      </c>
      <c r="HRP14" s="117" t="s">
        <v>6198</v>
      </c>
      <c r="HRQ14" s="117" t="s">
        <v>6199</v>
      </c>
      <c r="HRR14" s="117" t="s">
        <v>6200</v>
      </c>
      <c r="HRS14" s="117" t="s">
        <v>6201</v>
      </c>
      <c r="HRT14" s="117" t="s">
        <v>6202</v>
      </c>
      <c r="HRU14" s="117" t="s">
        <v>6203</v>
      </c>
      <c r="HRV14" s="117" t="s">
        <v>6204</v>
      </c>
      <c r="HRW14" s="117" t="s">
        <v>6205</v>
      </c>
      <c r="HRX14" s="117" t="s">
        <v>6206</v>
      </c>
      <c r="HRY14" s="117" t="s">
        <v>6207</v>
      </c>
      <c r="HRZ14" s="117" t="s">
        <v>6208</v>
      </c>
      <c r="HSA14" s="117" t="s">
        <v>6209</v>
      </c>
      <c r="HSB14" s="117" t="s">
        <v>6210</v>
      </c>
      <c r="HSC14" s="117" t="s">
        <v>6211</v>
      </c>
      <c r="HSD14" s="117" t="s">
        <v>6212</v>
      </c>
      <c r="HSE14" s="117" t="s">
        <v>6213</v>
      </c>
      <c r="HSF14" s="117" t="s">
        <v>6214</v>
      </c>
      <c r="HSG14" s="117" t="s">
        <v>6215</v>
      </c>
      <c r="HSH14" s="117" t="s">
        <v>6216</v>
      </c>
      <c r="HSI14" s="117" t="s">
        <v>6217</v>
      </c>
      <c r="HSJ14" s="117" t="s">
        <v>6218</v>
      </c>
      <c r="HSK14" s="117" t="s">
        <v>6219</v>
      </c>
      <c r="HSL14" s="117" t="s">
        <v>6220</v>
      </c>
      <c r="HSM14" s="117" t="s">
        <v>6221</v>
      </c>
      <c r="HSN14" s="117" t="s">
        <v>6222</v>
      </c>
      <c r="HSO14" s="117" t="s">
        <v>6223</v>
      </c>
      <c r="HSP14" s="117" t="s">
        <v>6224</v>
      </c>
      <c r="HSQ14" s="117" t="s">
        <v>6225</v>
      </c>
      <c r="HSR14" s="117" t="s">
        <v>6226</v>
      </c>
      <c r="HSS14" s="117" t="s">
        <v>6227</v>
      </c>
      <c r="HST14" s="117" t="s">
        <v>6228</v>
      </c>
      <c r="HSU14" s="117" t="s">
        <v>6229</v>
      </c>
      <c r="HSV14" s="117" t="s">
        <v>6230</v>
      </c>
      <c r="HSW14" s="117" t="s">
        <v>6231</v>
      </c>
      <c r="HSX14" s="117" t="s">
        <v>6232</v>
      </c>
      <c r="HSY14" s="117" t="s">
        <v>6233</v>
      </c>
      <c r="HSZ14" s="117" t="s">
        <v>6234</v>
      </c>
      <c r="HTA14" s="117" t="s">
        <v>6235</v>
      </c>
      <c r="HTB14" s="117" t="s">
        <v>6236</v>
      </c>
      <c r="HTC14" s="117" t="s">
        <v>6237</v>
      </c>
      <c r="HTD14" s="117" t="s">
        <v>6238</v>
      </c>
      <c r="HTE14" s="117" t="s">
        <v>6239</v>
      </c>
      <c r="HTF14" s="117" t="s">
        <v>6240</v>
      </c>
      <c r="HTG14" s="117" t="s">
        <v>6241</v>
      </c>
      <c r="HTH14" s="117" t="s">
        <v>6242</v>
      </c>
      <c r="HTI14" s="117" t="s">
        <v>6243</v>
      </c>
      <c r="HTJ14" s="117" t="s">
        <v>6244</v>
      </c>
      <c r="HTK14" s="117" t="s">
        <v>6245</v>
      </c>
      <c r="HTL14" s="117" t="s">
        <v>6246</v>
      </c>
      <c r="HTM14" s="117" t="s">
        <v>6247</v>
      </c>
      <c r="HTN14" s="117" t="s">
        <v>6248</v>
      </c>
      <c r="HTO14" s="117" t="s">
        <v>6249</v>
      </c>
      <c r="HTP14" s="117" t="s">
        <v>6250</v>
      </c>
      <c r="HTQ14" s="117" t="s">
        <v>6251</v>
      </c>
      <c r="HTR14" s="117" t="s">
        <v>6252</v>
      </c>
      <c r="HTS14" s="117" t="s">
        <v>6253</v>
      </c>
      <c r="HTT14" s="117" t="s">
        <v>6254</v>
      </c>
      <c r="HTU14" s="117" t="s">
        <v>6255</v>
      </c>
      <c r="HTV14" s="117" t="s">
        <v>6256</v>
      </c>
      <c r="HTW14" s="117" t="s">
        <v>6257</v>
      </c>
      <c r="HTX14" s="117" t="s">
        <v>6258</v>
      </c>
      <c r="HTY14" s="117" t="s">
        <v>6259</v>
      </c>
      <c r="HTZ14" s="117" t="s">
        <v>6260</v>
      </c>
      <c r="HUA14" s="117" t="s">
        <v>6261</v>
      </c>
      <c r="HUB14" s="117" t="s">
        <v>6262</v>
      </c>
      <c r="HUC14" s="117" t="s">
        <v>6263</v>
      </c>
      <c r="HUD14" s="117" t="s">
        <v>6264</v>
      </c>
      <c r="HUE14" s="117" t="s">
        <v>6265</v>
      </c>
      <c r="HUF14" s="117" t="s">
        <v>6266</v>
      </c>
      <c r="HUG14" s="117" t="s">
        <v>6267</v>
      </c>
      <c r="HUH14" s="117" t="s">
        <v>6268</v>
      </c>
      <c r="HUI14" s="117" t="s">
        <v>6269</v>
      </c>
      <c r="HUJ14" s="117" t="s">
        <v>6270</v>
      </c>
      <c r="HUK14" s="117" t="s">
        <v>6271</v>
      </c>
      <c r="HUL14" s="117" t="s">
        <v>6272</v>
      </c>
      <c r="HUM14" s="117" t="s">
        <v>6273</v>
      </c>
      <c r="HUN14" s="117" t="s">
        <v>6274</v>
      </c>
      <c r="HUO14" s="117" t="s">
        <v>6275</v>
      </c>
      <c r="HUP14" s="117" t="s">
        <v>6276</v>
      </c>
      <c r="HUQ14" s="117" t="s">
        <v>6277</v>
      </c>
      <c r="HUR14" s="117" t="s">
        <v>6278</v>
      </c>
      <c r="HUS14" s="117" t="s">
        <v>6279</v>
      </c>
      <c r="HUT14" s="117" t="s">
        <v>6280</v>
      </c>
      <c r="HUU14" s="117" t="s">
        <v>6281</v>
      </c>
      <c r="HUV14" s="117" t="s">
        <v>6282</v>
      </c>
      <c r="HUW14" s="117" t="s">
        <v>6283</v>
      </c>
      <c r="HUX14" s="117" t="s">
        <v>6284</v>
      </c>
      <c r="HUY14" s="117" t="s">
        <v>6285</v>
      </c>
      <c r="HUZ14" s="117" t="s">
        <v>6286</v>
      </c>
      <c r="HVA14" s="117" t="s">
        <v>6287</v>
      </c>
      <c r="HVB14" s="117" t="s">
        <v>6288</v>
      </c>
      <c r="HVC14" s="117" t="s">
        <v>6289</v>
      </c>
      <c r="HVD14" s="117" t="s">
        <v>6290</v>
      </c>
      <c r="HVE14" s="117" t="s">
        <v>6291</v>
      </c>
      <c r="HVF14" s="117" t="s">
        <v>6292</v>
      </c>
      <c r="HVG14" s="117" t="s">
        <v>6293</v>
      </c>
      <c r="HVH14" s="117" t="s">
        <v>6294</v>
      </c>
      <c r="HVI14" s="117" t="s">
        <v>6295</v>
      </c>
      <c r="HVJ14" s="117" t="s">
        <v>6296</v>
      </c>
      <c r="HVK14" s="117" t="s">
        <v>6297</v>
      </c>
      <c r="HVL14" s="117" t="s">
        <v>6298</v>
      </c>
      <c r="HVM14" s="117" t="s">
        <v>6299</v>
      </c>
      <c r="HVN14" s="117" t="s">
        <v>6300</v>
      </c>
      <c r="HVO14" s="117" t="s">
        <v>6301</v>
      </c>
      <c r="HVP14" s="117" t="s">
        <v>6302</v>
      </c>
      <c r="HVQ14" s="117" t="s">
        <v>6303</v>
      </c>
      <c r="HVR14" s="117" t="s">
        <v>6304</v>
      </c>
      <c r="HVS14" s="117" t="s">
        <v>6305</v>
      </c>
      <c r="HVT14" s="117" t="s">
        <v>6306</v>
      </c>
      <c r="HVU14" s="117" t="s">
        <v>6307</v>
      </c>
      <c r="HVV14" s="117" t="s">
        <v>6308</v>
      </c>
      <c r="HVW14" s="117" t="s">
        <v>6309</v>
      </c>
      <c r="HVX14" s="117" t="s">
        <v>6310</v>
      </c>
      <c r="HVY14" s="117" t="s">
        <v>6311</v>
      </c>
      <c r="HVZ14" s="117" t="s">
        <v>6312</v>
      </c>
      <c r="HWA14" s="117" t="s">
        <v>6313</v>
      </c>
      <c r="HWB14" s="117" t="s">
        <v>6314</v>
      </c>
      <c r="HWC14" s="117" t="s">
        <v>6315</v>
      </c>
      <c r="HWD14" s="117" t="s">
        <v>6316</v>
      </c>
      <c r="HWE14" s="117" t="s">
        <v>6317</v>
      </c>
      <c r="HWF14" s="117" t="s">
        <v>6318</v>
      </c>
      <c r="HWG14" s="117" t="s">
        <v>6319</v>
      </c>
      <c r="HWH14" s="117" t="s">
        <v>6320</v>
      </c>
      <c r="HWI14" s="117" t="s">
        <v>6321</v>
      </c>
      <c r="HWJ14" s="117" t="s">
        <v>6322</v>
      </c>
      <c r="HWK14" s="117" t="s">
        <v>6323</v>
      </c>
      <c r="HWL14" s="117" t="s">
        <v>6324</v>
      </c>
      <c r="HWM14" s="117" t="s">
        <v>6325</v>
      </c>
      <c r="HWN14" s="117" t="s">
        <v>6326</v>
      </c>
      <c r="HWO14" s="117" t="s">
        <v>6327</v>
      </c>
      <c r="HWP14" s="117" t="s">
        <v>6328</v>
      </c>
      <c r="HWQ14" s="117" t="s">
        <v>6329</v>
      </c>
      <c r="HWR14" s="117" t="s">
        <v>6330</v>
      </c>
      <c r="HWS14" s="117" t="s">
        <v>6331</v>
      </c>
      <c r="HWT14" s="117" t="s">
        <v>6332</v>
      </c>
      <c r="HWU14" s="117" t="s">
        <v>6333</v>
      </c>
      <c r="HWV14" s="117" t="s">
        <v>6334</v>
      </c>
      <c r="HWW14" s="117" t="s">
        <v>6335</v>
      </c>
      <c r="HWX14" s="117" t="s">
        <v>6336</v>
      </c>
      <c r="HWY14" s="117" t="s">
        <v>6337</v>
      </c>
      <c r="HWZ14" s="117" t="s">
        <v>6338</v>
      </c>
      <c r="HXA14" s="117" t="s">
        <v>6339</v>
      </c>
      <c r="HXB14" s="117" t="s">
        <v>6340</v>
      </c>
      <c r="HXC14" s="117" t="s">
        <v>6341</v>
      </c>
      <c r="HXD14" s="117" t="s">
        <v>6342</v>
      </c>
      <c r="HXE14" s="117" t="s">
        <v>6343</v>
      </c>
      <c r="HXF14" s="117" t="s">
        <v>6344</v>
      </c>
      <c r="HXG14" s="117" t="s">
        <v>6345</v>
      </c>
      <c r="HXH14" s="117" t="s">
        <v>6346</v>
      </c>
      <c r="HXI14" s="117" t="s">
        <v>6347</v>
      </c>
      <c r="HXJ14" s="117" t="s">
        <v>6348</v>
      </c>
      <c r="HXK14" s="117" t="s">
        <v>6349</v>
      </c>
      <c r="HXL14" s="117" t="s">
        <v>6350</v>
      </c>
      <c r="HXM14" s="117" t="s">
        <v>6351</v>
      </c>
      <c r="HXN14" s="117" t="s">
        <v>6352</v>
      </c>
      <c r="HXO14" s="117" t="s">
        <v>6353</v>
      </c>
      <c r="HXP14" s="117" t="s">
        <v>6354</v>
      </c>
      <c r="HXQ14" s="117" t="s">
        <v>6355</v>
      </c>
      <c r="HXR14" s="117" t="s">
        <v>6356</v>
      </c>
      <c r="HXS14" s="117" t="s">
        <v>6357</v>
      </c>
      <c r="HXT14" s="117" t="s">
        <v>6358</v>
      </c>
      <c r="HXU14" s="117" t="s">
        <v>6359</v>
      </c>
      <c r="HXV14" s="117" t="s">
        <v>6360</v>
      </c>
      <c r="HXW14" s="117" t="s">
        <v>6361</v>
      </c>
      <c r="HXX14" s="117" t="s">
        <v>6362</v>
      </c>
      <c r="HXY14" s="117" t="s">
        <v>6363</v>
      </c>
      <c r="HXZ14" s="117" t="s">
        <v>6364</v>
      </c>
      <c r="HYA14" s="117" t="s">
        <v>6365</v>
      </c>
      <c r="HYB14" s="117" t="s">
        <v>6366</v>
      </c>
      <c r="HYC14" s="117" t="s">
        <v>6367</v>
      </c>
      <c r="HYD14" s="117" t="s">
        <v>6368</v>
      </c>
      <c r="HYE14" s="117" t="s">
        <v>6369</v>
      </c>
      <c r="HYF14" s="117" t="s">
        <v>6370</v>
      </c>
      <c r="HYG14" s="117" t="s">
        <v>6371</v>
      </c>
      <c r="HYH14" s="117" t="s">
        <v>6372</v>
      </c>
      <c r="HYI14" s="117" t="s">
        <v>6373</v>
      </c>
      <c r="HYJ14" s="117" t="s">
        <v>6374</v>
      </c>
      <c r="HYK14" s="117" t="s">
        <v>6375</v>
      </c>
      <c r="HYL14" s="117" t="s">
        <v>6376</v>
      </c>
      <c r="HYM14" s="117" t="s">
        <v>6377</v>
      </c>
      <c r="HYN14" s="117" t="s">
        <v>6378</v>
      </c>
      <c r="HYO14" s="117" t="s">
        <v>6379</v>
      </c>
      <c r="HYP14" s="117" t="s">
        <v>6380</v>
      </c>
      <c r="HYQ14" s="117" t="s">
        <v>6381</v>
      </c>
      <c r="HYR14" s="117" t="s">
        <v>6382</v>
      </c>
      <c r="HYS14" s="117" t="s">
        <v>6383</v>
      </c>
      <c r="HYT14" s="117" t="s">
        <v>6384</v>
      </c>
      <c r="HYU14" s="117" t="s">
        <v>6385</v>
      </c>
      <c r="HYV14" s="117" t="s">
        <v>6386</v>
      </c>
      <c r="HYW14" s="117" t="s">
        <v>6387</v>
      </c>
      <c r="HYX14" s="117" t="s">
        <v>6388</v>
      </c>
      <c r="HYY14" s="117" t="s">
        <v>6389</v>
      </c>
      <c r="HYZ14" s="117" t="s">
        <v>6390</v>
      </c>
      <c r="HZA14" s="117" t="s">
        <v>6391</v>
      </c>
      <c r="HZB14" s="117" t="s">
        <v>6392</v>
      </c>
      <c r="HZC14" s="117" t="s">
        <v>6393</v>
      </c>
      <c r="HZD14" s="117" t="s">
        <v>6394</v>
      </c>
      <c r="HZE14" s="117" t="s">
        <v>6395</v>
      </c>
      <c r="HZF14" s="117" t="s">
        <v>6396</v>
      </c>
      <c r="HZG14" s="117" t="s">
        <v>6397</v>
      </c>
      <c r="HZH14" s="117" t="s">
        <v>6398</v>
      </c>
      <c r="HZI14" s="117" t="s">
        <v>6399</v>
      </c>
      <c r="HZJ14" s="117" t="s">
        <v>6400</v>
      </c>
      <c r="HZK14" s="117" t="s">
        <v>6401</v>
      </c>
      <c r="HZL14" s="117" t="s">
        <v>6402</v>
      </c>
      <c r="HZM14" s="117" t="s">
        <v>6403</v>
      </c>
      <c r="HZN14" s="117" t="s">
        <v>6404</v>
      </c>
      <c r="HZO14" s="117" t="s">
        <v>6405</v>
      </c>
      <c r="HZP14" s="117" t="s">
        <v>6406</v>
      </c>
      <c r="HZQ14" s="117" t="s">
        <v>6407</v>
      </c>
      <c r="HZR14" s="117" t="s">
        <v>6408</v>
      </c>
      <c r="HZS14" s="117" t="s">
        <v>6409</v>
      </c>
      <c r="HZT14" s="117" t="s">
        <v>6410</v>
      </c>
      <c r="HZU14" s="117" t="s">
        <v>6411</v>
      </c>
      <c r="HZV14" s="117" t="s">
        <v>6412</v>
      </c>
      <c r="HZW14" s="117" t="s">
        <v>6413</v>
      </c>
      <c r="HZX14" s="117" t="s">
        <v>6414</v>
      </c>
      <c r="HZY14" s="117" t="s">
        <v>6415</v>
      </c>
      <c r="HZZ14" s="117" t="s">
        <v>6416</v>
      </c>
      <c r="IAA14" s="117" t="s">
        <v>6417</v>
      </c>
      <c r="IAB14" s="117" t="s">
        <v>6418</v>
      </c>
      <c r="IAC14" s="117" t="s">
        <v>6419</v>
      </c>
      <c r="IAD14" s="117" t="s">
        <v>6420</v>
      </c>
      <c r="IAE14" s="117" t="s">
        <v>6421</v>
      </c>
      <c r="IAF14" s="117" t="s">
        <v>6422</v>
      </c>
      <c r="IAG14" s="117" t="s">
        <v>6423</v>
      </c>
      <c r="IAH14" s="117" t="s">
        <v>6424</v>
      </c>
      <c r="IAI14" s="117" t="s">
        <v>6425</v>
      </c>
      <c r="IAJ14" s="117" t="s">
        <v>6426</v>
      </c>
      <c r="IAK14" s="117" t="s">
        <v>6427</v>
      </c>
      <c r="IAL14" s="117" t="s">
        <v>6428</v>
      </c>
      <c r="IAM14" s="117" t="s">
        <v>6429</v>
      </c>
      <c r="IAN14" s="117" t="s">
        <v>6430</v>
      </c>
      <c r="IAO14" s="117" t="s">
        <v>6431</v>
      </c>
      <c r="IAP14" s="117" t="s">
        <v>6432</v>
      </c>
      <c r="IAQ14" s="117" t="s">
        <v>6433</v>
      </c>
      <c r="IAR14" s="117" t="s">
        <v>6434</v>
      </c>
      <c r="IAS14" s="117" t="s">
        <v>6435</v>
      </c>
      <c r="IAT14" s="117" t="s">
        <v>6436</v>
      </c>
      <c r="IAU14" s="117" t="s">
        <v>6437</v>
      </c>
      <c r="IAV14" s="117" t="s">
        <v>6438</v>
      </c>
      <c r="IAW14" s="117" t="s">
        <v>6439</v>
      </c>
      <c r="IAX14" s="117" t="s">
        <v>6440</v>
      </c>
      <c r="IAY14" s="117" t="s">
        <v>6441</v>
      </c>
      <c r="IAZ14" s="117" t="s">
        <v>6442</v>
      </c>
      <c r="IBA14" s="117" t="s">
        <v>6443</v>
      </c>
      <c r="IBB14" s="117" t="s">
        <v>6444</v>
      </c>
      <c r="IBC14" s="117" t="s">
        <v>6445</v>
      </c>
      <c r="IBD14" s="117" t="s">
        <v>6446</v>
      </c>
      <c r="IBE14" s="117" t="s">
        <v>6447</v>
      </c>
      <c r="IBF14" s="117" t="s">
        <v>6448</v>
      </c>
      <c r="IBG14" s="117" t="s">
        <v>6449</v>
      </c>
      <c r="IBH14" s="117" t="s">
        <v>6450</v>
      </c>
      <c r="IBI14" s="117" t="s">
        <v>6451</v>
      </c>
      <c r="IBJ14" s="117" t="s">
        <v>6452</v>
      </c>
      <c r="IBK14" s="117" t="s">
        <v>6453</v>
      </c>
      <c r="IBL14" s="117" t="s">
        <v>6454</v>
      </c>
      <c r="IBM14" s="117" t="s">
        <v>6455</v>
      </c>
      <c r="IBN14" s="117" t="s">
        <v>6456</v>
      </c>
      <c r="IBO14" s="117" t="s">
        <v>6457</v>
      </c>
      <c r="IBP14" s="117" t="s">
        <v>6458</v>
      </c>
      <c r="IBQ14" s="117" t="s">
        <v>6459</v>
      </c>
      <c r="IBR14" s="117" t="s">
        <v>6460</v>
      </c>
      <c r="IBS14" s="117" t="s">
        <v>6461</v>
      </c>
      <c r="IBT14" s="117" t="s">
        <v>6462</v>
      </c>
      <c r="IBU14" s="117" t="s">
        <v>6463</v>
      </c>
      <c r="IBV14" s="117" t="s">
        <v>6464</v>
      </c>
      <c r="IBW14" s="117" t="s">
        <v>6465</v>
      </c>
      <c r="IBX14" s="117" t="s">
        <v>6466</v>
      </c>
      <c r="IBY14" s="117" t="s">
        <v>6467</v>
      </c>
      <c r="IBZ14" s="117" t="s">
        <v>6468</v>
      </c>
      <c r="ICA14" s="117" t="s">
        <v>6469</v>
      </c>
      <c r="ICB14" s="117" t="s">
        <v>6470</v>
      </c>
      <c r="ICC14" s="117" t="s">
        <v>6471</v>
      </c>
      <c r="ICD14" s="117" t="s">
        <v>6472</v>
      </c>
      <c r="ICE14" s="117" t="s">
        <v>6473</v>
      </c>
      <c r="ICF14" s="117" t="s">
        <v>6474</v>
      </c>
      <c r="ICG14" s="117" t="s">
        <v>6475</v>
      </c>
      <c r="ICH14" s="117" t="s">
        <v>6476</v>
      </c>
      <c r="ICI14" s="117" t="s">
        <v>6477</v>
      </c>
      <c r="ICJ14" s="117" t="s">
        <v>6478</v>
      </c>
      <c r="ICK14" s="117" t="s">
        <v>6479</v>
      </c>
      <c r="ICL14" s="117" t="s">
        <v>6480</v>
      </c>
      <c r="ICM14" s="117" t="s">
        <v>6481</v>
      </c>
      <c r="ICN14" s="117" t="s">
        <v>6482</v>
      </c>
      <c r="ICO14" s="117" t="s">
        <v>6483</v>
      </c>
      <c r="ICP14" s="117" t="s">
        <v>6484</v>
      </c>
      <c r="ICQ14" s="117" t="s">
        <v>6485</v>
      </c>
      <c r="ICR14" s="117" t="s">
        <v>6486</v>
      </c>
      <c r="ICS14" s="117" t="s">
        <v>6487</v>
      </c>
      <c r="ICT14" s="117" t="s">
        <v>6488</v>
      </c>
      <c r="ICU14" s="117" t="s">
        <v>6489</v>
      </c>
      <c r="ICV14" s="117" t="s">
        <v>6490</v>
      </c>
      <c r="ICW14" s="117" t="s">
        <v>6491</v>
      </c>
      <c r="ICX14" s="117" t="s">
        <v>6492</v>
      </c>
      <c r="ICY14" s="117" t="s">
        <v>6493</v>
      </c>
      <c r="ICZ14" s="117" t="s">
        <v>6494</v>
      </c>
      <c r="IDA14" s="117" t="s">
        <v>6495</v>
      </c>
      <c r="IDB14" s="117" t="s">
        <v>6496</v>
      </c>
      <c r="IDC14" s="117" t="s">
        <v>6497</v>
      </c>
      <c r="IDD14" s="117" t="s">
        <v>6498</v>
      </c>
      <c r="IDE14" s="117" t="s">
        <v>6499</v>
      </c>
      <c r="IDF14" s="117" t="s">
        <v>6500</v>
      </c>
      <c r="IDG14" s="117" t="s">
        <v>6501</v>
      </c>
      <c r="IDH14" s="117" t="s">
        <v>6502</v>
      </c>
      <c r="IDI14" s="117" t="s">
        <v>6503</v>
      </c>
      <c r="IDJ14" s="117" t="s">
        <v>6504</v>
      </c>
      <c r="IDK14" s="117" t="s">
        <v>6505</v>
      </c>
      <c r="IDL14" s="117" t="s">
        <v>6506</v>
      </c>
      <c r="IDM14" s="117" t="s">
        <v>6507</v>
      </c>
      <c r="IDN14" s="117" t="s">
        <v>6508</v>
      </c>
      <c r="IDO14" s="117" t="s">
        <v>6509</v>
      </c>
      <c r="IDP14" s="117" t="s">
        <v>6510</v>
      </c>
      <c r="IDQ14" s="117" t="s">
        <v>6511</v>
      </c>
      <c r="IDR14" s="117" t="s">
        <v>6512</v>
      </c>
      <c r="IDS14" s="117" t="s">
        <v>6513</v>
      </c>
      <c r="IDT14" s="117" t="s">
        <v>6514</v>
      </c>
      <c r="IDU14" s="117" t="s">
        <v>6515</v>
      </c>
      <c r="IDV14" s="117" t="s">
        <v>6516</v>
      </c>
      <c r="IDW14" s="117" t="s">
        <v>6517</v>
      </c>
      <c r="IDX14" s="117" t="s">
        <v>6518</v>
      </c>
      <c r="IDY14" s="117" t="s">
        <v>6519</v>
      </c>
      <c r="IDZ14" s="117" t="s">
        <v>6520</v>
      </c>
      <c r="IEA14" s="117" t="s">
        <v>6521</v>
      </c>
      <c r="IEB14" s="117" t="s">
        <v>6522</v>
      </c>
      <c r="IEC14" s="117" t="s">
        <v>6523</v>
      </c>
      <c r="IED14" s="117" t="s">
        <v>6524</v>
      </c>
      <c r="IEE14" s="117" t="s">
        <v>6525</v>
      </c>
      <c r="IEF14" s="117" t="s">
        <v>6526</v>
      </c>
      <c r="IEG14" s="117" t="s">
        <v>6527</v>
      </c>
      <c r="IEH14" s="117" t="s">
        <v>6528</v>
      </c>
      <c r="IEI14" s="117" t="s">
        <v>6529</v>
      </c>
      <c r="IEJ14" s="117" t="s">
        <v>6530</v>
      </c>
      <c r="IEK14" s="117" t="s">
        <v>6531</v>
      </c>
      <c r="IEL14" s="117" t="s">
        <v>6532</v>
      </c>
      <c r="IEM14" s="117" t="s">
        <v>6533</v>
      </c>
      <c r="IEN14" s="117" t="s">
        <v>6534</v>
      </c>
      <c r="IEO14" s="117" t="s">
        <v>6535</v>
      </c>
      <c r="IEP14" s="117" t="s">
        <v>6536</v>
      </c>
      <c r="IEQ14" s="117" t="s">
        <v>6537</v>
      </c>
      <c r="IER14" s="117" t="s">
        <v>6538</v>
      </c>
      <c r="IES14" s="117" t="s">
        <v>6539</v>
      </c>
      <c r="IET14" s="117" t="s">
        <v>6540</v>
      </c>
      <c r="IEU14" s="117" t="s">
        <v>6541</v>
      </c>
      <c r="IEV14" s="117" t="s">
        <v>6542</v>
      </c>
      <c r="IEW14" s="117" t="s">
        <v>6543</v>
      </c>
      <c r="IEX14" s="117" t="s">
        <v>6544</v>
      </c>
      <c r="IEY14" s="117" t="s">
        <v>6545</v>
      </c>
      <c r="IEZ14" s="117" t="s">
        <v>6546</v>
      </c>
      <c r="IFA14" s="117" t="s">
        <v>6547</v>
      </c>
      <c r="IFB14" s="117" t="s">
        <v>6548</v>
      </c>
      <c r="IFC14" s="117" t="s">
        <v>6549</v>
      </c>
      <c r="IFD14" s="117" t="s">
        <v>6550</v>
      </c>
      <c r="IFE14" s="117" t="s">
        <v>6551</v>
      </c>
      <c r="IFF14" s="117" t="s">
        <v>6552</v>
      </c>
      <c r="IFG14" s="117" t="s">
        <v>6553</v>
      </c>
      <c r="IFH14" s="117" t="s">
        <v>6554</v>
      </c>
      <c r="IFI14" s="117" t="s">
        <v>6555</v>
      </c>
      <c r="IFJ14" s="117" t="s">
        <v>6556</v>
      </c>
      <c r="IFK14" s="117" t="s">
        <v>6557</v>
      </c>
      <c r="IFL14" s="117" t="s">
        <v>6558</v>
      </c>
      <c r="IFM14" s="117" t="s">
        <v>6559</v>
      </c>
      <c r="IFN14" s="117" t="s">
        <v>6560</v>
      </c>
      <c r="IFO14" s="117" t="s">
        <v>6561</v>
      </c>
      <c r="IFP14" s="117" t="s">
        <v>6562</v>
      </c>
      <c r="IFQ14" s="117" t="s">
        <v>6563</v>
      </c>
      <c r="IFR14" s="117" t="s">
        <v>6564</v>
      </c>
      <c r="IFS14" s="117" t="s">
        <v>6565</v>
      </c>
      <c r="IFT14" s="117" t="s">
        <v>6566</v>
      </c>
      <c r="IFU14" s="117" t="s">
        <v>6567</v>
      </c>
      <c r="IFV14" s="117" t="s">
        <v>6568</v>
      </c>
      <c r="IFW14" s="117" t="s">
        <v>6569</v>
      </c>
      <c r="IFX14" s="117" t="s">
        <v>6570</v>
      </c>
      <c r="IFY14" s="117" t="s">
        <v>6571</v>
      </c>
      <c r="IFZ14" s="117" t="s">
        <v>6572</v>
      </c>
      <c r="IGA14" s="117" t="s">
        <v>6573</v>
      </c>
      <c r="IGB14" s="117" t="s">
        <v>6574</v>
      </c>
      <c r="IGC14" s="117" t="s">
        <v>6575</v>
      </c>
      <c r="IGD14" s="117" t="s">
        <v>6576</v>
      </c>
      <c r="IGE14" s="117" t="s">
        <v>6577</v>
      </c>
      <c r="IGF14" s="117" t="s">
        <v>6578</v>
      </c>
      <c r="IGG14" s="117" t="s">
        <v>6579</v>
      </c>
      <c r="IGH14" s="117" t="s">
        <v>6580</v>
      </c>
      <c r="IGI14" s="117" t="s">
        <v>6581</v>
      </c>
      <c r="IGJ14" s="117" t="s">
        <v>6582</v>
      </c>
      <c r="IGK14" s="117" t="s">
        <v>6583</v>
      </c>
      <c r="IGL14" s="117" t="s">
        <v>6584</v>
      </c>
      <c r="IGM14" s="117" t="s">
        <v>6585</v>
      </c>
      <c r="IGN14" s="117" t="s">
        <v>6586</v>
      </c>
      <c r="IGO14" s="117" t="s">
        <v>6587</v>
      </c>
      <c r="IGP14" s="117" t="s">
        <v>6588</v>
      </c>
      <c r="IGQ14" s="117" t="s">
        <v>6589</v>
      </c>
      <c r="IGR14" s="117" t="s">
        <v>6590</v>
      </c>
      <c r="IGS14" s="117" t="s">
        <v>6591</v>
      </c>
      <c r="IGT14" s="117" t="s">
        <v>6592</v>
      </c>
      <c r="IGU14" s="117" t="s">
        <v>6593</v>
      </c>
      <c r="IGV14" s="117" t="s">
        <v>6594</v>
      </c>
      <c r="IGW14" s="117" t="s">
        <v>6595</v>
      </c>
      <c r="IGX14" s="117" t="s">
        <v>6596</v>
      </c>
      <c r="IGY14" s="117" t="s">
        <v>6597</v>
      </c>
      <c r="IGZ14" s="117" t="s">
        <v>6598</v>
      </c>
      <c r="IHA14" s="117" t="s">
        <v>6599</v>
      </c>
      <c r="IHB14" s="117" t="s">
        <v>6600</v>
      </c>
      <c r="IHC14" s="117" t="s">
        <v>6601</v>
      </c>
      <c r="IHD14" s="117" t="s">
        <v>6602</v>
      </c>
      <c r="IHE14" s="117" t="s">
        <v>6603</v>
      </c>
      <c r="IHF14" s="117" t="s">
        <v>6604</v>
      </c>
      <c r="IHG14" s="117" t="s">
        <v>6605</v>
      </c>
      <c r="IHH14" s="117" t="s">
        <v>6606</v>
      </c>
      <c r="IHI14" s="117" t="s">
        <v>6607</v>
      </c>
      <c r="IHJ14" s="117" t="s">
        <v>6608</v>
      </c>
      <c r="IHK14" s="117" t="s">
        <v>6609</v>
      </c>
      <c r="IHL14" s="117" t="s">
        <v>6610</v>
      </c>
      <c r="IHM14" s="117" t="s">
        <v>6611</v>
      </c>
      <c r="IHN14" s="117" t="s">
        <v>6612</v>
      </c>
      <c r="IHO14" s="117" t="s">
        <v>6613</v>
      </c>
      <c r="IHP14" s="117" t="s">
        <v>6614</v>
      </c>
      <c r="IHQ14" s="117" t="s">
        <v>6615</v>
      </c>
      <c r="IHR14" s="117" t="s">
        <v>6616</v>
      </c>
      <c r="IHS14" s="117" t="s">
        <v>6617</v>
      </c>
      <c r="IHT14" s="117" t="s">
        <v>6618</v>
      </c>
      <c r="IHU14" s="117" t="s">
        <v>6619</v>
      </c>
      <c r="IHV14" s="117" t="s">
        <v>6620</v>
      </c>
      <c r="IHW14" s="117" t="s">
        <v>6621</v>
      </c>
      <c r="IHX14" s="117" t="s">
        <v>6622</v>
      </c>
      <c r="IHY14" s="117" t="s">
        <v>6623</v>
      </c>
      <c r="IHZ14" s="117" t="s">
        <v>6624</v>
      </c>
      <c r="IIA14" s="117" t="s">
        <v>6625</v>
      </c>
      <c r="IIB14" s="117" t="s">
        <v>6626</v>
      </c>
      <c r="IIC14" s="117" t="s">
        <v>6627</v>
      </c>
      <c r="IID14" s="117" t="s">
        <v>6628</v>
      </c>
      <c r="IIE14" s="117" t="s">
        <v>6629</v>
      </c>
      <c r="IIF14" s="117" t="s">
        <v>6630</v>
      </c>
      <c r="IIG14" s="117" t="s">
        <v>6631</v>
      </c>
      <c r="IIH14" s="117" t="s">
        <v>6632</v>
      </c>
      <c r="III14" s="117" t="s">
        <v>6633</v>
      </c>
      <c r="IIJ14" s="117" t="s">
        <v>6634</v>
      </c>
      <c r="IIK14" s="117" t="s">
        <v>6635</v>
      </c>
      <c r="IIL14" s="117" t="s">
        <v>6636</v>
      </c>
      <c r="IIM14" s="117" t="s">
        <v>6637</v>
      </c>
      <c r="IIN14" s="117" t="s">
        <v>6638</v>
      </c>
      <c r="IIO14" s="117" t="s">
        <v>6639</v>
      </c>
      <c r="IIP14" s="117" t="s">
        <v>6640</v>
      </c>
      <c r="IIQ14" s="117" t="s">
        <v>6641</v>
      </c>
      <c r="IIR14" s="117" t="s">
        <v>6642</v>
      </c>
      <c r="IIS14" s="117" t="s">
        <v>6643</v>
      </c>
      <c r="IIT14" s="117" t="s">
        <v>6644</v>
      </c>
      <c r="IIU14" s="117" t="s">
        <v>6645</v>
      </c>
      <c r="IIV14" s="117" t="s">
        <v>6646</v>
      </c>
      <c r="IIW14" s="117" t="s">
        <v>6647</v>
      </c>
      <c r="IIX14" s="117" t="s">
        <v>6648</v>
      </c>
      <c r="IIY14" s="117" t="s">
        <v>6649</v>
      </c>
      <c r="IIZ14" s="117" t="s">
        <v>6650</v>
      </c>
      <c r="IJA14" s="117" t="s">
        <v>6651</v>
      </c>
      <c r="IJB14" s="117" t="s">
        <v>6652</v>
      </c>
      <c r="IJC14" s="117" t="s">
        <v>6653</v>
      </c>
      <c r="IJD14" s="117" t="s">
        <v>6654</v>
      </c>
      <c r="IJE14" s="117" t="s">
        <v>6655</v>
      </c>
      <c r="IJF14" s="117" t="s">
        <v>6656</v>
      </c>
      <c r="IJG14" s="117" t="s">
        <v>6657</v>
      </c>
      <c r="IJH14" s="117" t="s">
        <v>6658</v>
      </c>
      <c r="IJI14" s="117" t="s">
        <v>6659</v>
      </c>
      <c r="IJJ14" s="117" t="s">
        <v>6660</v>
      </c>
      <c r="IJK14" s="117" t="s">
        <v>6661</v>
      </c>
      <c r="IJL14" s="117" t="s">
        <v>6662</v>
      </c>
      <c r="IJM14" s="117" t="s">
        <v>6663</v>
      </c>
      <c r="IJN14" s="117" t="s">
        <v>6664</v>
      </c>
      <c r="IJO14" s="117" t="s">
        <v>6665</v>
      </c>
      <c r="IJP14" s="117" t="s">
        <v>6666</v>
      </c>
      <c r="IJQ14" s="117" t="s">
        <v>6667</v>
      </c>
      <c r="IJR14" s="117" t="s">
        <v>6668</v>
      </c>
      <c r="IJS14" s="117" t="s">
        <v>6669</v>
      </c>
      <c r="IJT14" s="117" t="s">
        <v>6670</v>
      </c>
      <c r="IJU14" s="117" t="s">
        <v>6671</v>
      </c>
      <c r="IJV14" s="117" t="s">
        <v>6672</v>
      </c>
      <c r="IJW14" s="117" t="s">
        <v>6673</v>
      </c>
      <c r="IJX14" s="117" t="s">
        <v>6674</v>
      </c>
      <c r="IJY14" s="117" t="s">
        <v>6675</v>
      </c>
      <c r="IJZ14" s="117" t="s">
        <v>6676</v>
      </c>
      <c r="IKA14" s="117" t="s">
        <v>6677</v>
      </c>
      <c r="IKB14" s="117" t="s">
        <v>6678</v>
      </c>
      <c r="IKC14" s="117" t="s">
        <v>6679</v>
      </c>
      <c r="IKD14" s="117" t="s">
        <v>6680</v>
      </c>
      <c r="IKE14" s="117" t="s">
        <v>6681</v>
      </c>
      <c r="IKF14" s="117" t="s">
        <v>6682</v>
      </c>
      <c r="IKG14" s="117" t="s">
        <v>6683</v>
      </c>
      <c r="IKH14" s="117" t="s">
        <v>6684</v>
      </c>
      <c r="IKI14" s="117" t="s">
        <v>6685</v>
      </c>
      <c r="IKJ14" s="117" t="s">
        <v>6686</v>
      </c>
      <c r="IKK14" s="117" t="s">
        <v>6687</v>
      </c>
      <c r="IKL14" s="117" t="s">
        <v>6688</v>
      </c>
      <c r="IKM14" s="117" t="s">
        <v>6689</v>
      </c>
      <c r="IKN14" s="117" t="s">
        <v>6690</v>
      </c>
      <c r="IKO14" s="117" t="s">
        <v>6691</v>
      </c>
      <c r="IKP14" s="117" t="s">
        <v>6692</v>
      </c>
      <c r="IKQ14" s="117" t="s">
        <v>6693</v>
      </c>
      <c r="IKR14" s="117" t="s">
        <v>6694</v>
      </c>
      <c r="IKS14" s="117" t="s">
        <v>6695</v>
      </c>
      <c r="IKT14" s="117" t="s">
        <v>6696</v>
      </c>
      <c r="IKU14" s="117" t="s">
        <v>6697</v>
      </c>
      <c r="IKV14" s="117" t="s">
        <v>6698</v>
      </c>
      <c r="IKW14" s="117" t="s">
        <v>6699</v>
      </c>
      <c r="IKX14" s="117" t="s">
        <v>6700</v>
      </c>
      <c r="IKY14" s="117" t="s">
        <v>6701</v>
      </c>
      <c r="IKZ14" s="117" t="s">
        <v>6702</v>
      </c>
      <c r="ILA14" s="117" t="s">
        <v>6703</v>
      </c>
      <c r="ILB14" s="117" t="s">
        <v>6704</v>
      </c>
      <c r="ILC14" s="117" t="s">
        <v>6705</v>
      </c>
      <c r="ILD14" s="117" t="s">
        <v>6706</v>
      </c>
      <c r="ILE14" s="117" t="s">
        <v>6707</v>
      </c>
      <c r="ILF14" s="117" t="s">
        <v>6708</v>
      </c>
      <c r="ILG14" s="117" t="s">
        <v>6709</v>
      </c>
      <c r="ILH14" s="117" t="s">
        <v>6710</v>
      </c>
      <c r="ILI14" s="117" t="s">
        <v>6711</v>
      </c>
      <c r="ILJ14" s="117" t="s">
        <v>6712</v>
      </c>
      <c r="ILK14" s="117" t="s">
        <v>6713</v>
      </c>
      <c r="ILL14" s="117" t="s">
        <v>6714</v>
      </c>
      <c r="ILM14" s="117" t="s">
        <v>6715</v>
      </c>
      <c r="ILN14" s="117" t="s">
        <v>6716</v>
      </c>
      <c r="ILO14" s="117" t="s">
        <v>6717</v>
      </c>
      <c r="ILP14" s="117" t="s">
        <v>6718</v>
      </c>
      <c r="ILQ14" s="117" t="s">
        <v>6719</v>
      </c>
      <c r="ILR14" s="117" t="s">
        <v>6720</v>
      </c>
      <c r="ILS14" s="117" t="s">
        <v>6721</v>
      </c>
      <c r="ILT14" s="117" t="s">
        <v>6722</v>
      </c>
      <c r="ILU14" s="117" t="s">
        <v>6723</v>
      </c>
      <c r="ILV14" s="117" t="s">
        <v>6724</v>
      </c>
      <c r="ILW14" s="117" t="s">
        <v>6725</v>
      </c>
      <c r="ILX14" s="117" t="s">
        <v>6726</v>
      </c>
      <c r="ILY14" s="117" t="s">
        <v>6727</v>
      </c>
      <c r="ILZ14" s="117" t="s">
        <v>6728</v>
      </c>
      <c r="IMA14" s="117" t="s">
        <v>6729</v>
      </c>
      <c r="IMB14" s="117" t="s">
        <v>6730</v>
      </c>
      <c r="IMC14" s="117" t="s">
        <v>6731</v>
      </c>
      <c r="IMD14" s="117" t="s">
        <v>6732</v>
      </c>
      <c r="IME14" s="117" t="s">
        <v>6733</v>
      </c>
      <c r="IMF14" s="117" t="s">
        <v>6734</v>
      </c>
      <c r="IMG14" s="117" t="s">
        <v>6735</v>
      </c>
      <c r="IMH14" s="117" t="s">
        <v>6736</v>
      </c>
      <c r="IMI14" s="117" t="s">
        <v>6737</v>
      </c>
      <c r="IMJ14" s="117" t="s">
        <v>6738</v>
      </c>
      <c r="IMK14" s="117" t="s">
        <v>6739</v>
      </c>
      <c r="IML14" s="117" t="s">
        <v>6740</v>
      </c>
      <c r="IMM14" s="117" t="s">
        <v>6741</v>
      </c>
      <c r="IMN14" s="117" t="s">
        <v>6742</v>
      </c>
      <c r="IMO14" s="117" t="s">
        <v>6743</v>
      </c>
      <c r="IMP14" s="117" t="s">
        <v>6744</v>
      </c>
      <c r="IMQ14" s="117" t="s">
        <v>6745</v>
      </c>
      <c r="IMR14" s="117" t="s">
        <v>6746</v>
      </c>
      <c r="IMS14" s="117" t="s">
        <v>6747</v>
      </c>
      <c r="IMT14" s="117" t="s">
        <v>6748</v>
      </c>
      <c r="IMU14" s="117" t="s">
        <v>6749</v>
      </c>
      <c r="IMV14" s="117" t="s">
        <v>6750</v>
      </c>
      <c r="IMW14" s="117" t="s">
        <v>6751</v>
      </c>
      <c r="IMX14" s="117" t="s">
        <v>6752</v>
      </c>
      <c r="IMY14" s="117" t="s">
        <v>6753</v>
      </c>
      <c r="IMZ14" s="117" t="s">
        <v>6754</v>
      </c>
      <c r="INA14" s="117" t="s">
        <v>6755</v>
      </c>
      <c r="INB14" s="117" t="s">
        <v>6756</v>
      </c>
      <c r="INC14" s="117" t="s">
        <v>6757</v>
      </c>
      <c r="IND14" s="117" t="s">
        <v>6758</v>
      </c>
      <c r="INE14" s="117" t="s">
        <v>6759</v>
      </c>
      <c r="INF14" s="117" t="s">
        <v>6760</v>
      </c>
      <c r="ING14" s="117" t="s">
        <v>6761</v>
      </c>
      <c r="INH14" s="117" t="s">
        <v>6762</v>
      </c>
      <c r="INI14" s="117" t="s">
        <v>6763</v>
      </c>
      <c r="INJ14" s="117" t="s">
        <v>6764</v>
      </c>
      <c r="INK14" s="117" t="s">
        <v>6765</v>
      </c>
      <c r="INL14" s="117" t="s">
        <v>6766</v>
      </c>
      <c r="INM14" s="117" t="s">
        <v>6767</v>
      </c>
      <c r="INN14" s="117" t="s">
        <v>6768</v>
      </c>
      <c r="INO14" s="117" t="s">
        <v>6769</v>
      </c>
      <c r="INP14" s="117" t="s">
        <v>6770</v>
      </c>
      <c r="INQ14" s="117" t="s">
        <v>6771</v>
      </c>
      <c r="INR14" s="117" t="s">
        <v>6772</v>
      </c>
      <c r="INS14" s="117" t="s">
        <v>6773</v>
      </c>
      <c r="INT14" s="117" t="s">
        <v>6774</v>
      </c>
      <c r="INU14" s="117" t="s">
        <v>6775</v>
      </c>
      <c r="INV14" s="117" t="s">
        <v>6776</v>
      </c>
      <c r="INW14" s="117" t="s">
        <v>6777</v>
      </c>
      <c r="INX14" s="117" t="s">
        <v>6778</v>
      </c>
      <c r="INY14" s="117" t="s">
        <v>6779</v>
      </c>
      <c r="INZ14" s="117" t="s">
        <v>6780</v>
      </c>
      <c r="IOA14" s="117" t="s">
        <v>6781</v>
      </c>
      <c r="IOB14" s="117" t="s">
        <v>6782</v>
      </c>
      <c r="IOC14" s="117" t="s">
        <v>6783</v>
      </c>
      <c r="IOD14" s="117" t="s">
        <v>6784</v>
      </c>
      <c r="IOE14" s="117" t="s">
        <v>6785</v>
      </c>
      <c r="IOF14" s="117" t="s">
        <v>6786</v>
      </c>
      <c r="IOG14" s="117" t="s">
        <v>6787</v>
      </c>
      <c r="IOH14" s="117" t="s">
        <v>6788</v>
      </c>
      <c r="IOI14" s="117" t="s">
        <v>6789</v>
      </c>
      <c r="IOJ14" s="117" t="s">
        <v>6790</v>
      </c>
      <c r="IOK14" s="117" t="s">
        <v>6791</v>
      </c>
      <c r="IOL14" s="117" t="s">
        <v>6792</v>
      </c>
      <c r="IOM14" s="117" t="s">
        <v>6793</v>
      </c>
      <c r="ION14" s="117" t="s">
        <v>6794</v>
      </c>
      <c r="IOO14" s="117" t="s">
        <v>6795</v>
      </c>
      <c r="IOP14" s="117" t="s">
        <v>6796</v>
      </c>
      <c r="IOQ14" s="117" t="s">
        <v>6797</v>
      </c>
      <c r="IOR14" s="117" t="s">
        <v>6798</v>
      </c>
      <c r="IOS14" s="117" t="s">
        <v>6799</v>
      </c>
      <c r="IOT14" s="117" t="s">
        <v>6800</v>
      </c>
      <c r="IOU14" s="117" t="s">
        <v>6801</v>
      </c>
      <c r="IOV14" s="117" t="s">
        <v>6802</v>
      </c>
      <c r="IOW14" s="117" t="s">
        <v>6803</v>
      </c>
      <c r="IOX14" s="117" t="s">
        <v>6804</v>
      </c>
      <c r="IOY14" s="117" t="s">
        <v>6805</v>
      </c>
      <c r="IOZ14" s="117" t="s">
        <v>6806</v>
      </c>
      <c r="IPA14" s="117" t="s">
        <v>6807</v>
      </c>
      <c r="IPB14" s="117" t="s">
        <v>6808</v>
      </c>
      <c r="IPC14" s="117" t="s">
        <v>6809</v>
      </c>
      <c r="IPD14" s="117" t="s">
        <v>6810</v>
      </c>
      <c r="IPE14" s="117" t="s">
        <v>6811</v>
      </c>
      <c r="IPF14" s="117" t="s">
        <v>6812</v>
      </c>
      <c r="IPG14" s="117" t="s">
        <v>6813</v>
      </c>
      <c r="IPH14" s="117" t="s">
        <v>6814</v>
      </c>
      <c r="IPI14" s="117" t="s">
        <v>6815</v>
      </c>
      <c r="IPJ14" s="117" t="s">
        <v>6816</v>
      </c>
      <c r="IPK14" s="117" t="s">
        <v>6817</v>
      </c>
      <c r="IPL14" s="117" t="s">
        <v>6818</v>
      </c>
      <c r="IPM14" s="117" t="s">
        <v>6819</v>
      </c>
      <c r="IPN14" s="117" t="s">
        <v>6820</v>
      </c>
      <c r="IPO14" s="117" t="s">
        <v>6821</v>
      </c>
      <c r="IPP14" s="117" t="s">
        <v>6822</v>
      </c>
      <c r="IPQ14" s="117" t="s">
        <v>6823</v>
      </c>
      <c r="IPR14" s="117" t="s">
        <v>6824</v>
      </c>
      <c r="IPS14" s="117" t="s">
        <v>6825</v>
      </c>
      <c r="IPT14" s="117" t="s">
        <v>6826</v>
      </c>
      <c r="IPU14" s="117" t="s">
        <v>6827</v>
      </c>
      <c r="IPV14" s="117" t="s">
        <v>6828</v>
      </c>
      <c r="IPW14" s="117" t="s">
        <v>6829</v>
      </c>
      <c r="IPX14" s="117" t="s">
        <v>6830</v>
      </c>
      <c r="IPY14" s="117" t="s">
        <v>6831</v>
      </c>
      <c r="IPZ14" s="117" t="s">
        <v>6832</v>
      </c>
      <c r="IQA14" s="117" t="s">
        <v>6833</v>
      </c>
      <c r="IQB14" s="117" t="s">
        <v>6834</v>
      </c>
      <c r="IQC14" s="117" t="s">
        <v>6835</v>
      </c>
      <c r="IQD14" s="117" t="s">
        <v>6836</v>
      </c>
      <c r="IQE14" s="117" t="s">
        <v>6837</v>
      </c>
      <c r="IQF14" s="117" t="s">
        <v>6838</v>
      </c>
      <c r="IQG14" s="117" t="s">
        <v>6839</v>
      </c>
      <c r="IQH14" s="117" t="s">
        <v>6840</v>
      </c>
      <c r="IQI14" s="117" t="s">
        <v>6841</v>
      </c>
      <c r="IQJ14" s="117" t="s">
        <v>6842</v>
      </c>
      <c r="IQK14" s="117" t="s">
        <v>6843</v>
      </c>
      <c r="IQL14" s="117" t="s">
        <v>6844</v>
      </c>
      <c r="IQM14" s="117" t="s">
        <v>6845</v>
      </c>
      <c r="IQN14" s="117" t="s">
        <v>6846</v>
      </c>
      <c r="IQO14" s="117" t="s">
        <v>6847</v>
      </c>
      <c r="IQP14" s="117" t="s">
        <v>6848</v>
      </c>
      <c r="IQQ14" s="117" t="s">
        <v>6849</v>
      </c>
      <c r="IQR14" s="117" t="s">
        <v>6850</v>
      </c>
      <c r="IQS14" s="117" t="s">
        <v>6851</v>
      </c>
      <c r="IQT14" s="117" t="s">
        <v>6852</v>
      </c>
      <c r="IQU14" s="117" t="s">
        <v>6853</v>
      </c>
      <c r="IQV14" s="117" t="s">
        <v>6854</v>
      </c>
      <c r="IQW14" s="117" t="s">
        <v>6855</v>
      </c>
      <c r="IQX14" s="117" t="s">
        <v>6856</v>
      </c>
      <c r="IQY14" s="117" t="s">
        <v>6857</v>
      </c>
      <c r="IQZ14" s="117" t="s">
        <v>6858</v>
      </c>
      <c r="IRA14" s="117" t="s">
        <v>6859</v>
      </c>
      <c r="IRB14" s="117" t="s">
        <v>6860</v>
      </c>
      <c r="IRC14" s="117" t="s">
        <v>6861</v>
      </c>
      <c r="IRD14" s="117" t="s">
        <v>6862</v>
      </c>
      <c r="IRE14" s="117" t="s">
        <v>6863</v>
      </c>
      <c r="IRF14" s="117" t="s">
        <v>6864</v>
      </c>
      <c r="IRG14" s="117" t="s">
        <v>6865</v>
      </c>
      <c r="IRH14" s="117" t="s">
        <v>6866</v>
      </c>
      <c r="IRI14" s="117" t="s">
        <v>6867</v>
      </c>
      <c r="IRJ14" s="117" t="s">
        <v>6868</v>
      </c>
      <c r="IRK14" s="117" t="s">
        <v>6869</v>
      </c>
      <c r="IRL14" s="117" t="s">
        <v>6870</v>
      </c>
      <c r="IRM14" s="117" t="s">
        <v>6871</v>
      </c>
      <c r="IRN14" s="117" t="s">
        <v>6872</v>
      </c>
      <c r="IRO14" s="117" t="s">
        <v>6873</v>
      </c>
      <c r="IRP14" s="117" t="s">
        <v>6874</v>
      </c>
      <c r="IRQ14" s="117" t="s">
        <v>6875</v>
      </c>
      <c r="IRR14" s="117" t="s">
        <v>6876</v>
      </c>
      <c r="IRS14" s="117" t="s">
        <v>6877</v>
      </c>
      <c r="IRT14" s="117" t="s">
        <v>6878</v>
      </c>
      <c r="IRU14" s="117" t="s">
        <v>6879</v>
      </c>
      <c r="IRV14" s="117" t="s">
        <v>6880</v>
      </c>
      <c r="IRW14" s="117" t="s">
        <v>6881</v>
      </c>
      <c r="IRX14" s="117" t="s">
        <v>6882</v>
      </c>
      <c r="IRY14" s="117" t="s">
        <v>6883</v>
      </c>
      <c r="IRZ14" s="117" t="s">
        <v>6884</v>
      </c>
      <c r="ISA14" s="117" t="s">
        <v>6885</v>
      </c>
      <c r="ISB14" s="117" t="s">
        <v>6886</v>
      </c>
      <c r="ISC14" s="117" t="s">
        <v>6887</v>
      </c>
      <c r="ISD14" s="117" t="s">
        <v>6888</v>
      </c>
      <c r="ISE14" s="117" t="s">
        <v>6889</v>
      </c>
      <c r="ISF14" s="117" t="s">
        <v>6890</v>
      </c>
      <c r="ISG14" s="117" t="s">
        <v>6891</v>
      </c>
      <c r="ISH14" s="117" t="s">
        <v>6892</v>
      </c>
      <c r="ISI14" s="117" t="s">
        <v>6893</v>
      </c>
      <c r="ISJ14" s="117" t="s">
        <v>6894</v>
      </c>
      <c r="ISK14" s="117" t="s">
        <v>6895</v>
      </c>
      <c r="ISL14" s="117" t="s">
        <v>6896</v>
      </c>
      <c r="ISM14" s="117" t="s">
        <v>6897</v>
      </c>
      <c r="ISN14" s="117" t="s">
        <v>6898</v>
      </c>
      <c r="ISO14" s="117" t="s">
        <v>6899</v>
      </c>
      <c r="ISP14" s="117" t="s">
        <v>6900</v>
      </c>
      <c r="ISQ14" s="117" t="s">
        <v>6901</v>
      </c>
      <c r="ISR14" s="117" t="s">
        <v>6902</v>
      </c>
      <c r="ISS14" s="117" t="s">
        <v>6903</v>
      </c>
      <c r="IST14" s="117" t="s">
        <v>6904</v>
      </c>
      <c r="ISU14" s="117" t="s">
        <v>6905</v>
      </c>
      <c r="ISV14" s="117" t="s">
        <v>6906</v>
      </c>
      <c r="ISW14" s="117" t="s">
        <v>6907</v>
      </c>
      <c r="ISX14" s="117" t="s">
        <v>6908</v>
      </c>
      <c r="ISY14" s="117" t="s">
        <v>6909</v>
      </c>
      <c r="ISZ14" s="117" t="s">
        <v>6910</v>
      </c>
      <c r="ITA14" s="117" t="s">
        <v>6911</v>
      </c>
      <c r="ITB14" s="117" t="s">
        <v>6912</v>
      </c>
      <c r="ITC14" s="117" t="s">
        <v>6913</v>
      </c>
      <c r="ITD14" s="117" t="s">
        <v>6914</v>
      </c>
      <c r="ITE14" s="117" t="s">
        <v>6915</v>
      </c>
      <c r="ITF14" s="117" t="s">
        <v>6916</v>
      </c>
      <c r="ITG14" s="117" t="s">
        <v>6917</v>
      </c>
      <c r="ITH14" s="117" t="s">
        <v>6918</v>
      </c>
      <c r="ITI14" s="117" t="s">
        <v>6919</v>
      </c>
      <c r="ITJ14" s="117" t="s">
        <v>6920</v>
      </c>
      <c r="ITK14" s="117" t="s">
        <v>6921</v>
      </c>
      <c r="ITL14" s="117" t="s">
        <v>6922</v>
      </c>
      <c r="ITM14" s="117" t="s">
        <v>6923</v>
      </c>
      <c r="ITN14" s="117" t="s">
        <v>6924</v>
      </c>
      <c r="ITO14" s="117" t="s">
        <v>6925</v>
      </c>
      <c r="ITP14" s="117" t="s">
        <v>6926</v>
      </c>
      <c r="ITQ14" s="117" t="s">
        <v>6927</v>
      </c>
      <c r="ITR14" s="117" t="s">
        <v>6928</v>
      </c>
      <c r="ITS14" s="117" t="s">
        <v>6929</v>
      </c>
      <c r="ITT14" s="117" t="s">
        <v>6930</v>
      </c>
      <c r="ITU14" s="117" t="s">
        <v>6931</v>
      </c>
      <c r="ITV14" s="117" t="s">
        <v>6932</v>
      </c>
      <c r="ITW14" s="117" t="s">
        <v>6933</v>
      </c>
      <c r="ITX14" s="117" t="s">
        <v>6934</v>
      </c>
      <c r="ITY14" s="117" t="s">
        <v>6935</v>
      </c>
      <c r="ITZ14" s="117" t="s">
        <v>6936</v>
      </c>
      <c r="IUA14" s="117" t="s">
        <v>6937</v>
      </c>
      <c r="IUB14" s="117" t="s">
        <v>6938</v>
      </c>
      <c r="IUC14" s="117" t="s">
        <v>6939</v>
      </c>
      <c r="IUD14" s="117" t="s">
        <v>6940</v>
      </c>
      <c r="IUE14" s="117" t="s">
        <v>6941</v>
      </c>
      <c r="IUF14" s="117" t="s">
        <v>6942</v>
      </c>
      <c r="IUG14" s="117" t="s">
        <v>6943</v>
      </c>
      <c r="IUH14" s="117" t="s">
        <v>6944</v>
      </c>
      <c r="IUI14" s="117" t="s">
        <v>6945</v>
      </c>
      <c r="IUJ14" s="117" t="s">
        <v>6946</v>
      </c>
      <c r="IUK14" s="117" t="s">
        <v>6947</v>
      </c>
      <c r="IUL14" s="117" t="s">
        <v>6948</v>
      </c>
      <c r="IUM14" s="117" t="s">
        <v>6949</v>
      </c>
      <c r="IUN14" s="117" t="s">
        <v>6950</v>
      </c>
      <c r="IUO14" s="117" t="s">
        <v>6951</v>
      </c>
      <c r="IUP14" s="117" t="s">
        <v>6952</v>
      </c>
      <c r="IUQ14" s="117" t="s">
        <v>6953</v>
      </c>
      <c r="IUR14" s="117" t="s">
        <v>6954</v>
      </c>
      <c r="IUS14" s="117" t="s">
        <v>6955</v>
      </c>
      <c r="IUT14" s="117" t="s">
        <v>6956</v>
      </c>
      <c r="IUU14" s="117" t="s">
        <v>6957</v>
      </c>
      <c r="IUV14" s="117" t="s">
        <v>6958</v>
      </c>
      <c r="IUW14" s="117" t="s">
        <v>6959</v>
      </c>
      <c r="IUX14" s="117" t="s">
        <v>6960</v>
      </c>
      <c r="IUY14" s="117" t="s">
        <v>6961</v>
      </c>
      <c r="IUZ14" s="117" t="s">
        <v>6962</v>
      </c>
      <c r="IVA14" s="117" t="s">
        <v>6963</v>
      </c>
      <c r="IVB14" s="117" t="s">
        <v>6964</v>
      </c>
      <c r="IVC14" s="117" t="s">
        <v>6965</v>
      </c>
      <c r="IVD14" s="117" t="s">
        <v>6966</v>
      </c>
      <c r="IVE14" s="117" t="s">
        <v>6967</v>
      </c>
      <c r="IVF14" s="117" t="s">
        <v>6968</v>
      </c>
      <c r="IVG14" s="117" t="s">
        <v>6969</v>
      </c>
      <c r="IVH14" s="117" t="s">
        <v>6970</v>
      </c>
      <c r="IVI14" s="117" t="s">
        <v>6971</v>
      </c>
      <c r="IVJ14" s="117" t="s">
        <v>6972</v>
      </c>
      <c r="IVK14" s="117" t="s">
        <v>6973</v>
      </c>
      <c r="IVL14" s="117" t="s">
        <v>6974</v>
      </c>
      <c r="IVM14" s="117" t="s">
        <v>6975</v>
      </c>
      <c r="IVN14" s="117" t="s">
        <v>6976</v>
      </c>
      <c r="IVO14" s="117" t="s">
        <v>6977</v>
      </c>
      <c r="IVP14" s="117" t="s">
        <v>6978</v>
      </c>
      <c r="IVQ14" s="117" t="s">
        <v>6979</v>
      </c>
      <c r="IVR14" s="117" t="s">
        <v>6980</v>
      </c>
      <c r="IVS14" s="117" t="s">
        <v>6981</v>
      </c>
      <c r="IVT14" s="117" t="s">
        <v>6982</v>
      </c>
      <c r="IVU14" s="117" t="s">
        <v>6983</v>
      </c>
      <c r="IVV14" s="117" t="s">
        <v>6984</v>
      </c>
      <c r="IVW14" s="117" t="s">
        <v>6985</v>
      </c>
      <c r="IVX14" s="117" t="s">
        <v>6986</v>
      </c>
      <c r="IVY14" s="117" t="s">
        <v>6987</v>
      </c>
      <c r="IVZ14" s="117" t="s">
        <v>6988</v>
      </c>
      <c r="IWA14" s="117" t="s">
        <v>6989</v>
      </c>
      <c r="IWB14" s="117" t="s">
        <v>6990</v>
      </c>
      <c r="IWC14" s="117" t="s">
        <v>6991</v>
      </c>
      <c r="IWD14" s="117" t="s">
        <v>6992</v>
      </c>
      <c r="IWE14" s="117" t="s">
        <v>6993</v>
      </c>
      <c r="IWF14" s="117" t="s">
        <v>6994</v>
      </c>
      <c r="IWG14" s="117" t="s">
        <v>6995</v>
      </c>
      <c r="IWH14" s="117" t="s">
        <v>6996</v>
      </c>
      <c r="IWI14" s="117" t="s">
        <v>6997</v>
      </c>
      <c r="IWJ14" s="117" t="s">
        <v>6998</v>
      </c>
      <c r="IWK14" s="117" t="s">
        <v>6999</v>
      </c>
      <c r="IWL14" s="117" t="s">
        <v>7000</v>
      </c>
      <c r="IWM14" s="117" t="s">
        <v>7001</v>
      </c>
      <c r="IWN14" s="117" t="s">
        <v>7002</v>
      </c>
      <c r="IWO14" s="117" t="s">
        <v>7003</v>
      </c>
      <c r="IWP14" s="117" t="s">
        <v>7004</v>
      </c>
      <c r="IWQ14" s="117" t="s">
        <v>7005</v>
      </c>
      <c r="IWR14" s="117" t="s">
        <v>7006</v>
      </c>
      <c r="IWS14" s="117" t="s">
        <v>7007</v>
      </c>
      <c r="IWT14" s="117" t="s">
        <v>7008</v>
      </c>
      <c r="IWU14" s="117" t="s">
        <v>7009</v>
      </c>
      <c r="IWV14" s="117" t="s">
        <v>7010</v>
      </c>
      <c r="IWW14" s="117" t="s">
        <v>7011</v>
      </c>
      <c r="IWX14" s="117" t="s">
        <v>7012</v>
      </c>
      <c r="IWY14" s="117" t="s">
        <v>7013</v>
      </c>
      <c r="IWZ14" s="117" t="s">
        <v>7014</v>
      </c>
      <c r="IXA14" s="117" t="s">
        <v>7015</v>
      </c>
      <c r="IXB14" s="117" t="s">
        <v>7016</v>
      </c>
      <c r="IXC14" s="117" t="s">
        <v>7017</v>
      </c>
      <c r="IXD14" s="117" t="s">
        <v>7018</v>
      </c>
      <c r="IXE14" s="117" t="s">
        <v>7019</v>
      </c>
      <c r="IXF14" s="117" t="s">
        <v>7020</v>
      </c>
      <c r="IXG14" s="117" t="s">
        <v>7021</v>
      </c>
      <c r="IXH14" s="117" t="s">
        <v>7022</v>
      </c>
      <c r="IXI14" s="117" t="s">
        <v>7023</v>
      </c>
      <c r="IXJ14" s="117" t="s">
        <v>7024</v>
      </c>
      <c r="IXK14" s="117" t="s">
        <v>7025</v>
      </c>
      <c r="IXL14" s="117" t="s">
        <v>7026</v>
      </c>
      <c r="IXM14" s="117" t="s">
        <v>7027</v>
      </c>
      <c r="IXN14" s="117" t="s">
        <v>7028</v>
      </c>
      <c r="IXO14" s="117" t="s">
        <v>7029</v>
      </c>
      <c r="IXP14" s="117" t="s">
        <v>7030</v>
      </c>
      <c r="IXQ14" s="117" t="s">
        <v>7031</v>
      </c>
      <c r="IXR14" s="117" t="s">
        <v>7032</v>
      </c>
      <c r="IXS14" s="117" t="s">
        <v>7033</v>
      </c>
      <c r="IXT14" s="117" t="s">
        <v>7034</v>
      </c>
      <c r="IXU14" s="117" t="s">
        <v>7035</v>
      </c>
      <c r="IXV14" s="117" t="s">
        <v>7036</v>
      </c>
      <c r="IXW14" s="117" t="s">
        <v>7037</v>
      </c>
      <c r="IXX14" s="117" t="s">
        <v>7038</v>
      </c>
      <c r="IXY14" s="117" t="s">
        <v>7039</v>
      </c>
      <c r="IXZ14" s="117" t="s">
        <v>7040</v>
      </c>
      <c r="IYA14" s="117" t="s">
        <v>7041</v>
      </c>
      <c r="IYB14" s="117" t="s">
        <v>7042</v>
      </c>
      <c r="IYC14" s="117" t="s">
        <v>7043</v>
      </c>
      <c r="IYD14" s="117" t="s">
        <v>7044</v>
      </c>
      <c r="IYE14" s="117" t="s">
        <v>7045</v>
      </c>
      <c r="IYF14" s="117" t="s">
        <v>7046</v>
      </c>
      <c r="IYG14" s="117" t="s">
        <v>7047</v>
      </c>
      <c r="IYH14" s="117" t="s">
        <v>7048</v>
      </c>
      <c r="IYI14" s="117" t="s">
        <v>7049</v>
      </c>
      <c r="IYJ14" s="117" t="s">
        <v>7050</v>
      </c>
      <c r="IYK14" s="117" t="s">
        <v>7051</v>
      </c>
      <c r="IYL14" s="117" t="s">
        <v>7052</v>
      </c>
      <c r="IYM14" s="117" t="s">
        <v>7053</v>
      </c>
      <c r="IYN14" s="117" t="s">
        <v>7054</v>
      </c>
      <c r="IYO14" s="117" t="s">
        <v>7055</v>
      </c>
      <c r="IYP14" s="117" t="s">
        <v>7056</v>
      </c>
      <c r="IYQ14" s="117" t="s">
        <v>7057</v>
      </c>
      <c r="IYR14" s="117" t="s">
        <v>7058</v>
      </c>
      <c r="IYS14" s="117" t="s">
        <v>7059</v>
      </c>
      <c r="IYT14" s="117" t="s">
        <v>7060</v>
      </c>
      <c r="IYU14" s="117" t="s">
        <v>7061</v>
      </c>
      <c r="IYV14" s="117" t="s">
        <v>7062</v>
      </c>
      <c r="IYW14" s="117" t="s">
        <v>7063</v>
      </c>
      <c r="IYX14" s="117" t="s">
        <v>7064</v>
      </c>
      <c r="IYY14" s="117" t="s">
        <v>7065</v>
      </c>
      <c r="IYZ14" s="117" t="s">
        <v>7066</v>
      </c>
      <c r="IZA14" s="117" t="s">
        <v>7067</v>
      </c>
      <c r="IZB14" s="117" t="s">
        <v>7068</v>
      </c>
      <c r="IZC14" s="117" t="s">
        <v>7069</v>
      </c>
      <c r="IZD14" s="117" t="s">
        <v>7070</v>
      </c>
      <c r="IZE14" s="117" t="s">
        <v>7071</v>
      </c>
      <c r="IZF14" s="117" t="s">
        <v>7072</v>
      </c>
      <c r="IZG14" s="117" t="s">
        <v>7073</v>
      </c>
      <c r="IZH14" s="117" t="s">
        <v>7074</v>
      </c>
      <c r="IZI14" s="117" t="s">
        <v>7075</v>
      </c>
      <c r="IZJ14" s="117" t="s">
        <v>7076</v>
      </c>
      <c r="IZK14" s="117" t="s">
        <v>7077</v>
      </c>
      <c r="IZL14" s="117" t="s">
        <v>7078</v>
      </c>
      <c r="IZM14" s="117" t="s">
        <v>7079</v>
      </c>
      <c r="IZN14" s="117" t="s">
        <v>7080</v>
      </c>
      <c r="IZO14" s="117" t="s">
        <v>7081</v>
      </c>
      <c r="IZP14" s="117" t="s">
        <v>7082</v>
      </c>
      <c r="IZQ14" s="117" t="s">
        <v>7083</v>
      </c>
      <c r="IZR14" s="117" t="s">
        <v>7084</v>
      </c>
      <c r="IZS14" s="117" t="s">
        <v>7085</v>
      </c>
      <c r="IZT14" s="117" t="s">
        <v>7086</v>
      </c>
      <c r="IZU14" s="117" t="s">
        <v>7087</v>
      </c>
      <c r="IZV14" s="117" t="s">
        <v>7088</v>
      </c>
      <c r="IZW14" s="117" t="s">
        <v>7089</v>
      </c>
      <c r="IZX14" s="117" t="s">
        <v>7090</v>
      </c>
      <c r="IZY14" s="117" t="s">
        <v>7091</v>
      </c>
      <c r="IZZ14" s="117" t="s">
        <v>7092</v>
      </c>
      <c r="JAA14" s="117" t="s">
        <v>7093</v>
      </c>
      <c r="JAB14" s="117" t="s">
        <v>7094</v>
      </c>
      <c r="JAC14" s="117" t="s">
        <v>7095</v>
      </c>
      <c r="JAD14" s="117" t="s">
        <v>7096</v>
      </c>
      <c r="JAE14" s="117" t="s">
        <v>7097</v>
      </c>
      <c r="JAF14" s="117" t="s">
        <v>7098</v>
      </c>
      <c r="JAG14" s="117" t="s">
        <v>7099</v>
      </c>
      <c r="JAH14" s="117" t="s">
        <v>7100</v>
      </c>
      <c r="JAI14" s="117" t="s">
        <v>7101</v>
      </c>
      <c r="JAJ14" s="117" t="s">
        <v>7102</v>
      </c>
      <c r="JAK14" s="117" t="s">
        <v>7103</v>
      </c>
      <c r="JAL14" s="117" t="s">
        <v>7104</v>
      </c>
      <c r="JAM14" s="117" t="s">
        <v>7105</v>
      </c>
      <c r="JAN14" s="117" t="s">
        <v>7106</v>
      </c>
      <c r="JAO14" s="117" t="s">
        <v>7107</v>
      </c>
      <c r="JAP14" s="117" t="s">
        <v>7108</v>
      </c>
      <c r="JAQ14" s="117" t="s">
        <v>7109</v>
      </c>
      <c r="JAR14" s="117" t="s">
        <v>7110</v>
      </c>
      <c r="JAS14" s="117" t="s">
        <v>7111</v>
      </c>
      <c r="JAT14" s="117" t="s">
        <v>7112</v>
      </c>
      <c r="JAU14" s="117" t="s">
        <v>7113</v>
      </c>
      <c r="JAV14" s="117" t="s">
        <v>7114</v>
      </c>
      <c r="JAW14" s="117" t="s">
        <v>7115</v>
      </c>
      <c r="JAX14" s="117" t="s">
        <v>7116</v>
      </c>
      <c r="JAY14" s="117" t="s">
        <v>7117</v>
      </c>
      <c r="JAZ14" s="117" t="s">
        <v>7118</v>
      </c>
      <c r="JBA14" s="117" t="s">
        <v>7119</v>
      </c>
      <c r="JBB14" s="117" t="s">
        <v>7120</v>
      </c>
      <c r="JBC14" s="117" t="s">
        <v>7121</v>
      </c>
      <c r="JBD14" s="117" t="s">
        <v>7122</v>
      </c>
      <c r="JBE14" s="117" t="s">
        <v>7123</v>
      </c>
      <c r="JBF14" s="117" t="s">
        <v>7124</v>
      </c>
      <c r="JBG14" s="117" t="s">
        <v>7125</v>
      </c>
      <c r="JBH14" s="117" t="s">
        <v>7126</v>
      </c>
      <c r="JBI14" s="117" t="s">
        <v>7127</v>
      </c>
      <c r="JBJ14" s="117" t="s">
        <v>7128</v>
      </c>
      <c r="JBK14" s="117" t="s">
        <v>7129</v>
      </c>
      <c r="JBL14" s="117" t="s">
        <v>7130</v>
      </c>
      <c r="JBM14" s="117" t="s">
        <v>7131</v>
      </c>
      <c r="JBN14" s="117" t="s">
        <v>7132</v>
      </c>
      <c r="JBO14" s="117" t="s">
        <v>7133</v>
      </c>
      <c r="JBP14" s="117" t="s">
        <v>7134</v>
      </c>
      <c r="JBQ14" s="117" t="s">
        <v>7135</v>
      </c>
      <c r="JBR14" s="117" t="s">
        <v>7136</v>
      </c>
      <c r="JBS14" s="117" t="s">
        <v>7137</v>
      </c>
      <c r="JBT14" s="117" t="s">
        <v>7138</v>
      </c>
      <c r="JBU14" s="117" t="s">
        <v>7139</v>
      </c>
      <c r="JBV14" s="117" t="s">
        <v>7140</v>
      </c>
      <c r="JBW14" s="117" t="s">
        <v>7141</v>
      </c>
      <c r="JBX14" s="117" t="s">
        <v>7142</v>
      </c>
      <c r="JBY14" s="117" t="s">
        <v>7143</v>
      </c>
      <c r="JBZ14" s="117" t="s">
        <v>7144</v>
      </c>
      <c r="JCA14" s="117" t="s">
        <v>7145</v>
      </c>
      <c r="JCB14" s="117" t="s">
        <v>7146</v>
      </c>
      <c r="JCC14" s="117" t="s">
        <v>7147</v>
      </c>
      <c r="JCD14" s="117" t="s">
        <v>7148</v>
      </c>
      <c r="JCE14" s="117" t="s">
        <v>7149</v>
      </c>
      <c r="JCF14" s="117" t="s">
        <v>7150</v>
      </c>
      <c r="JCG14" s="117" t="s">
        <v>7151</v>
      </c>
      <c r="JCH14" s="117" t="s">
        <v>7152</v>
      </c>
      <c r="JCI14" s="117" t="s">
        <v>7153</v>
      </c>
      <c r="JCJ14" s="117" t="s">
        <v>7154</v>
      </c>
      <c r="JCK14" s="117" t="s">
        <v>7155</v>
      </c>
      <c r="JCL14" s="117" t="s">
        <v>7156</v>
      </c>
      <c r="JCM14" s="117" t="s">
        <v>7157</v>
      </c>
      <c r="JCN14" s="117" t="s">
        <v>7158</v>
      </c>
      <c r="JCO14" s="117" t="s">
        <v>7159</v>
      </c>
      <c r="JCP14" s="117" t="s">
        <v>7160</v>
      </c>
      <c r="JCQ14" s="117" t="s">
        <v>7161</v>
      </c>
      <c r="JCR14" s="117" t="s">
        <v>7162</v>
      </c>
      <c r="JCS14" s="117" t="s">
        <v>7163</v>
      </c>
      <c r="JCT14" s="117" t="s">
        <v>7164</v>
      </c>
      <c r="JCU14" s="117" t="s">
        <v>7165</v>
      </c>
      <c r="JCV14" s="117" t="s">
        <v>7166</v>
      </c>
      <c r="JCW14" s="117" t="s">
        <v>7167</v>
      </c>
      <c r="JCX14" s="117" t="s">
        <v>7168</v>
      </c>
      <c r="JCY14" s="117" t="s">
        <v>7169</v>
      </c>
      <c r="JCZ14" s="117" t="s">
        <v>7170</v>
      </c>
      <c r="JDA14" s="117" t="s">
        <v>7171</v>
      </c>
      <c r="JDB14" s="117" t="s">
        <v>7172</v>
      </c>
      <c r="JDC14" s="117" t="s">
        <v>7173</v>
      </c>
      <c r="JDD14" s="117" t="s">
        <v>7174</v>
      </c>
      <c r="JDE14" s="117" t="s">
        <v>7175</v>
      </c>
      <c r="JDF14" s="117" t="s">
        <v>7176</v>
      </c>
      <c r="JDG14" s="117" t="s">
        <v>7177</v>
      </c>
      <c r="JDH14" s="117" t="s">
        <v>7178</v>
      </c>
      <c r="JDI14" s="117" t="s">
        <v>7179</v>
      </c>
      <c r="JDJ14" s="117" t="s">
        <v>7180</v>
      </c>
      <c r="JDK14" s="117" t="s">
        <v>7181</v>
      </c>
      <c r="JDL14" s="117" t="s">
        <v>7182</v>
      </c>
      <c r="JDM14" s="117" t="s">
        <v>7183</v>
      </c>
      <c r="JDN14" s="117" t="s">
        <v>7184</v>
      </c>
      <c r="JDO14" s="117" t="s">
        <v>7185</v>
      </c>
      <c r="JDP14" s="117" t="s">
        <v>7186</v>
      </c>
      <c r="JDQ14" s="117" t="s">
        <v>7187</v>
      </c>
      <c r="JDR14" s="117" t="s">
        <v>7188</v>
      </c>
      <c r="JDS14" s="117" t="s">
        <v>7189</v>
      </c>
      <c r="JDT14" s="117" t="s">
        <v>7190</v>
      </c>
      <c r="JDU14" s="117" t="s">
        <v>7191</v>
      </c>
      <c r="JDV14" s="117" t="s">
        <v>7192</v>
      </c>
      <c r="JDW14" s="117" t="s">
        <v>7193</v>
      </c>
      <c r="JDX14" s="117" t="s">
        <v>7194</v>
      </c>
      <c r="JDY14" s="117" t="s">
        <v>7195</v>
      </c>
      <c r="JDZ14" s="117" t="s">
        <v>7196</v>
      </c>
      <c r="JEA14" s="117" t="s">
        <v>7197</v>
      </c>
      <c r="JEB14" s="117" t="s">
        <v>7198</v>
      </c>
      <c r="JEC14" s="117" t="s">
        <v>7199</v>
      </c>
      <c r="JED14" s="117" t="s">
        <v>7200</v>
      </c>
      <c r="JEE14" s="117" t="s">
        <v>7201</v>
      </c>
      <c r="JEF14" s="117" t="s">
        <v>7202</v>
      </c>
      <c r="JEG14" s="117" t="s">
        <v>7203</v>
      </c>
      <c r="JEH14" s="117" t="s">
        <v>7204</v>
      </c>
      <c r="JEI14" s="117" t="s">
        <v>7205</v>
      </c>
      <c r="JEJ14" s="117" t="s">
        <v>7206</v>
      </c>
      <c r="JEK14" s="117" t="s">
        <v>7207</v>
      </c>
      <c r="JEL14" s="117" t="s">
        <v>7208</v>
      </c>
      <c r="JEM14" s="117" t="s">
        <v>7209</v>
      </c>
      <c r="JEN14" s="117" t="s">
        <v>7210</v>
      </c>
      <c r="JEO14" s="117" t="s">
        <v>7211</v>
      </c>
      <c r="JEP14" s="117" t="s">
        <v>7212</v>
      </c>
      <c r="JEQ14" s="117" t="s">
        <v>7213</v>
      </c>
      <c r="JER14" s="117" t="s">
        <v>7214</v>
      </c>
      <c r="JES14" s="117" t="s">
        <v>7215</v>
      </c>
      <c r="JET14" s="117" t="s">
        <v>7216</v>
      </c>
      <c r="JEU14" s="117" t="s">
        <v>7217</v>
      </c>
      <c r="JEV14" s="117" t="s">
        <v>7218</v>
      </c>
      <c r="JEW14" s="117" t="s">
        <v>7219</v>
      </c>
      <c r="JEX14" s="117" t="s">
        <v>7220</v>
      </c>
      <c r="JEY14" s="117" t="s">
        <v>7221</v>
      </c>
      <c r="JEZ14" s="117" t="s">
        <v>7222</v>
      </c>
      <c r="JFA14" s="117" t="s">
        <v>7223</v>
      </c>
      <c r="JFB14" s="117" t="s">
        <v>7224</v>
      </c>
      <c r="JFC14" s="117" t="s">
        <v>7225</v>
      </c>
      <c r="JFD14" s="117" t="s">
        <v>7226</v>
      </c>
      <c r="JFE14" s="117" t="s">
        <v>7227</v>
      </c>
      <c r="JFF14" s="117" t="s">
        <v>7228</v>
      </c>
      <c r="JFG14" s="117" t="s">
        <v>7229</v>
      </c>
      <c r="JFH14" s="117" t="s">
        <v>7230</v>
      </c>
      <c r="JFI14" s="117" t="s">
        <v>7231</v>
      </c>
      <c r="JFJ14" s="117" t="s">
        <v>7232</v>
      </c>
      <c r="JFK14" s="117" t="s">
        <v>7233</v>
      </c>
      <c r="JFL14" s="117" t="s">
        <v>7234</v>
      </c>
      <c r="JFM14" s="117" t="s">
        <v>7235</v>
      </c>
      <c r="JFN14" s="117" t="s">
        <v>7236</v>
      </c>
      <c r="JFO14" s="117" t="s">
        <v>7237</v>
      </c>
      <c r="JFP14" s="117" t="s">
        <v>7238</v>
      </c>
      <c r="JFQ14" s="117" t="s">
        <v>7239</v>
      </c>
      <c r="JFR14" s="117" t="s">
        <v>7240</v>
      </c>
      <c r="JFS14" s="117" t="s">
        <v>7241</v>
      </c>
      <c r="JFT14" s="117" t="s">
        <v>7242</v>
      </c>
      <c r="JFU14" s="117" t="s">
        <v>7243</v>
      </c>
      <c r="JFV14" s="117" t="s">
        <v>7244</v>
      </c>
      <c r="JFW14" s="117" t="s">
        <v>7245</v>
      </c>
      <c r="JFX14" s="117" t="s">
        <v>7246</v>
      </c>
      <c r="JFY14" s="117" t="s">
        <v>7247</v>
      </c>
      <c r="JFZ14" s="117" t="s">
        <v>7248</v>
      </c>
      <c r="JGA14" s="117" t="s">
        <v>7249</v>
      </c>
      <c r="JGB14" s="117" t="s">
        <v>7250</v>
      </c>
      <c r="JGC14" s="117" t="s">
        <v>7251</v>
      </c>
      <c r="JGD14" s="117" t="s">
        <v>7252</v>
      </c>
      <c r="JGE14" s="117" t="s">
        <v>7253</v>
      </c>
      <c r="JGF14" s="117" t="s">
        <v>7254</v>
      </c>
      <c r="JGG14" s="117" t="s">
        <v>7255</v>
      </c>
      <c r="JGH14" s="117" t="s">
        <v>7256</v>
      </c>
      <c r="JGI14" s="117" t="s">
        <v>7257</v>
      </c>
      <c r="JGJ14" s="117" t="s">
        <v>7258</v>
      </c>
      <c r="JGK14" s="117" t="s">
        <v>7259</v>
      </c>
      <c r="JGL14" s="117" t="s">
        <v>7260</v>
      </c>
      <c r="JGM14" s="117" t="s">
        <v>7261</v>
      </c>
      <c r="JGN14" s="117" t="s">
        <v>7262</v>
      </c>
      <c r="JGO14" s="117" t="s">
        <v>7263</v>
      </c>
      <c r="JGP14" s="117" t="s">
        <v>7264</v>
      </c>
      <c r="JGQ14" s="117" t="s">
        <v>7265</v>
      </c>
      <c r="JGR14" s="117" t="s">
        <v>7266</v>
      </c>
      <c r="JGS14" s="117" t="s">
        <v>7267</v>
      </c>
      <c r="JGT14" s="117" t="s">
        <v>7268</v>
      </c>
      <c r="JGU14" s="117" t="s">
        <v>7269</v>
      </c>
      <c r="JGV14" s="117" t="s">
        <v>7270</v>
      </c>
      <c r="JGW14" s="117" t="s">
        <v>7271</v>
      </c>
      <c r="JGX14" s="117" t="s">
        <v>7272</v>
      </c>
      <c r="JGY14" s="117" t="s">
        <v>7273</v>
      </c>
      <c r="JGZ14" s="117" t="s">
        <v>7274</v>
      </c>
      <c r="JHA14" s="117" t="s">
        <v>7275</v>
      </c>
      <c r="JHB14" s="117" t="s">
        <v>7276</v>
      </c>
      <c r="JHC14" s="117" t="s">
        <v>7277</v>
      </c>
      <c r="JHD14" s="117" t="s">
        <v>7278</v>
      </c>
      <c r="JHE14" s="117" t="s">
        <v>7279</v>
      </c>
      <c r="JHF14" s="117" t="s">
        <v>7280</v>
      </c>
      <c r="JHG14" s="117" t="s">
        <v>7281</v>
      </c>
      <c r="JHH14" s="117" t="s">
        <v>7282</v>
      </c>
      <c r="JHI14" s="117" t="s">
        <v>7283</v>
      </c>
      <c r="JHJ14" s="117" t="s">
        <v>7284</v>
      </c>
      <c r="JHK14" s="117" t="s">
        <v>7285</v>
      </c>
      <c r="JHL14" s="117" t="s">
        <v>7286</v>
      </c>
      <c r="JHM14" s="117" t="s">
        <v>7287</v>
      </c>
      <c r="JHN14" s="117" t="s">
        <v>7288</v>
      </c>
      <c r="JHO14" s="117" t="s">
        <v>7289</v>
      </c>
      <c r="JHP14" s="117" t="s">
        <v>7290</v>
      </c>
      <c r="JHQ14" s="117" t="s">
        <v>7291</v>
      </c>
      <c r="JHR14" s="117" t="s">
        <v>7292</v>
      </c>
      <c r="JHS14" s="117" t="s">
        <v>7293</v>
      </c>
      <c r="JHT14" s="117" t="s">
        <v>7294</v>
      </c>
      <c r="JHU14" s="117" t="s">
        <v>7295</v>
      </c>
      <c r="JHV14" s="117" t="s">
        <v>7296</v>
      </c>
      <c r="JHW14" s="117" t="s">
        <v>7297</v>
      </c>
      <c r="JHX14" s="117" t="s">
        <v>7298</v>
      </c>
      <c r="JHY14" s="117" t="s">
        <v>7299</v>
      </c>
      <c r="JHZ14" s="117" t="s">
        <v>7300</v>
      </c>
      <c r="JIA14" s="117" t="s">
        <v>7301</v>
      </c>
      <c r="JIB14" s="117" t="s">
        <v>7302</v>
      </c>
      <c r="JIC14" s="117" t="s">
        <v>7303</v>
      </c>
      <c r="JID14" s="117" t="s">
        <v>7304</v>
      </c>
      <c r="JIE14" s="117" t="s">
        <v>7305</v>
      </c>
      <c r="JIF14" s="117" t="s">
        <v>7306</v>
      </c>
      <c r="JIG14" s="117" t="s">
        <v>7307</v>
      </c>
      <c r="JIH14" s="117" t="s">
        <v>7308</v>
      </c>
      <c r="JII14" s="117" t="s">
        <v>7309</v>
      </c>
      <c r="JIJ14" s="117" t="s">
        <v>7310</v>
      </c>
      <c r="JIK14" s="117" t="s">
        <v>7311</v>
      </c>
      <c r="JIL14" s="117" t="s">
        <v>7312</v>
      </c>
      <c r="JIM14" s="117" t="s">
        <v>7313</v>
      </c>
      <c r="JIN14" s="117" t="s">
        <v>7314</v>
      </c>
      <c r="JIO14" s="117" t="s">
        <v>7315</v>
      </c>
      <c r="JIP14" s="117" t="s">
        <v>7316</v>
      </c>
      <c r="JIQ14" s="117" t="s">
        <v>7317</v>
      </c>
      <c r="JIR14" s="117" t="s">
        <v>7318</v>
      </c>
      <c r="JIS14" s="117" t="s">
        <v>7319</v>
      </c>
      <c r="JIT14" s="117" t="s">
        <v>7320</v>
      </c>
      <c r="JIU14" s="117" t="s">
        <v>7321</v>
      </c>
      <c r="JIV14" s="117" t="s">
        <v>7322</v>
      </c>
      <c r="JIW14" s="117" t="s">
        <v>7323</v>
      </c>
      <c r="JIX14" s="117" t="s">
        <v>7324</v>
      </c>
      <c r="JIY14" s="117" t="s">
        <v>7325</v>
      </c>
      <c r="JIZ14" s="117" t="s">
        <v>7326</v>
      </c>
      <c r="JJA14" s="117" t="s">
        <v>7327</v>
      </c>
      <c r="JJB14" s="117" t="s">
        <v>7328</v>
      </c>
      <c r="JJC14" s="117" t="s">
        <v>7329</v>
      </c>
      <c r="JJD14" s="117" t="s">
        <v>7330</v>
      </c>
      <c r="JJE14" s="117" t="s">
        <v>7331</v>
      </c>
      <c r="JJF14" s="117" t="s">
        <v>7332</v>
      </c>
      <c r="JJG14" s="117" t="s">
        <v>7333</v>
      </c>
      <c r="JJH14" s="117" t="s">
        <v>7334</v>
      </c>
      <c r="JJI14" s="117" t="s">
        <v>7335</v>
      </c>
      <c r="JJJ14" s="117" t="s">
        <v>7336</v>
      </c>
      <c r="JJK14" s="117" t="s">
        <v>7337</v>
      </c>
      <c r="JJL14" s="117" t="s">
        <v>7338</v>
      </c>
      <c r="JJM14" s="117" t="s">
        <v>7339</v>
      </c>
      <c r="JJN14" s="117" t="s">
        <v>7340</v>
      </c>
      <c r="JJO14" s="117" t="s">
        <v>7341</v>
      </c>
      <c r="JJP14" s="117" t="s">
        <v>7342</v>
      </c>
      <c r="JJQ14" s="117" t="s">
        <v>7343</v>
      </c>
      <c r="JJR14" s="117" t="s">
        <v>7344</v>
      </c>
      <c r="JJS14" s="117" t="s">
        <v>7345</v>
      </c>
      <c r="JJT14" s="117" t="s">
        <v>7346</v>
      </c>
      <c r="JJU14" s="117" t="s">
        <v>7347</v>
      </c>
      <c r="JJV14" s="117" t="s">
        <v>7348</v>
      </c>
      <c r="JJW14" s="117" t="s">
        <v>7349</v>
      </c>
      <c r="JJX14" s="117" t="s">
        <v>7350</v>
      </c>
      <c r="JJY14" s="117" t="s">
        <v>7351</v>
      </c>
      <c r="JJZ14" s="117" t="s">
        <v>7352</v>
      </c>
      <c r="JKA14" s="117" t="s">
        <v>7353</v>
      </c>
      <c r="JKB14" s="117" t="s">
        <v>7354</v>
      </c>
      <c r="JKC14" s="117" t="s">
        <v>7355</v>
      </c>
      <c r="JKD14" s="117" t="s">
        <v>7356</v>
      </c>
      <c r="JKE14" s="117" t="s">
        <v>7357</v>
      </c>
      <c r="JKF14" s="117" t="s">
        <v>7358</v>
      </c>
      <c r="JKG14" s="117" t="s">
        <v>7359</v>
      </c>
      <c r="JKH14" s="117" t="s">
        <v>7360</v>
      </c>
      <c r="JKI14" s="117" t="s">
        <v>7361</v>
      </c>
      <c r="JKJ14" s="117" t="s">
        <v>7362</v>
      </c>
      <c r="JKK14" s="117" t="s">
        <v>7363</v>
      </c>
      <c r="JKL14" s="117" t="s">
        <v>7364</v>
      </c>
      <c r="JKM14" s="117" t="s">
        <v>7365</v>
      </c>
      <c r="JKN14" s="117" t="s">
        <v>7366</v>
      </c>
      <c r="JKO14" s="117" t="s">
        <v>7367</v>
      </c>
      <c r="JKP14" s="117" t="s">
        <v>7368</v>
      </c>
      <c r="JKQ14" s="117" t="s">
        <v>7369</v>
      </c>
      <c r="JKR14" s="117" t="s">
        <v>7370</v>
      </c>
      <c r="JKS14" s="117" t="s">
        <v>7371</v>
      </c>
      <c r="JKT14" s="117" t="s">
        <v>7372</v>
      </c>
      <c r="JKU14" s="117" t="s">
        <v>7373</v>
      </c>
      <c r="JKV14" s="117" t="s">
        <v>7374</v>
      </c>
      <c r="JKW14" s="117" t="s">
        <v>7375</v>
      </c>
      <c r="JKX14" s="117" t="s">
        <v>7376</v>
      </c>
      <c r="JKY14" s="117" t="s">
        <v>7377</v>
      </c>
      <c r="JKZ14" s="117" t="s">
        <v>7378</v>
      </c>
      <c r="JLA14" s="117" t="s">
        <v>7379</v>
      </c>
      <c r="JLB14" s="117" t="s">
        <v>7380</v>
      </c>
      <c r="JLC14" s="117" t="s">
        <v>7381</v>
      </c>
      <c r="JLD14" s="117" t="s">
        <v>7382</v>
      </c>
      <c r="JLE14" s="117" t="s">
        <v>7383</v>
      </c>
      <c r="JLF14" s="117" t="s">
        <v>7384</v>
      </c>
      <c r="JLG14" s="117" t="s">
        <v>7385</v>
      </c>
      <c r="JLH14" s="117" t="s">
        <v>7386</v>
      </c>
      <c r="JLI14" s="117" t="s">
        <v>7387</v>
      </c>
      <c r="JLJ14" s="117" t="s">
        <v>7388</v>
      </c>
      <c r="JLK14" s="117" t="s">
        <v>7389</v>
      </c>
      <c r="JLL14" s="117" t="s">
        <v>7390</v>
      </c>
      <c r="JLM14" s="117" t="s">
        <v>7391</v>
      </c>
      <c r="JLN14" s="117" t="s">
        <v>7392</v>
      </c>
      <c r="JLO14" s="117" t="s">
        <v>7393</v>
      </c>
      <c r="JLP14" s="117" t="s">
        <v>7394</v>
      </c>
      <c r="JLQ14" s="117" t="s">
        <v>7395</v>
      </c>
      <c r="JLR14" s="117" t="s">
        <v>7396</v>
      </c>
      <c r="JLS14" s="117" t="s">
        <v>7397</v>
      </c>
      <c r="JLT14" s="117" t="s">
        <v>7398</v>
      </c>
      <c r="JLU14" s="117" t="s">
        <v>7399</v>
      </c>
      <c r="JLV14" s="117" t="s">
        <v>7400</v>
      </c>
      <c r="JLW14" s="117" t="s">
        <v>7401</v>
      </c>
      <c r="JLX14" s="117" t="s">
        <v>7402</v>
      </c>
      <c r="JLY14" s="117" t="s">
        <v>7403</v>
      </c>
      <c r="JLZ14" s="117" t="s">
        <v>7404</v>
      </c>
      <c r="JMA14" s="117" t="s">
        <v>7405</v>
      </c>
      <c r="JMB14" s="117" t="s">
        <v>7406</v>
      </c>
      <c r="JMC14" s="117" t="s">
        <v>7407</v>
      </c>
      <c r="JMD14" s="117" t="s">
        <v>7408</v>
      </c>
      <c r="JME14" s="117" t="s">
        <v>7409</v>
      </c>
      <c r="JMF14" s="117" t="s">
        <v>7410</v>
      </c>
      <c r="JMG14" s="117" t="s">
        <v>7411</v>
      </c>
      <c r="JMH14" s="117" t="s">
        <v>7412</v>
      </c>
      <c r="JMI14" s="117" t="s">
        <v>7413</v>
      </c>
      <c r="JMJ14" s="117" t="s">
        <v>7414</v>
      </c>
      <c r="JMK14" s="117" t="s">
        <v>7415</v>
      </c>
      <c r="JML14" s="117" t="s">
        <v>7416</v>
      </c>
      <c r="JMM14" s="117" t="s">
        <v>7417</v>
      </c>
      <c r="JMN14" s="117" t="s">
        <v>7418</v>
      </c>
      <c r="JMO14" s="117" t="s">
        <v>7419</v>
      </c>
      <c r="JMP14" s="117" t="s">
        <v>7420</v>
      </c>
      <c r="JMQ14" s="117" t="s">
        <v>7421</v>
      </c>
      <c r="JMR14" s="117" t="s">
        <v>7422</v>
      </c>
      <c r="JMS14" s="117" t="s">
        <v>7423</v>
      </c>
      <c r="JMT14" s="117" t="s">
        <v>7424</v>
      </c>
      <c r="JMU14" s="117" t="s">
        <v>7425</v>
      </c>
      <c r="JMV14" s="117" t="s">
        <v>7426</v>
      </c>
      <c r="JMW14" s="117" t="s">
        <v>7427</v>
      </c>
      <c r="JMX14" s="117" t="s">
        <v>7428</v>
      </c>
      <c r="JMY14" s="117" t="s">
        <v>7429</v>
      </c>
      <c r="JMZ14" s="117" t="s">
        <v>7430</v>
      </c>
      <c r="JNA14" s="117" t="s">
        <v>7431</v>
      </c>
      <c r="JNB14" s="117" t="s">
        <v>7432</v>
      </c>
      <c r="JNC14" s="117" t="s">
        <v>7433</v>
      </c>
      <c r="JND14" s="117" t="s">
        <v>7434</v>
      </c>
      <c r="JNE14" s="117" t="s">
        <v>7435</v>
      </c>
      <c r="JNF14" s="117" t="s">
        <v>7436</v>
      </c>
      <c r="JNG14" s="117" t="s">
        <v>7437</v>
      </c>
      <c r="JNH14" s="117" t="s">
        <v>7438</v>
      </c>
      <c r="JNI14" s="117" t="s">
        <v>7439</v>
      </c>
      <c r="JNJ14" s="117" t="s">
        <v>7440</v>
      </c>
      <c r="JNK14" s="117" t="s">
        <v>7441</v>
      </c>
      <c r="JNL14" s="117" t="s">
        <v>7442</v>
      </c>
      <c r="JNM14" s="117" t="s">
        <v>7443</v>
      </c>
      <c r="JNN14" s="117" t="s">
        <v>7444</v>
      </c>
      <c r="JNO14" s="117" t="s">
        <v>7445</v>
      </c>
      <c r="JNP14" s="117" t="s">
        <v>7446</v>
      </c>
      <c r="JNQ14" s="117" t="s">
        <v>7447</v>
      </c>
      <c r="JNR14" s="117" t="s">
        <v>7448</v>
      </c>
      <c r="JNS14" s="117" t="s">
        <v>7449</v>
      </c>
      <c r="JNT14" s="117" t="s">
        <v>7450</v>
      </c>
      <c r="JNU14" s="117" t="s">
        <v>7451</v>
      </c>
      <c r="JNV14" s="117" t="s">
        <v>7452</v>
      </c>
      <c r="JNW14" s="117" t="s">
        <v>7453</v>
      </c>
      <c r="JNX14" s="117" t="s">
        <v>7454</v>
      </c>
      <c r="JNY14" s="117" t="s">
        <v>7455</v>
      </c>
      <c r="JNZ14" s="117" t="s">
        <v>7456</v>
      </c>
      <c r="JOA14" s="117" t="s">
        <v>7457</v>
      </c>
      <c r="JOB14" s="117" t="s">
        <v>7458</v>
      </c>
      <c r="JOC14" s="117" t="s">
        <v>7459</v>
      </c>
      <c r="JOD14" s="117" t="s">
        <v>7460</v>
      </c>
      <c r="JOE14" s="117" t="s">
        <v>7461</v>
      </c>
      <c r="JOF14" s="117" t="s">
        <v>7462</v>
      </c>
      <c r="JOG14" s="117" t="s">
        <v>7463</v>
      </c>
      <c r="JOH14" s="117" t="s">
        <v>7464</v>
      </c>
      <c r="JOI14" s="117" t="s">
        <v>7465</v>
      </c>
      <c r="JOJ14" s="117" t="s">
        <v>7466</v>
      </c>
      <c r="JOK14" s="117" t="s">
        <v>7467</v>
      </c>
      <c r="JOL14" s="117" t="s">
        <v>7468</v>
      </c>
      <c r="JOM14" s="117" t="s">
        <v>7469</v>
      </c>
      <c r="JON14" s="117" t="s">
        <v>7470</v>
      </c>
      <c r="JOO14" s="117" t="s">
        <v>7471</v>
      </c>
      <c r="JOP14" s="117" t="s">
        <v>7472</v>
      </c>
      <c r="JOQ14" s="117" t="s">
        <v>7473</v>
      </c>
      <c r="JOR14" s="117" t="s">
        <v>7474</v>
      </c>
      <c r="JOS14" s="117" t="s">
        <v>7475</v>
      </c>
      <c r="JOT14" s="117" t="s">
        <v>7476</v>
      </c>
      <c r="JOU14" s="117" t="s">
        <v>7477</v>
      </c>
      <c r="JOV14" s="117" t="s">
        <v>7478</v>
      </c>
      <c r="JOW14" s="117" t="s">
        <v>7479</v>
      </c>
      <c r="JOX14" s="117" t="s">
        <v>7480</v>
      </c>
      <c r="JOY14" s="117" t="s">
        <v>7481</v>
      </c>
      <c r="JOZ14" s="117" t="s">
        <v>7482</v>
      </c>
      <c r="JPA14" s="117" t="s">
        <v>7483</v>
      </c>
      <c r="JPB14" s="117" t="s">
        <v>7484</v>
      </c>
      <c r="JPC14" s="117" t="s">
        <v>7485</v>
      </c>
      <c r="JPD14" s="117" t="s">
        <v>7486</v>
      </c>
      <c r="JPE14" s="117" t="s">
        <v>7487</v>
      </c>
      <c r="JPF14" s="117" t="s">
        <v>7488</v>
      </c>
      <c r="JPG14" s="117" t="s">
        <v>7489</v>
      </c>
      <c r="JPH14" s="117" t="s">
        <v>7490</v>
      </c>
      <c r="JPI14" s="117" t="s">
        <v>7491</v>
      </c>
      <c r="JPJ14" s="117" t="s">
        <v>7492</v>
      </c>
      <c r="JPK14" s="117" t="s">
        <v>7493</v>
      </c>
      <c r="JPL14" s="117" t="s">
        <v>7494</v>
      </c>
      <c r="JPM14" s="117" t="s">
        <v>7495</v>
      </c>
      <c r="JPN14" s="117" t="s">
        <v>7496</v>
      </c>
      <c r="JPO14" s="117" t="s">
        <v>7497</v>
      </c>
      <c r="JPP14" s="117" t="s">
        <v>7498</v>
      </c>
      <c r="JPQ14" s="117" t="s">
        <v>7499</v>
      </c>
      <c r="JPR14" s="117" t="s">
        <v>7500</v>
      </c>
      <c r="JPS14" s="117" t="s">
        <v>7501</v>
      </c>
      <c r="JPT14" s="117" t="s">
        <v>7502</v>
      </c>
      <c r="JPU14" s="117" t="s">
        <v>7503</v>
      </c>
      <c r="JPV14" s="117" t="s">
        <v>7504</v>
      </c>
      <c r="JPW14" s="117" t="s">
        <v>7505</v>
      </c>
      <c r="JPX14" s="117" t="s">
        <v>7506</v>
      </c>
      <c r="JPY14" s="117" t="s">
        <v>7507</v>
      </c>
      <c r="JPZ14" s="117" t="s">
        <v>7508</v>
      </c>
      <c r="JQA14" s="117" t="s">
        <v>7509</v>
      </c>
      <c r="JQB14" s="117" t="s">
        <v>7510</v>
      </c>
      <c r="JQC14" s="117" t="s">
        <v>7511</v>
      </c>
      <c r="JQD14" s="117" t="s">
        <v>7512</v>
      </c>
      <c r="JQE14" s="117" t="s">
        <v>7513</v>
      </c>
      <c r="JQF14" s="117" t="s">
        <v>7514</v>
      </c>
      <c r="JQG14" s="117" t="s">
        <v>7515</v>
      </c>
      <c r="JQH14" s="117" t="s">
        <v>7516</v>
      </c>
      <c r="JQI14" s="117" t="s">
        <v>7517</v>
      </c>
      <c r="JQJ14" s="117" t="s">
        <v>7518</v>
      </c>
      <c r="JQK14" s="117" t="s">
        <v>7519</v>
      </c>
      <c r="JQL14" s="117" t="s">
        <v>7520</v>
      </c>
      <c r="JQM14" s="117" t="s">
        <v>7521</v>
      </c>
      <c r="JQN14" s="117" t="s">
        <v>7522</v>
      </c>
      <c r="JQO14" s="117" t="s">
        <v>7523</v>
      </c>
      <c r="JQP14" s="117" t="s">
        <v>7524</v>
      </c>
      <c r="JQQ14" s="117" t="s">
        <v>7525</v>
      </c>
      <c r="JQR14" s="117" t="s">
        <v>7526</v>
      </c>
      <c r="JQS14" s="117" t="s">
        <v>7527</v>
      </c>
      <c r="JQT14" s="117" t="s">
        <v>7528</v>
      </c>
      <c r="JQU14" s="117" t="s">
        <v>7529</v>
      </c>
      <c r="JQV14" s="117" t="s">
        <v>7530</v>
      </c>
      <c r="JQW14" s="117" t="s">
        <v>7531</v>
      </c>
      <c r="JQX14" s="117" t="s">
        <v>7532</v>
      </c>
      <c r="JQY14" s="117" t="s">
        <v>7533</v>
      </c>
      <c r="JQZ14" s="117" t="s">
        <v>7534</v>
      </c>
      <c r="JRA14" s="117" t="s">
        <v>7535</v>
      </c>
      <c r="JRB14" s="117" t="s">
        <v>7536</v>
      </c>
      <c r="JRC14" s="117" t="s">
        <v>7537</v>
      </c>
      <c r="JRD14" s="117" t="s">
        <v>7538</v>
      </c>
      <c r="JRE14" s="117" t="s">
        <v>7539</v>
      </c>
      <c r="JRF14" s="117" t="s">
        <v>7540</v>
      </c>
      <c r="JRG14" s="117" t="s">
        <v>7541</v>
      </c>
      <c r="JRH14" s="117" t="s">
        <v>7542</v>
      </c>
      <c r="JRI14" s="117" t="s">
        <v>7543</v>
      </c>
      <c r="JRJ14" s="117" t="s">
        <v>7544</v>
      </c>
      <c r="JRK14" s="117" t="s">
        <v>7545</v>
      </c>
      <c r="JRL14" s="117" t="s">
        <v>7546</v>
      </c>
      <c r="JRM14" s="117" t="s">
        <v>7547</v>
      </c>
      <c r="JRN14" s="117" t="s">
        <v>7548</v>
      </c>
      <c r="JRO14" s="117" t="s">
        <v>7549</v>
      </c>
      <c r="JRP14" s="117" t="s">
        <v>7550</v>
      </c>
      <c r="JRQ14" s="117" t="s">
        <v>7551</v>
      </c>
      <c r="JRR14" s="117" t="s">
        <v>7552</v>
      </c>
      <c r="JRS14" s="117" t="s">
        <v>7553</v>
      </c>
      <c r="JRT14" s="117" t="s">
        <v>7554</v>
      </c>
      <c r="JRU14" s="117" t="s">
        <v>7555</v>
      </c>
      <c r="JRV14" s="117" t="s">
        <v>7556</v>
      </c>
      <c r="JRW14" s="117" t="s">
        <v>7557</v>
      </c>
      <c r="JRX14" s="117" t="s">
        <v>7558</v>
      </c>
      <c r="JRY14" s="117" t="s">
        <v>7559</v>
      </c>
      <c r="JRZ14" s="117" t="s">
        <v>7560</v>
      </c>
      <c r="JSA14" s="117" t="s">
        <v>7561</v>
      </c>
      <c r="JSB14" s="117" t="s">
        <v>7562</v>
      </c>
      <c r="JSC14" s="117" t="s">
        <v>7563</v>
      </c>
      <c r="JSD14" s="117" t="s">
        <v>7564</v>
      </c>
      <c r="JSE14" s="117" t="s">
        <v>7565</v>
      </c>
      <c r="JSF14" s="117" t="s">
        <v>7566</v>
      </c>
      <c r="JSG14" s="117" t="s">
        <v>7567</v>
      </c>
      <c r="JSH14" s="117" t="s">
        <v>7568</v>
      </c>
      <c r="JSI14" s="117" t="s">
        <v>7569</v>
      </c>
      <c r="JSJ14" s="117" t="s">
        <v>7570</v>
      </c>
      <c r="JSK14" s="117" t="s">
        <v>7571</v>
      </c>
      <c r="JSL14" s="117" t="s">
        <v>7572</v>
      </c>
      <c r="JSM14" s="117" t="s">
        <v>7573</v>
      </c>
      <c r="JSN14" s="117" t="s">
        <v>7574</v>
      </c>
      <c r="JSO14" s="117" t="s">
        <v>7575</v>
      </c>
      <c r="JSP14" s="117" t="s">
        <v>7576</v>
      </c>
      <c r="JSQ14" s="117" t="s">
        <v>7577</v>
      </c>
      <c r="JSR14" s="117" t="s">
        <v>7578</v>
      </c>
      <c r="JSS14" s="117" t="s">
        <v>7579</v>
      </c>
      <c r="JST14" s="117" t="s">
        <v>7580</v>
      </c>
      <c r="JSU14" s="117" t="s">
        <v>7581</v>
      </c>
      <c r="JSV14" s="117" t="s">
        <v>7582</v>
      </c>
      <c r="JSW14" s="117" t="s">
        <v>7583</v>
      </c>
      <c r="JSX14" s="117" t="s">
        <v>7584</v>
      </c>
      <c r="JSY14" s="117" t="s">
        <v>7585</v>
      </c>
      <c r="JSZ14" s="117" t="s">
        <v>7586</v>
      </c>
      <c r="JTA14" s="117" t="s">
        <v>7587</v>
      </c>
      <c r="JTB14" s="117" t="s">
        <v>7588</v>
      </c>
      <c r="JTC14" s="117" t="s">
        <v>7589</v>
      </c>
      <c r="JTD14" s="117" t="s">
        <v>7590</v>
      </c>
      <c r="JTE14" s="117" t="s">
        <v>7591</v>
      </c>
      <c r="JTF14" s="117" t="s">
        <v>7592</v>
      </c>
      <c r="JTG14" s="117" t="s">
        <v>7593</v>
      </c>
      <c r="JTH14" s="117" t="s">
        <v>7594</v>
      </c>
      <c r="JTI14" s="117" t="s">
        <v>7595</v>
      </c>
      <c r="JTJ14" s="117" t="s">
        <v>7596</v>
      </c>
      <c r="JTK14" s="117" t="s">
        <v>7597</v>
      </c>
      <c r="JTL14" s="117" t="s">
        <v>7598</v>
      </c>
      <c r="JTM14" s="117" t="s">
        <v>7599</v>
      </c>
      <c r="JTN14" s="117" t="s">
        <v>7600</v>
      </c>
      <c r="JTO14" s="117" t="s">
        <v>7601</v>
      </c>
      <c r="JTP14" s="117" t="s">
        <v>7602</v>
      </c>
      <c r="JTQ14" s="117" t="s">
        <v>7603</v>
      </c>
      <c r="JTR14" s="117" t="s">
        <v>7604</v>
      </c>
      <c r="JTS14" s="117" t="s">
        <v>7605</v>
      </c>
      <c r="JTT14" s="117" t="s">
        <v>7606</v>
      </c>
      <c r="JTU14" s="117" t="s">
        <v>7607</v>
      </c>
      <c r="JTV14" s="117" t="s">
        <v>7608</v>
      </c>
      <c r="JTW14" s="117" t="s">
        <v>7609</v>
      </c>
      <c r="JTX14" s="117" t="s">
        <v>7610</v>
      </c>
      <c r="JTY14" s="117" t="s">
        <v>7611</v>
      </c>
      <c r="JTZ14" s="117" t="s">
        <v>7612</v>
      </c>
      <c r="JUA14" s="117" t="s">
        <v>7613</v>
      </c>
      <c r="JUB14" s="117" t="s">
        <v>7614</v>
      </c>
      <c r="JUC14" s="117" t="s">
        <v>7615</v>
      </c>
      <c r="JUD14" s="117" t="s">
        <v>7616</v>
      </c>
      <c r="JUE14" s="117" t="s">
        <v>7617</v>
      </c>
      <c r="JUF14" s="117" t="s">
        <v>7618</v>
      </c>
      <c r="JUG14" s="117" t="s">
        <v>7619</v>
      </c>
      <c r="JUH14" s="117" t="s">
        <v>7620</v>
      </c>
      <c r="JUI14" s="117" t="s">
        <v>7621</v>
      </c>
      <c r="JUJ14" s="117" t="s">
        <v>7622</v>
      </c>
      <c r="JUK14" s="117" t="s">
        <v>7623</v>
      </c>
      <c r="JUL14" s="117" t="s">
        <v>7624</v>
      </c>
      <c r="JUM14" s="117" t="s">
        <v>7625</v>
      </c>
      <c r="JUN14" s="117" t="s">
        <v>7626</v>
      </c>
      <c r="JUO14" s="117" t="s">
        <v>7627</v>
      </c>
      <c r="JUP14" s="117" t="s">
        <v>7628</v>
      </c>
      <c r="JUQ14" s="117" t="s">
        <v>7629</v>
      </c>
      <c r="JUR14" s="117" t="s">
        <v>7630</v>
      </c>
      <c r="JUS14" s="117" t="s">
        <v>7631</v>
      </c>
      <c r="JUT14" s="117" t="s">
        <v>7632</v>
      </c>
      <c r="JUU14" s="117" t="s">
        <v>7633</v>
      </c>
      <c r="JUV14" s="117" t="s">
        <v>7634</v>
      </c>
      <c r="JUW14" s="117" t="s">
        <v>7635</v>
      </c>
      <c r="JUX14" s="117" t="s">
        <v>7636</v>
      </c>
      <c r="JUY14" s="117" t="s">
        <v>7637</v>
      </c>
      <c r="JUZ14" s="117" t="s">
        <v>7638</v>
      </c>
      <c r="JVA14" s="117" t="s">
        <v>7639</v>
      </c>
      <c r="JVB14" s="117" t="s">
        <v>7640</v>
      </c>
      <c r="JVC14" s="117" t="s">
        <v>7641</v>
      </c>
      <c r="JVD14" s="117" t="s">
        <v>7642</v>
      </c>
      <c r="JVE14" s="117" t="s">
        <v>7643</v>
      </c>
      <c r="JVF14" s="117" t="s">
        <v>7644</v>
      </c>
      <c r="JVG14" s="117" t="s">
        <v>7645</v>
      </c>
      <c r="JVH14" s="117" t="s">
        <v>7646</v>
      </c>
      <c r="JVI14" s="117" t="s">
        <v>7647</v>
      </c>
      <c r="JVJ14" s="117" t="s">
        <v>7648</v>
      </c>
      <c r="JVK14" s="117" t="s">
        <v>7649</v>
      </c>
      <c r="JVL14" s="117" t="s">
        <v>7650</v>
      </c>
      <c r="JVM14" s="117" t="s">
        <v>7651</v>
      </c>
      <c r="JVN14" s="117" t="s">
        <v>7652</v>
      </c>
      <c r="JVO14" s="117" t="s">
        <v>7653</v>
      </c>
      <c r="JVP14" s="117" t="s">
        <v>7654</v>
      </c>
      <c r="JVQ14" s="117" t="s">
        <v>7655</v>
      </c>
      <c r="JVR14" s="117" t="s">
        <v>7656</v>
      </c>
      <c r="JVS14" s="117" t="s">
        <v>7657</v>
      </c>
      <c r="JVT14" s="117" t="s">
        <v>7658</v>
      </c>
      <c r="JVU14" s="117" t="s">
        <v>7659</v>
      </c>
      <c r="JVV14" s="117" t="s">
        <v>7660</v>
      </c>
      <c r="JVW14" s="117" t="s">
        <v>7661</v>
      </c>
      <c r="JVX14" s="117" t="s">
        <v>7662</v>
      </c>
      <c r="JVY14" s="117" t="s">
        <v>7663</v>
      </c>
      <c r="JVZ14" s="117" t="s">
        <v>7664</v>
      </c>
      <c r="JWA14" s="117" t="s">
        <v>7665</v>
      </c>
      <c r="JWB14" s="117" t="s">
        <v>7666</v>
      </c>
      <c r="JWC14" s="117" t="s">
        <v>7667</v>
      </c>
      <c r="JWD14" s="117" t="s">
        <v>7668</v>
      </c>
      <c r="JWE14" s="117" t="s">
        <v>7669</v>
      </c>
      <c r="JWF14" s="117" t="s">
        <v>7670</v>
      </c>
      <c r="JWG14" s="117" t="s">
        <v>7671</v>
      </c>
      <c r="JWH14" s="117" t="s">
        <v>7672</v>
      </c>
      <c r="JWI14" s="117" t="s">
        <v>7673</v>
      </c>
      <c r="JWJ14" s="117" t="s">
        <v>7674</v>
      </c>
      <c r="JWK14" s="117" t="s">
        <v>7675</v>
      </c>
      <c r="JWL14" s="117" t="s">
        <v>7676</v>
      </c>
      <c r="JWM14" s="117" t="s">
        <v>7677</v>
      </c>
      <c r="JWN14" s="117" t="s">
        <v>7678</v>
      </c>
      <c r="JWO14" s="117" t="s">
        <v>7679</v>
      </c>
      <c r="JWP14" s="117" t="s">
        <v>7680</v>
      </c>
      <c r="JWQ14" s="117" t="s">
        <v>7681</v>
      </c>
      <c r="JWR14" s="117" t="s">
        <v>7682</v>
      </c>
      <c r="JWS14" s="117" t="s">
        <v>7683</v>
      </c>
      <c r="JWT14" s="117" t="s">
        <v>7684</v>
      </c>
      <c r="JWU14" s="117" t="s">
        <v>7685</v>
      </c>
      <c r="JWV14" s="117" t="s">
        <v>7686</v>
      </c>
      <c r="JWW14" s="117" t="s">
        <v>7687</v>
      </c>
      <c r="JWX14" s="117" t="s">
        <v>7688</v>
      </c>
      <c r="JWY14" s="117" t="s">
        <v>7689</v>
      </c>
      <c r="JWZ14" s="117" t="s">
        <v>7690</v>
      </c>
      <c r="JXA14" s="117" t="s">
        <v>7691</v>
      </c>
      <c r="JXB14" s="117" t="s">
        <v>7692</v>
      </c>
      <c r="JXC14" s="117" t="s">
        <v>7693</v>
      </c>
      <c r="JXD14" s="117" t="s">
        <v>7694</v>
      </c>
      <c r="JXE14" s="117" t="s">
        <v>7695</v>
      </c>
      <c r="JXF14" s="117" t="s">
        <v>7696</v>
      </c>
      <c r="JXG14" s="117" t="s">
        <v>7697</v>
      </c>
      <c r="JXH14" s="117" t="s">
        <v>7698</v>
      </c>
      <c r="JXI14" s="117" t="s">
        <v>7699</v>
      </c>
      <c r="JXJ14" s="117" t="s">
        <v>7700</v>
      </c>
      <c r="JXK14" s="117" t="s">
        <v>7701</v>
      </c>
      <c r="JXL14" s="117" t="s">
        <v>7702</v>
      </c>
      <c r="JXM14" s="117" t="s">
        <v>7703</v>
      </c>
      <c r="JXN14" s="117" t="s">
        <v>7704</v>
      </c>
      <c r="JXO14" s="117" t="s">
        <v>7705</v>
      </c>
      <c r="JXP14" s="117" t="s">
        <v>7706</v>
      </c>
      <c r="JXQ14" s="117" t="s">
        <v>7707</v>
      </c>
      <c r="JXR14" s="117" t="s">
        <v>7708</v>
      </c>
      <c r="JXS14" s="117" t="s">
        <v>7709</v>
      </c>
      <c r="JXT14" s="117" t="s">
        <v>7710</v>
      </c>
      <c r="JXU14" s="117" t="s">
        <v>7711</v>
      </c>
      <c r="JXV14" s="117" t="s">
        <v>7712</v>
      </c>
      <c r="JXW14" s="117" t="s">
        <v>7713</v>
      </c>
      <c r="JXX14" s="117" t="s">
        <v>7714</v>
      </c>
      <c r="JXY14" s="117" t="s">
        <v>7715</v>
      </c>
      <c r="JXZ14" s="117" t="s">
        <v>7716</v>
      </c>
      <c r="JYA14" s="117" t="s">
        <v>7717</v>
      </c>
      <c r="JYB14" s="117" t="s">
        <v>7718</v>
      </c>
      <c r="JYC14" s="117" t="s">
        <v>7719</v>
      </c>
      <c r="JYD14" s="117" t="s">
        <v>7720</v>
      </c>
      <c r="JYE14" s="117" t="s">
        <v>7721</v>
      </c>
      <c r="JYF14" s="117" t="s">
        <v>7722</v>
      </c>
      <c r="JYG14" s="117" t="s">
        <v>7723</v>
      </c>
      <c r="JYH14" s="117" t="s">
        <v>7724</v>
      </c>
      <c r="JYI14" s="117" t="s">
        <v>7725</v>
      </c>
      <c r="JYJ14" s="117" t="s">
        <v>7726</v>
      </c>
      <c r="JYK14" s="117" t="s">
        <v>7727</v>
      </c>
      <c r="JYL14" s="117" t="s">
        <v>7728</v>
      </c>
      <c r="JYM14" s="117" t="s">
        <v>7729</v>
      </c>
      <c r="JYN14" s="117" t="s">
        <v>7730</v>
      </c>
      <c r="JYO14" s="117" t="s">
        <v>7731</v>
      </c>
      <c r="JYP14" s="117" t="s">
        <v>7732</v>
      </c>
      <c r="JYQ14" s="117" t="s">
        <v>7733</v>
      </c>
      <c r="JYR14" s="117" t="s">
        <v>7734</v>
      </c>
      <c r="JYS14" s="117" t="s">
        <v>7735</v>
      </c>
      <c r="JYT14" s="117" t="s">
        <v>7736</v>
      </c>
      <c r="JYU14" s="117" t="s">
        <v>7737</v>
      </c>
      <c r="JYV14" s="117" t="s">
        <v>7738</v>
      </c>
      <c r="JYW14" s="117" t="s">
        <v>7739</v>
      </c>
      <c r="JYX14" s="117" t="s">
        <v>7740</v>
      </c>
      <c r="JYY14" s="117" t="s">
        <v>7741</v>
      </c>
      <c r="JYZ14" s="117" t="s">
        <v>7742</v>
      </c>
      <c r="JZA14" s="117" t="s">
        <v>7743</v>
      </c>
      <c r="JZB14" s="117" t="s">
        <v>7744</v>
      </c>
      <c r="JZC14" s="117" t="s">
        <v>7745</v>
      </c>
      <c r="JZD14" s="117" t="s">
        <v>7746</v>
      </c>
      <c r="JZE14" s="117" t="s">
        <v>7747</v>
      </c>
      <c r="JZF14" s="117" t="s">
        <v>7748</v>
      </c>
      <c r="JZG14" s="117" t="s">
        <v>7749</v>
      </c>
      <c r="JZH14" s="117" t="s">
        <v>7750</v>
      </c>
      <c r="JZI14" s="117" t="s">
        <v>7751</v>
      </c>
      <c r="JZJ14" s="117" t="s">
        <v>7752</v>
      </c>
      <c r="JZK14" s="117" t="s">
        <v>7753</v>
      </c>
      <c r="JZL14" s="117" t="s">
        <v>7754</v>
      </c>
      <c r="JZM14" s="117" t="s">
        <v>7755</v>
      </c>
      <c r="JZN14" s="117" t="s">
        <v>7756</v>
      </c>
      <c r="JZO14" s="117" t="s">
        <v>7757</v>
      </c>
      <c r="JZP14" s="117" t="s">
        <v>7758</v>
      </c>
      <c r="JZQ14" s="117" t="s">
        <v>7759</v>
      </c>
      <c r="JZR14" s="117" t="s">
        <v>7760</v>
      </c>
      <c r="JZS14" s="117" t="s">
        <v>7761</v>
      </c>
      <c r="JZT14" s="117" t="s">
        <v>7762</v>
      </c>
      <c r="JZU14" s="117" t="s">
        <v>7763</v>
      </c>
      <c r="JZV14" s="117" t="s">
        <v>7764</v>
      </c>
      <c r="JZW14" s="117" t="s">
        <v>7765</v>
      </c>
      <c r="JZX14" s="117" t="s">
        <v>7766</v>
      </c>
      <c r="JZY14" s="117" t="s">
        <v>7767</v>
      </c>
      <c r="JZZ14" s="117" t="s">
        <v>7768</v>
      </c>
      <c r="KAA14" s="117" t="s">
        <v>7769</v>
      </c>
      <c r="KAB14" s="117" t="s">
        <v>7770</v>
      </c>
      <c r="KAC14" s="117" t="s">
        <v>7771</v>
      </c>
      <c r="KAD14" s="117" t="s">
        <v>7772</v>
      </c>
      <c r="KAE14" s="117" t="s">
        <v>7773</v>
      </c>
      <c r="KAF14" s="117" t="s">
        <v>7774</v>
      </c>
      <c r="KAG14" s="117" t="s">
        <v>7775</v>
      </c>
      <c r="KAH14" s="117" t="s">
        <v>7776</v>
      </c>
      <c r="KAI14" s="117" t="s">
        <v>7777</v>
      </c>
      <c r="KAJ14" s="117" t="s">
        <v>7778</v>
      </c>
      <c r="KAK14" s="117" t="s">
        <v>7779</v>
      </c>
      <c r="KAL14" s="117" t="s">
        <v>7780</v>
      </c>
      <c r="KAM14" s="117" t="s">
        <v>7781</v>
      </c>
      <c r="KAN14" s="117" t="s">
        <v>7782</v>
      </c>
      <c r="KAO14" s="117" t="s">
        <v>7783</v>
      </c>
      <c r="KAP14" s="117" t="s">
        <v>7784</v>
      </c>
      <c r="KAQ14" s="117" t="s">
        <v>7785</v>
      </c>
      <c r="KAR14" s="117" t="s">
        <v>7786</v>
      </c>
      <c r="KAS14" s="117" t="s">
        <v>7787</v>
      </c>
      <c r="KAT14" s="117" t="s">
        <v>7788</v>
      </c>
      <c r="KAU14" s="117" t="s">
        <v>7789</v>
      </c>
      <c r="KAV14" s="117" t="s">
        <v>7790</v>
      </c>
      <c r="KAW14" s="117" t="s">
        <v>7791</v>
      </c>
      <c r="KAX14" s="117" t="s">
        <v>7792</v>
      </c>
      <c r="KAY14" s="117" t="s">
        <v>7793</v>
      </c>
      <c r="KAZ14" s="117" t="s">
        <v>7794</v>
      </c>
      <c r="KBA14" s="117" t="s">
        <v>7795</v>
      </c>
      <c r="KBB14" s="117" t="s">
        <v>7796</v>
      </c>
      <c r="KBC14" s="117" t="s">
        <v>7797</v>
      </c>
      <c r="KBD14" s="117" t="s">
        <v>7798</v>
      </c>
      <c r="KBE14" s="117" t="s">
        <v>7799</v>
      </c>
      <c r="KBF14" s="117" t="s">
        <v>7800</v>
      </c>
      <c r="KBG14" s="117" t="s">
        <v>7801</v>
      </c>
      <c r="KBH14" s="117" t="s">
        <v>7802</v>
      </c>
      <c r="KBI14" s="117" t="s">
        <v>7803</v>
      </c>
      <c r="KBJ14" s="117" t="s">
        <v>7804</v>
      </c>
      <c r="KBK14" s="117" t="s">
        <v>7805</v>
      </c>
      <c r="KBL14" s="117" t="s">
        <v>7806</v>
      </c>
      <c r="KBM14" s="117" t="s">
        <v>7807</v>
      </c>
      <c r="KBN14" s="117" t="s">
        <v>7808</v>
      </c>
      <c r="KBO14" s="117" t="s">
        <v>7809</v>
      </c>
      <c r="KBP14" s="117" t="s">
        <v>7810</v>
      </c>
      <c r="KBQ14" s="117" t="s">
        <v>7811</v>
      </c>
      <c r="KBR14" s="117" t="s">
        <v>7812</v>
      </c>
      <c r="KBS14" s="117" t="s">
        <v>7813</v>
      </c>
      <c r="KBT14" s="117" t="s">
        <v>7814</v>
      </c>
      <c r="KBU14" s="117" t="s">
        <v>7815</v>
      </c>
      <c r="KBV14" s="117" t="s">
        <v>7816</v>
      </c>
      <c r="KBW14" s="117" t="s">
        <v>7817</v>
      </c>
      <c r="KBX14" s="117" t="s">
        <v>7818</v>
      </c>
      <c r="KBY14" s="117" t="s">
        <v>7819</v>
      </c>
      <c r="KBZ14" s="117" t="s">
        <v>7820</v>
      </c>
      <c r="KCA14" s="117" t="s">
        <v>7821</v>
      </c>
      <c r="KCB14" s="117" t="s">
        <v>7822</v>
      </c>
      <c r="KCC14" s="117" t="s">
        <v>7823</v>
      </c>
      <c r="KCD14" s="117" t="s">
        <v>7824</v>
      </c>
      <c r="KCE14" s="117" t="s">
        <v>7825</v>
      </c>
      <c r="KCF14" s="117" t="s">
        <v>7826</v>
      </c>
      <c r="KCG14" s="117" t="s">
        <v>7827</v>
      </c>
      <c r="KCH14" s="117" t="s">
        <v>7828</v>
      </c>
      <c r="KCI14" s="117" t="s">
        <v>7829</v>
      </c>
      <c r="KCJ14" s="117" t="s">
        <v>7830</v>
      </c>
      <c r="KCK14" s="117" t="s">
        <v>7831</v>
      </c>
      <c r="KCL14" s="117" t="s">
        <v>7832</v>
      </c>
      <c r="KCM14" s="117" t="s">
        <v>7833</v>
      </c>
      <c r="KCN14" s="117" t="s">
        <v>7834</v>
      </c>
      <c r="KCO14" s="117" t="s">
        <v>7835</v>
      </c>
      <c r="KCP14" s="117" t="s">
        <v>7836</v>
      </c>
      <c r="KCQ14" s="117" t="s">
        <v>7837</v>
      </c>
      <c r="KCR14" s="117" t="s">
        <v>7838</v>
      </c>
      <c r="KCS14" s="117" t="s">
        <v>7839</v>
      </c>
      <c r="KCT14" s="117" t="s">
        <v>7840</v>
      </c>
      <c r="KCU14" s="117" t="s">
        <v>7841</v>
      </c>
      <c r="KCV14" s="117" t="s">
        <v>7842</v>
      </c>
      <c r="KCW14" s="117" t="s">
        <v>7843</v>
      </c>
      <c r="KCX14" s="117" t="s">
        <v>7844</v>
      </c>
      <c r="KCY14" s="117" t="s">
        <v>7845</v>
      </c>
      <c r="KCZ14" s="117" t="s">
        <v>7846</v>
      </c>
      <c r="KDA14" s="117" t="s">
        <v>7847</v>
      </c>
      <c r="KDB14" s="117" t="s">
        <v>7848</v>
      </c>
      <c r="KDC14" s="117" t="s">
        <v>7849</v>
      </c>
      <c r="KDD14" s="117" t="s">
        <v>7850</v>
      </c>
      <c r="KDE14" s="117" t="s">
        <v>7851</v>
      </c>
      <c r="KDF14" s="117" t="s">
        <v>7852</v>
      </c>
      <c r="KDG14" s="117" t="s">
        <v>7853</v>
      </c>
      <c r="KDH14" s="117" t="s">
        <v>7854</v>
      </c>
      <c r="KDI14" s="117" t="s">
        <v>7855</v>
      </c>
      <c r="KDJ14" s="117" t="s">
        <v>7856</v>
      </c>
      <c r="KDK14" s="117" t="s">
        <v>7857</v>
      </c>
      <c r="KDL14" s="117" t="s">
        <v>7858</v>
      </c>
      <c r="KDM14" s="117" t="s">
        <v>7859</v>
      </c>
      <c r="KDN14" s="117" t="s">
        <v>7860</v>
      </c>
      <c r="KDO14" s="117" t="s">
        <v>7861</v>
      </c>
      <c r="KDP14" s="117" t="s">
        <v>7862</v>
      </c>
      <c r="KDQ14" s="117" t="s">
        <v>7863</v>
      </c>
      <c r="KDR14" s="117" t="s">
        <v>7864</v>
      </c>
      <c r="KDS14" s="117" t="s">
        <v>7865</v>
      </c>
      <c r="KDT14" s="117" t="s">
        <v>7866</v>
      </c>
      <c r="KDU14" s="117" t="s">
        <v>7867</v>
      </c>
      <c r="KDV14" s="117" t="s">
        <v>7868</v>
      </c>
      <c r="KDW14" s="117" t="s">
        <v>7869</v>
      </c>
      <c r="KDX14" s="117" t="s">
        <v>7870</v>
      </c>
      <c r="KDY14" s="117" t="s">
        <v>7871</v>
      </c>
      <c r="KDZ14" s="117" t="s">
        <v>7872</v>
      </c>
      <c r="KEA14" s="117" t="s">
        <v>7873</v>
      </c>
      <c r="KEB14" s="117" t="s">
        <v>7874</v>
      </c>
      <c r="KEC14" s="117" t="s">
        <v>7875</v>
      </c>
      <c r="KED14" s="117" t="s">
        <v>7876</v>
      </c>
      <c r="KEE14" s="117" t="s">
        <v>7877</v>
      </c>
      <c r="KEF14" s="117" t="s">
        <v>7878</v>
      </c>
      <c r="KEG14" s="117" t="s">
        <v>7879</v>
      </c>
      <c r="KEH14" s="117" t="s">
        <v>7880</v>
      </c>
      <c r="KEI14" s="117" t="s">
        <v>7881</v>
      </c>
      <c r="KEJ14" s="117" t="s">
        <v>7882</v>
      </c>
      <c r="KEK14" s="117" t="s">
        <v>7883</v>
      </c>
      <c r="KEL14" s="117" t="s">
        <v>7884</v>
      </c>
      <c r="KEM14" s="117" t="s">
        <v>7885</v>
      </c>
      <c r="KEN14" s="117" t="s">
        <v>7886</v>
      </c>
      <c r="KEO14" s="117" t="s">
        <v>7887</v>
      </c>
      <c r="KEP14" s="117" t="s">
        <v>7888</v>
      </c>
      <c r="KEQ14" s="117" t="s">
        <v>7889</v>
      </c>
      <c r="KER14" s="117" t="s">
        <v>7890</v>
      </c>
      <c r="KES14" s="117" t="s">
        <v>7891</v>
      </c>
      <c r="KET14" s="117" t="s">
        <v>7892</v>
      </c>
      <c r="KEU14" s="117" t="s">
        <v>7893</v>
      </c>
      <c r="KEV14" s="117" t="s">
        <v>7894</v>
      </c>
      <c r="KEW14" s="117" t="s">
        <v>7895</v>
      </c>
      <c r="KEX14" s="117" t="s">
        <v>7896</v>
      </c>
      <c r="KEY14" s="117" t="s">
        <v>7897</v>
      </c>
      <c r="KEZ14" s="117" t="s">
        <v>7898</v>
      </c>
      <c r="KFA14" s="117" t="s">
        <v>7899</v>
      </c>
      <c r="KFB14" s="117" t="s">
        <v>7900</v>
      </c>
      <c r="KFC14" s="117" t="s">
        <v>7901</v>
      </c>
      <c r="KFD14" s="117" t="s">
        <v>7902</v>
      </c>
      <c r="KFE14" s="117" t="s">
        <v>7903</v>
      </c>
      <c r="KFF14" s="117" t="s">
        <v>7904</v>
      </c>
      <c r="KFG14" s="117" t="s">
        <v>7905</v>
      </c>
      <c r="KFH14" s="117" t="s">
        <v>7906</v>
      </c>
      <c r="KFI14" s="117" t="s">
        <v>7907</v>
      </c>
      <c r="KFJ14" s="117" t="s">
        <v>7908</v>
      </c>
      <c r="KFK14" s="117" t="s">
        <v>7909</v>
      </c>
      <c r="KFL14" s="117" t="s">
        <v>7910</v>
      </c>
      <c r="KFM14" s="117" t="s">
        <v>7911</v>
      </c>
      <c r="KFN14" s="117" t="s">
        <v>7912</v>
      </c>
      <c r="KFO14" s="117" t="s">
        <v>7913</v>
      </c>
      <c r="KFP14" s="117" t="s">
        <v>7914</v>
      </c>
      <c r="KFQ14" s="117" t="s">
        <v>7915</v>
      </c>
      <c r="KFR14" s="117" t="s">
        <v>7916</v>
      </c>
      <c r="KFS14" s="117" t="s">
        <v>7917</v>
      </c>
      <c r="KFT14" s="117" t="s">
        <v>7918</v>
      </c>
      <c r="KFU14" s="117" t="s">
        <v>7919</v>
      </c>
      <c r="KFV14" s="117" t="s">
        <v>7920</v>
      </c>
      <c r="KFW14" s="117" t="s">
        <v>7921</v>
      </c>
      <c r="KFX14" s="117" t="s">
        <v>7922</v>
      </c>
      <c r="KFY14" s="117" t="s">
        <v>7923</v>
      </c>
      <c r="KFZ14" s="117" t="s">
        <v>7924</v>
      </c>
      <c r="KGA14" s="117" t="s">
        <v>7925</v>
      </c>
      <c r="KGB14" s="117" t="s">
        <v>7926</v>
      </c>
      <c r="KGC14" s="117" t="s">
        <v>7927</v>
      </c>
      <c r="KGD14" s="117" t="s">
        <v>7928</v>
      </c>
      <c r="KGE14" s="117" t="s">
        <v>7929</v>
      </c>
      <c r="KGF14" s="117" t="s">
        <v>7930</v>
      </c>
      <c r="KGG14" s="117" t="s">
        <v>7931</v>
      </c>
      <c r="KGH14" s="117" t="s">
        <v>7932</v>
      </c>
      <c r="KGI14" s="117" t="s">
        <v>7933</v>
      </c>
      <c r="KGJ14" s="117" t="s">
        <v>7934</v>
      </c>
      <c r="KGK14" s="117" t="s">
        <v>7935</v>
      </c>
      <c r="KGL14" s="117" t="s">
        <v>7936</v>
      </c>
      <c r="KGM14" s="117" t="s">
        <v>7937</v>
      </c>
      <c r="KGN14" s="117" t="s">
        <v>7938</v>
      </c>
      <c r="KGO14" s="117" t="s">
        <v>7939</v>
      </c>
      <c r="KGP14" s="117" t="s">
        <v>7940</v>
      </c>
      <c r="KGQ14" s="117" t="s">
        <v>7941</v>
      </c>
      <c r="KGR14" s="117" t="s">
        <v>7942</v>
      </c>
      <c r="KGS14" s="117" t="s">
        <v>7943</v>
      </c>
      <c r="KGT14" s="117" t="s">
        <v>7944</v>
      </c>
      <c r="KGU14" s="117" t="s">
        <v>7945</v>
      </c>
      <c r="KGV14" s="117" t="s">
        <v>7946</v>
      </c>
      <c r="KGW14" s="117" t="s">
        <v>7947</v>
      </c>
      <c r="KGX14" s="117" t="s">
        <v>7948</v>
      </c>
      <c r="KGY14" s="117" t="s">
        <v>7949</v>
      </c>
      <c r="KGZ14" s="117" t="s">
        <v>7950</v>
      </c>
      <c r="KHA14" s="117" t="s">
        <v>7951</v>
      </c>
      <c r="KHB14" s="117" t="s">
        <v>7952</v>
      </c>
      <c r="KHC14" s="117" t="s">
        <v>7953</v>
      </c>
      <c r="KHD14" s="117" t="s">
        <v>7954</v>
      </c>
      <c r="KHE14" s="117" t="s">
        <v>7955</v>
      </c>
      <c r="KHF14" s="117" t="s">
        <v>7956</v>
      </c>
      <c r="KHG14" s="117" t="s">
        <v>7957</v>
      </c>
      <c r="KHH14" s="117" t="s">
        <v>7958</v>
      </c>
      <c r="KHI14" s="117" t="s">
        <v>7959</v>
      </c>
      <c r="KHJ14" s="117" t="s">
        <v>7960</v>
      </c>
      <c r="KHK14" s="117" t="s">
        <v>7961</v>
      </c>
      <c r="KHL14" s="117" t="s">
        <v>7962</v>
      </c>
      <c r="KHM14" s="117" t="s">
        <v>7963</v>
      </c>
      <c r="KHN14" s="117" t="s">
        <v>7964</v>
      </c>
      <c r="KHO14" s="117" t="s">
        <v>7965</v>
      </c>
      <c r="KHP14" s="117" t="s">
        <v>7966</v>
      </c>
      <c r="KHQ14" s="117" t="s">
        <v>7967</v>
      </c>
      <c r="KHR14" s="117" t="s">
        <v>7968</v>
      </c>
      <c r="KHS14" s="117" t="s">
        <v>7969</v>
      </c>
      <c r="KHT14" s="117" t="s">
        <v>7970</v>
      </c>
      <c r="KHU14" s="117" t="s">
        <v>7971</v>
      </c>
      <c r="KHV14" s="117" t="s">
        <v>7972</v>
      </c>
      <c r="KHW14" s="117" t="s">
        <v>7973</v>
      </c>
      <c r="KHX14" s="117" t="s">
        <v>7974</v>
      </c>
      <c r="KHY14" s="117" t="s">
        <v>7975</v>
      </c>
      <c r="KHZ14" s="117" t="s">
        <v>7976</v>
      </c>
      <c r="KIA14" s="117" t="s">
        <v>7977</v>
      </c>
      <c r="KIB14" s="117" t="s">
        <v>7978</v>
      </c>
      <c r="KIC14" s="117" t="s">
        <v>7979</v>
      </c>
      <c r="KID14" s="117" t="s">
        <v>7980</v>
      </c>
      <c r="KIE14" s="117" t="s">
        <v>7981</v>
      </c>
      <c r="KIF14" s="117" t="s">
        <v>7982</v>
      </c>
      <c r="KIG14" s="117" t="s">
        <v>7983</v>
      </c>
      <c r="KIH14" s="117" t="s">
        <v>7984</v>
      </c>
      <c r="KII14" s="117" t="s">
        <v>7985</v>
      </c>
      <c r="KIJ14" s="117" t="s">
        <v>7986</v>
      </c>
      <c r="KIK14" s="117" t="s">
        <v>7987</v>
      </c>
      <c r="KIL14" s="117" t="s">
        <v>7988</v>
      </c>
      <c r="KIM14" s="117" t="s">
        <v>7989</v>
      </c>
      <c r="KIN14" s="117" t="s">
        <v>7990</v>
      </c>
      <c r="KIO14" s="117" t="s">
        <v>7991</v>
      </c>
      <c r="KIP14" s="117" t="s">
        <v>7992</v>
      </c>
      <c r="KIQ14" s="117" t="s">
        <v>7993</v>
      </c>
      <c r="KIR14" s="117" t="s">
        <v>7994</v>
      </c>
      <c r="KIS14" s="117" t="s">
        <v>7995</v>
      </c>
      <c r="KIT14" s="117" t="s">
        <v>7996</v>
      </c>
      <c r="KIU14" s="117" t="s">
        <v>7997</v>
      </c>
      <c r="KIV14" s="117" t="s">
        <v>7998</v>
      </c>
      <c r="KIW14" s="117" t="s">
        <v>7999</v>
      </c>
      <c r="KIX14" s="117" t="s">
        <v>8000</v>
      </c>
      <c r="KIY14" s="117" t="s">
        <v>8001</v>
      </c>
      <c r="KIZ14" s="117" t="s">
        <v>8002</v>
      </c>
      <c r="KJA14" s="117" t="s">
        <v>8003</v>
      </c>
      <c r="KJB14" s="117" t="s">
        <v>8004</v>
      </c>
      <c r="KJC14" s="117" t="s">
        <v>8005</v>
      </c>
      <c r="KJD14" s="117" t="s">
        <v>8006</v>
      </c>
      <c r="KJE14" s="117" t="s">
        <v>8007</v>
      </c>
      <c r="KJF14" s="117" t="s">
        <v>8008</v>
      </c>
      <c r="KJG14" s="117" t="s">
        <v>8009</v>
      </c>
      <c r="KJH14" s="117" t="s">
        <v>8010</v>
      </c>
      <c r="KJI14" s="117" t="s">
        <v>8011</v>
      </c>
      <c r="KJJ14" s="117" t="s">
        <v>8012</v>
      </c>
      <c r="KJK14" s="117" t="s">
        <v>8013</v>
      </c>
      <c r="KJL14" s="117" t="s">
        <v>8014</v>
      </c>
      <c r="KJM14" s="117" t="s">
        <v>8015</v>
      </c>
      <c r="KJN14" s="117" t="s">
        <v>8016</v>
      </c>
      <c r="KJO14" s="117" t="s">
        <v>8017</v>
      </c>
      <c r="KJP14" s="117" t="s">
        <v>8018</v>
      </c>
      <c r="KJQ14" s="117" t="s">
        <v>8019</v>
      </c>
      <c r="KJR14" s="117" t="s">
        <v>8020</v>
      </c>
      <c r="KJS14" s="117" t="s">
        <v>8021</v>
      </c>
      <c r="KJT14" s="117" t="s">
        <v>8022</v>
      </c>
      <c r="KJU14" s="117" t="s">
        <v>8023</v>
      </c>
      <c r="KJV14" s="117" t="s">
        <v>8024</v>
      </c>
      <c r="KJW14" s="117" t="s">
        <v>8025</v>
      </c>
      <c r="KJX14" s="117" t="s">
        <v>8026</v>
      </c>
      <c r="KJY14" s="117" t="s">
        <v>8027</v>
      </c>
      <c r="KJZ14" s="117" t="s">
        <v>8028</v>
      </c>
      <c r="KKA14" s="117" t="s">
        <v>8029</v>
      </c>
      <c r="KKB14" s="117" t="s">
        <v>8030</v>
      </c>
      <c r="KKC14" s="117" t="s">
        <v>8031</v>
      </c>
      <c r="KKD14" s="117" t="s">
        <v>8032</v>
      </c>
      <c r="KKE14" s="117" t="s">
        <v>8033</v>
      </c>
      <c r="KKF14" s="117" t="s">
        <v>8034</v>
      </c>
      <c r="KKG14" s="117" t="s">
        <v>8035</v>
      </c>
      <c r="KKH14" s="117" t="s">
        <v>8036</v>
      </c>
      <c r="KKI14" s="117" t="s">
        <v>8037</v>
      </c>
      <c r="KKJ14" s="117" t="s">
        <v>8038</v>
      </c>
      <c r="KKK14" s="117" t="s">
        <v>8039</v>
      </c>
      <c r="KKL14" s="117" t="s">
        <v>8040</v>
      </c>
      <c r="KKM14" s="117" t="s">
        <v>8041</v>
      </c>
      <c r="KKN14" s="117" t="s">
        <v>8042</v>
      </c>
      <c r="KKO14" s="117" t="s">
        <v>8043</v>
      </c>
      <c r="KKP14" s="117" t="s">
        <v>8044</v>
      </c>
      <c r="KKQ14" s="117" t="s">
        <v>8045</v>
      </c>
      <c r="KKR14" s="117" t="s">
        <v>8046</v>
      </c>
      <c r="KKS14" s="117" t="s">
        <v>8047</v>
      </c>
      <c r="KKT14" s="117" t="s">
        <v>8048</v>
      </c>
      <c r="KKU14" s="117" t="s">
        <v>8049</v>
      </c>
      <c r="KKV14" s="117" t="s">
        <v>8050</v>
      </c>
      <c r="KKW14" s="117" t="s">
        <v>8051</v>
      </c>
      <c r="KKX14" s="117" t="s">
        <v>8052</v>
      </c>
      <c r="KKY14" s="117" t="s">
        <v>8053</v>
      </c>
      <c r="KKZ14" s="117" t="s">
        <v>8054</v>
      </c>
      <c r="KLA14" s="117" t="s">
        <v>8055</v>
      </c>
      <c r="KLB14" s="117" t="s">
        <v>8056</v>
      </c>
      <c r="KLC14" s="117" t="s">
        <v>8057</v>
      </c>
      <c r="KLD14" s="117" t="s">
        <v>8058</v>
      </c>
      <c r="KLE14" s="117" t="s">
        <v>8059</v>
      </c>
      <c r="KLF14" s="117" t="s">
        <v>8060</v>
      </c>
      <c r="KLG14" s="117" t="s">
        <v>8061</v>
      </c>
      <c r="KLH14" s="117" t="s">
        <v>8062</v>
      </c>
      <c r="KLI14" s="117" t="s">
        <v>8063</v>
      </c>
      <c r="KLJ14" s="117" t="s">
        <v>8064</v>
      </c>
      <c r="KLK14" s="117" t="s">
        <v>8065</v>
      </c>
      <c r="KLL14" s="117" t="s">
        <v>8066</v>
      </c>
      <c r="KLM14" s="117" t="s">
        <v>8067</v>
      </c>
      <c r="KLN14" s="117" t="s">
        <v>8068</v>
      </c>
      <c r="KLO14" s="117" t="s">
        <v>8069</v>
      </c>
      <c r="KLP14" s="117" t="s">
        <v>8070</v>
      </c>
      <c r="KLQ14" s="117" t="s">
        <v>8071</v>
      </c>
      <c r="KLR14" s="117" t="s">
        <v>8072</v>
      </c>
      <c r="KLS14" s="117" t="s">
        <v>8073</v>
      </c>
      <c r="KLT14" s="117" t="s">
        <v>8074</v>
      </c>
      <c r="KLU14" s="117" t="s">
        <v>8075</v>
      </c>
      <c r="KLV14" s="117" t="s">
        <v>8076</v>
      </c>
      <c r="KLW14" s="117" t="s">
        <v>8077</v>
      </c>
      <c r="KLX14" s="117" t="s">
        <v>8078</v>
      </c>
      <c r="KLY14" s="117" t="s">
        <v>8079</v>
      </c>
      <c r="KLZ14" s="117" t="s">
        <v>8080</v>
      </c>
      <c r="KMA14" s="117" t="s">
        <v>8081</v>
      </c>
      <c r="KMB14" s="117" t="s">
        <v>8082</v>
      </c>
      <c r="KMC14" s="117" t="s">
        <v>8083</v>
      </c>
      <c r="KMD14" s="117" t="s">
        <v>8084</v>
      </c>
      <c r="KME14" s="117" t="s">
        <v>8085</v>
      </c>
      <c r="KMF14" s="117" t="s">
        <v>8086</v>
      </c>
      <c r="KMG14" s="117" t="s">
        <v>8087</v>
      </c>
      <c r="KMH14" s="117" t="s">
        <v>8088</v>
      </c>
      <c r="KMI14" s="117" t="s">
        <v>8089</v>
      </c>
      <c r="KMJ14" s="117" t="s">
        <v>8090</v>
      </c>
      <c r="KMK14" s="117" t="s">
        <v>8091</v>
      </c>
      <c r="KML14" s="117" t="s">
        <v>8092</v>
      </c>
      <c r="KMM14" s="117" t="s">
        <v>8093</v>
      </c>
      <c r="KMN14" s="117" t="s">
        <v>8094</v>
      </c>
      <c r="KMO14" s="117" t="s">
        <v>8095</v>
      </c>
      <c r="KMP14" s="117" t="s">
        <v>8096</v>
      </c>
      <c r="KMQ14" s="117" t="s">
        <v>8097</v>
      </c>
      <c r="KMR14" s="117" t="s">
        <v>8098</v>
      </c>
      <c r="KMS14" s="117" t="s">
        <v>8099</v>
      </c>
      <c r="KMT14" s="117" t="s">
        <v>8100</v>
      </c>
      <c r="KMU14" s="117" t="s">
        <v>8101</v>
      </c>
      <c r="KMV14" s="117" t="s">
        <v>8102</v>
      </c>
      <c r="KMW14" s="117" t="s">
        <v>8103</v>
      </c>
      <c r="KMX14" s="117" t="s">
        <v>8104</v>
      </c>
      <c r="KMY14" s="117" t="s">
        <v>8105</v>
      </c>
      <c r="KMZ14" s="117" t="s">
        <v>8106</v>
      </c>
      <c r="KNA14" s="117" t="s">
        <v>8107</v>
      </c>
      <c r="KNB14" s="117" t="s">
        <v>8108</v>
      </c>
      <c r="KNC14" s="117" t="s">
        <v>8109</v>
      </c>
      <c r="KND14" s="117" t="s">
        <v>8110</v>
      </c>
      <c r="KNE14" s="117" t="s">
        <v>8111</v>
      </c>
      <c r="KNF14" s="117" t="s">
        <v>8112</v>
      </c>
      <c r="KNG14" s="117" t="s">
        <v>8113</v>
      </c>
      <c r="KNH14" s="117" t="s">
        <v>8114</v>
      </c>
      <c r="KNI14" s="117" t="s">
        <v>8115</v>
      </c>
      <c r="KNJ14" s="117" t="s">
        <v>8116</v>
      </c>
      <c r="KNK14" s="117" t="s">
        <v>8117</v>
      </c>
      <c r="KNL14" s="117" t="s">
        <v>8118</v>
      </c>
      <c r="KNM14" s="117" t="s">
        <v>8119</v>
      </c>
      <c r="KNN14" s="117" t="s">
        <v>8120</v>
      </c>
      <c r="KNO14" s="117" t="s">
        <v>8121</v>
      </c>
      <c r="KNP14" s="117" t="s">
        <v>8122</v>
      </c>
      <c r="KNQ14" s="117" t="s">
        <v>8123</v>
      </c>
      <c r="KNR14" s="117" t="s">
        <v>8124</v>
      </c>
      <c r="KNS14" s="117" t="s">
        <v>8125</v>
      </c>
      <c r="KNT14" s="117" t="s">
        <v>8126</v>
      </c>
      <c r="KNU14" s="117" t="s">
        <v>8127</v>
      </c>
      <c r="KNV14" s="117" t="s">
        <v>8128</v>
      </c>
      <c r="KNW14" s="117" t="s">
        <v>8129</v>
      </c>
      <c r="KNX14" s="117" t="s">
        <v>8130</v>
      </c>
      <c r="KNY14" s="117" t="s">
        <v>8131</v>
      </c>
      <c r="KNZ14" s="117" t="s">
        <v>8132</v>
      </c>
      <c r="KOA14" s="117" t="s">
        <v>8133</v>
      </c>
      <c r="KOB14" s="117" t="s">
        <v>8134</v>
      </c>
      <c r="KOC14" s="117" t="s">
        <v>8135</v>
      </c>
      <c r="KOD14" s="117" t="s">
        <v>8136</v>
      </c>
      <c r="KOE14" s="117" t="s">
        <v>8137</v>
      </c>
      <c r="KOF14" s="117" t="s">
        <v>8138</v>
      </c>
      <c r="KOG14" s="117" t="s">
        <v>8139</v>
      </c>
      <c r="KOH14" s="117" t="s">
        <v>8140</v>
      </c>
      <c r="KOI14" s="117" t="s">
        <v>8141</v>
      </c>
      <c r="KOJ14" s="117" t="s">
        <v>8142</v>
      </c>
      <c r="KOK14" s="117" t="s">
        <v>8143</v>
      </c>
      <c r="KOL14" s="117" t="s">
        <v>8144</v>
      </c>
      <c r="KOM14" s="117" t="s">
        <v>8145</v>
      </c>
      <c r="KON14" s="117" t="s">
        <v>8146</v>
      </c>
      <c r="KOO14" s="117" t="s">
        <v>8147</v>
      </c>
      <c r="KOP14" s="117" t="s">
        <v>8148</v>
      </c>
      <c r="KOQ14" s="117" t="s">
        <v>8149</v>
      </c>
      <c r="KOR14" s="117" t="s">
        <v>8150</v>
      </c>
      <c r="KOS14" s="117" t="s">
        <v>8151</v>
      </c>
      <c r="KOT14" s="117" t="s">
        <v>8152</v>
      </c>
      <c r="KOU14" s="117" t="s">
        <v>8153</v>
      </c>
      <c r="KOV14" s="117" t="s">
        <v>8154</v>
      </c>
      <c r="KOW14" s="117" t="s">
        <v>8155</v>
      </c>
      <c r="KOX14" s="117" t="s">
        <v>8156</v>
      </c>
      <c r="KOY14" s="117" t="s">
        <v>8157</v>
      </c>
      <c r="KOZ14" s="117" t="s">
        <v>8158</v>
      </c>
      <c r="KPA14" s="117" t="s">
        <v>8159</v>
      </c>
      <c r="KPB14" s="117" t="s">
        <v>8160</v>
      </c>
      <c r="KPC14" s="117" t="s">
        <v>8161</v>
      </c>
      <c r="KPD14" s="117" t="s">
        <v>8162</v>
      </c>
      <c r="KPE14" s="117" t="s">
        <v>8163</v>
      </c>
      <c r="KPF14" s="117" t="s">
        <v>8164</v>
      </c>
      <c r="KPG14" s="117" t="s">
        <v>8165</v>
      </c>
      <c r="KPH14" s="117" t="s">
        <v>8166</v>
      </c>
      <c r="KPI14" s="117" t="s">
        <v>8167</v>
      </c>
      <c r="KPJ14" s="117" t="s">
        <v>8168</v>
      </c>
      <c r="KPK14" s="117" t="s">
        <v>8169</v>
      </c>
      <c r="KPL14" s="117" t="s">
        <v>8170</v>
      </c>
      <c r="KPM14" s="117" t="s">
        <v>8171</v>
      </c>
      <c r="KPN14" s="117" t="s">
        <v>8172</v>
      </c>
      <c r="KPO14" s="117" t="s">
        <v>8173</v>
      </c>
      <c r="KPP14" s="117" t="s">
        <v>8174</v>
      </c>
      <c r="KPQ14" s="117" t="s">
        <v>8175</v>
      </c>
      <c r="KPR14" s="117" t="s">
        <v>8176</v>
      </c>
      <c r="KPS14" s="117" t="s">
        <v>8177</v>
      </c>
      <c r="KPT14" s="117" t="s">
        <v>8178</v>
      </c>
      <c r="KPU14" s="117" t="s">
        <v>8179</v>
      </c>
      <c r="KPV14" s="117" t="s">
        <v>8180</v>
      </c>
      <c r="KPW14" s="117" t="s">
        <v>8181</v>
      </c>
      <c r="KPX14" s="117" t="s">
        <v>8182</v>
      </c>
      <c r="KPY14" s="117" t="s">
        <v>8183</v>
      </c>
      <c r="KPZ14" s="117" t="s">
        <v>8184</v>
      </c>
      <c r="KQA14" s="117" t="s">
        <v>8185</v>
      </c>
      <c r="KQB14" s="117" t="s">
        <v>8186</v>
      </c>
      <c r="KQC14" s="117" t="s">
        <v>8187</v>
      </c>
      <c r="KQD14" s="117" t="s">
        <v>8188</v>
      </c>
      <c r="KQE14" s="117" t="s">
        <v>8189</v>
      </c>
      <c r="KQF14" s="117" t="s">
        <v>8190</v>
      </c>
      <c r="KQG14" s="117" t="s">
        <v>8191</v>
      </c>
      <c r="KQH14" s="117" t="s">
        <v>8192</v>
      </c>
      <c r="KQI14" s="117" t="s">
        <v>8193</v>
      </c>
      <c r="KQJ14" s="117" t="s">
        <v>8194</v>
      </c>
      <c r="KQK14" s="117" t="s">
        <v>8195</v>
      </c>
      <c r="KQL14" s="117" t="s">
        <v>8196</v>
      </c>
      <c r="KQM14" s="117" t="s">
        <v>8197</v>
      </c>
      <c r="KQN14" s="117" t="s">
        <v>8198</v>
      </c>
      <c r="KQO14" s="117" t="s">
        <v>8199</v>
      </c>
      <c r="KQP14" s="117" t="s">
        <v>8200</v>
      </c>
      <c r="KQQ14" s="117" t="s">
        <v>8201</v>
      </c>
      <c r="KQR14" s="117" t="s">
        <v>8202</v>
      </c>
      <c r="KQS14" s="117" t="s">
        <v>8203</v>
      </c>
      <c r="KQT14" s="117" t="s">
        <v>8204</v>
      </c>
      <c r="KQU14" s="117" t="s">
        <v>8205</v>
      </c>
      <c r="KQV14" s="117" t="s">
        <v>8206</v>
      </c>
      <c r="KQW14" s="117" t="s">
        <v>8207</v>
      </c>
      <c r="KQX14" s="117" t="s">
        <v>8208</v>
      </c>
      <c r="KQY14" s="117" t="s">
        <v>8209</v>
      </c>
      <c r="KQZ14" s="117" t="s">
        <v>8210</v>
      </c>
      <c r="KRA14" s="117" t="s">
        <v>8211</v>
      </c>
      <c r="KRB14" s="117" t="s">
        <v>8212</v>
      </c>
      <c r="KRC14" s="117" t="s">
        <v>8213</v>
      </c>
      <c r="KRD14" s="117" t="s">
        <v>8214</v>
      </c>
      <c r="KRE14" s="117" t="s">
        <v>8215</v>
      </c>
      <c r="KRF14" s="117" t="s">
        <v>8216</v>
      </c>
      <c r="KRG14" s="117" t="s">
        <v>8217</v>
      </c>
      <c r="KRH14" s="117" t="s">
        <v>8218</v>
      </c>
      <c r="KRI14" s="117" t="s">
        <v>8219</v>
      </c>
      <c r="KRJ14" s="117" t="s">
        <v>8220</v>
      </c>
      <c r="KRK14" s="117" t="s">
        <v>8221</v>
      </c>
      <c r="KRL14" s="117" t="s">
        <v>8222</v>
      </c>
      <c r="KRM14" s="117" t="s">
        <v>8223</v>
      </c>
      <c r="KRN14" s="117" t="s">
        <v>8224</v>
      </c>
      <c r="KRO14" s="117" t="s">
        <v>8225</v>
      </c>
      <c r="KRP14" s="117" t="s">
        <v>8226</v>
      </c>
      <c r="KRQ14" s="117" t="s">
        <v>8227</v>
      </c>
      <c r="KRR14" s="117" t="s">
        <v>8228</v>
      </c>
      <c r="KRS14" s="117" t="s">
        <v>8229</v>
      </c>
      <c r="KRT14" s="117" t="s">
        <v>8230</v>
      </c>
      <c r="KRU14" s="117" t="s">
        <v>8231</v>
      </c>
      <c r="KRV14" s="117" t="s">
        <v>8232</v>
      </c>
      <c r="KRW14" s="117" t="s">
        <v>8233</v>
      </c>
      <c r="KRX14" s="117" t="s">
        <v>8234</v>
      </c>
      <c r="KRY14" s="117" t="s">
        <v>8235</v>
      </c>
      <c r="KRZ14" s="117" t="s">
        <v>8236</v>
      </c>
      <c r="KSA14" s="117" t="s">
        <v>8237</v>
      </c>
      <c r="KSB14" s="117" t="s">
        <v>8238</v>
      </c>
      <c r="KSC14" s="117" t="s">
        <v>8239</v>
      </c>
      <c r="KSD14" s="117" t="s">
        <v>8240</v>
      </c>
      <c r="KSE14" s="117" t="s">
        <v>8241</v>
      </c>
      <c r="KSF14" s="117" t="s">
        <v>8242</v>
      </c>
      <c r="KSG14" s="117" t="s">
        <v>8243</v>
      </c>
      <c r="KSH14" s="117" t="s">
        <v>8244</v>
      </c>
      <c r="KSI14" s="117" t="s">
        <v>8245</v>
      </c>
      <c r="KSJ14" s="117" t="s">
        <v>8246</v>
      </c>
      <c r="KSK14" s="117" t="s">
        <v>8247</v>
      </c>
      <c r="KSL14" s="117" t="s">
        <v>8248</v>
      </c>
      <c r="KSM14" s="117" t="s">
        <v>8249</v>
      </c>
      <c r="KSN14" s="117" t="s">
        <v>8250</v>
      </c>
      <c r="KSO14" s="117" t="s">
        <v>8251</v>
      </c>
      <c r="KSP14" s="117" t="s">
        <v>8252</v>
      </c>
      <c r="KSQ14" s="117" t="s">
        <v>8253</v>
      </c>
      <c r="KSR14" s="117" t="s">
        <v>8254</v>
      </c>
      <c r="KSS14" s="117" t="s">
        <v>8255</v>
      </c>
      <c r="KST14" s="117" t="s">
        <v>8256</v>
      </c>
      <c r="KSU14" s="117" t="s">
        <v>8257</v>
      </c>
      <c r="KSV14" s="117" t="s">
        <v>8258</v>
      </c>
      <c r="KSW14" s="117" t="s">
        <v>8259</v>
      </c>
      <c r="KSX14" s="117" t="s">
        <v>8260</v>
      </c>
      <c r="KSY14" s="117" t="s">
        <v>8261</v>
      </c>
      <c r="KSZ14" s="117" t="s">
        <v>8262</v>
      </c>
      <c r="KTA14" s="117" t="s">
        <v>8263</v>
      </c>
      <c r="KTB14" s="117" t="s">
        <v>8264</v>
      </c>
      <c r="KTC14" s="117" t="s">
        <v>8265</v>
      </c>
      <c r="KTD14" s="117" t="s">
        <v>8266</v>
      </c>
      <c r="KTE14" s="117" t="s">
        <v>8267</v>
      </c>
      <c r="KTF14" s="117" t="s">
        <v>8268</v>
      </c>
      <c r="KTG14" s="117" t="s">
        <v>8269</v>
      </c>
      <c r="KTH14" s="117" t="s">
        <v>8270</v>
      </c>
      <c r="KTI14" s="117" t="s">
        <v>8271</v>
      </c>
      <c r="KTJ14" s="117" t="s">
        <v>8272</v>
      </c>
      <c r="KTK14" s="117" t="s">
        <v>8273</v>
      </c>
      <c r="KTL14" s="117" t="s">
        <v>8274</v>
      </c>
      <c r="KTM14" s="117" t="s">
        <v>8275</v>
      </c>
      <c r="KTN14" s="117" t="s">
        <v>8276</v>
      </c>
      <c r="KTO14" s="117" t="s">
        <v>8277</v>
      </c>
      <c r="KTP14" s="117" t="s">
        <v>8278</v>
      </c>
      <c r="KTQ14" s="117" t="s">
        <v>8279</v>
      </c>
      <c r="KTR14" s="117" t="s">
        <v>8280</v>
      </c>
      <c r="KTS14" s="117" t="s">
        <v>8281</v>
      </c>
      <c r="KTT14" s="117" t="s">
        <v>8282</v>
      </c>
      <c r="KTU14" s="117" t="s">
        <v>8283</v>
      </c>
      <c r="KTV14" s="117" t="s">
        <v>8284</v>
      </c>
      <c r="KTW14" s="117" t="s">
        <v>8285</v>
      </c>
      <c r="KTX14" s="117" t="s">
        <v>8286</v>
      </c>
      <c r="KTY14" s="117" t="s">
        <v>8287</v>
      </c>
      <c r="KTZ14" s="117" t="s">
        <v>8288</v>
      </c>
      <c r="KUA14" s="117" t="s">
        <v>8289</v>
      </c>
      <c r="KUB14" s="117" t="s">
        <v>8290</v>
      </c>
      <c r="KUC14" s="117" t="s">
        <v>8291</v>
      </c>
      <c r="KUD14" s="117" t="s">
        <v>8292</v>
      </c>
      <c r="KUE14" s="117" t="s">
        <v>8293</v>
      </c>
      <c r="KUF14" s="117" t="s">
        <v>8294</v>
      </c>
      <c r="KUG14" s="117" t="s">
        <v>8295</v>
      </c>
      <c r="KUH14" s="117" t="s">
        <v>8296</v>
      </c>
      <c r="KUI14" s="117" t="s">
        <v>8297</v>
      </c>
      <c r="KUJ14" s="117" t="s">
        <v>8298</v>
      </c>
      <c r="KUK14" s="117" t="s">
        <v>8299</v>
      </c>
      <c r="KUL14" s="117" t="s">
        <v>8300</v>
      </c>
      <c r="KUM14" s="117" t="s">
        <v>8301</v>
      </c>
      <c r="KUN14" s="117" t="s">
        <v>8302</v>
      </c>
      <c r="KUO14" s="117" t="s">
        <v>8303</v>
      </c>
      <c r="KUP14" s="117" t="s">
        <v>8304</v>
      </c>
      <c r="KUQ14" s="117" t="s">
        <v>8305</v>
      </c>
      <c r="KUR14" s="117" t="s">
        <v>8306</v>
      </c>
      <c r="KUS14" s="117" t="s">
        <v>8307</v>
      </c>
      <c r="KUT14" s="117" t="s">
        <v>8308</v>
      </c>
      <c r="KUU14" s="117" t="s">
        <v>8309</v>
      </c>
      <c r="KUV14" s="117" t="s">
        <v>8310</v>
      </c>
      <c r="KUW14" s="117" t="s">
        <v>8311</v>
      </c>
      <c r="KUX14" s="117" t="s">
        <v>8312</v>
      </c>
      <c r="KUY14" s="117" t="s">
        <v>8313</v>
      </c>
      <c r="KUZ14" s="117" t="s">
        <v>8314</v>
      </c>
      <c r="KVA14" s="117" t="s">
        <v>8315</v>
      </c>
      <c r="KVB14" s="117" t="s">
        <v>8316</v>
      </c>
      <c r="KVC14" s="117" t="s">
        <v>8317</v>
      </c>
      <c r="KVD14" s="117" t="s">
        <v>8318</v>
      </c>
      <c r="KVE14" s="117" t="s">
        <v>8319</v>
      </c>
      <c r="KVF14" s="117" t="s">
        <v>8320</v>
      </c>
      <c r="KVG14" s="117" t="s">
        <v>8321</v>
      </c>
      <c r="KVH14" s="117" t="s">
        <v>8322</v>
      </c>
      <c r="KVI14" s="117" t="s">
        <v>8323</v>
      </c>
      <c r="KVJ14" s="117" t="s">
        <v>8324</v>
      </c>
      <c r="KVK14" s="117" t="s">
        <v>8325</v>
      </c>
      <c r="KVL14" s="117" t="s">
        <v>8326</v>
      </c>
      <c r="KVM14" s="117" t="s">
        <v>8327</v>
      </c>
      <c r="KVN14" s="117" t="s">
        <v>8328</v>
      </c>
      <c r="KVO14" s="117" t="s">
        <v>8329</v>
      </c>
      <c r="KVP14" s="117" t="s">
        <v>8330</v>
      </c>
      <c r="KVQ14" s="117" t="s">
        <v>8331</v>
      </c>
      <c r="KVR14" s="117" t="s">
        <v>8332</v>
      </c>
      <c r="KVS14" s="117" t="s">
        <v>8333</v>
      </c>
      <c r="KVT14" s="117" t="s">
        <v>8334</v>
      </c>
      <c r="KVU14" s="117" t="s">
        <v>8335</v>
      </c>
      <c r="KVV14" s="117" t="s">
        <v>8336</v>
      </c>
      <c r="KVW14" s="117" t="s">
        <v>8337</v>
      </c>
      <c r="KVX14" s="117" t="s">
        <v>8338</v>
      </c>
      <c r="KVY14" s="117" t="s">
        <v>8339</v>
      </c>
      <c r="KVZ14" s="117" t="s">
        <v>8340</v>
      </c>
      <c r="KWA14" s="117" t="s">
        <v>8341</v>
      </c>
      <c r="KWB14" s="117" t="s">
        <v>8342</v>
      </c>
      <c r="KWC14" s="117" t="s">
        <v>8343</v>
      </c>
      <c r="KWD14" s="117" t="s">
        <v>8344</v>
      </c>
      <c r="KWE14" s="117" t="s">
        <v>8345</v>
      </c>
      <c r="KWF14" s="117" t="s">
        <v>8346</v>
      </c>
      <c r="KWG14" s="117" t="s">
        <v>8347</v>
      </c>
      <c r="KWH14" s="117" t="s">
        <v>8348</v>
      </c>
      <c r="KWI14" s="117" t="s">
        <v>8349</v>
      </c>
      <c r="KWJ14" s="117" t="s">
        <v>8350</v>
      </c>
      <c r="KWK14" s="117" t="s">
        <v>8351</v>
      </c>
      <c r="KWL14" s="117" t="s">
        <v>8352</v>
      </c>
      <c r="KWM14" s="117" t="s">
        <v>8353</v>
      </c>
      <c r="KWN14" s="117" t="s">
        <v>8354</v>
      </c>
      <c r="KWO14" s="117" t="s">
        <v>8355</v>
      </c>
      <c r="KWP14" s="117" t="s">
        <v>8356</v>
      </c>
      <c r="KWQ14" s="117" t="s">
        <v>8357</v>
      </c>
      <c r="KWR14" s="117" t="s">
        <v>8358</v>
      </c>
      <c r="KWS14" s="117" t="s">
        <v>8359</v>
      </c>
      <c r="KWT14" s="117" t="s">
        <v>8360</v>
      </c>
      <c r="KWU14" s="117" t="s">
        <v>8361</v>
      </c>
      <c r="KWV14" s="117" t="s">
        <v>8362</v>
      </c>
      <c r="KWW14" s="117" t="s">
        <v>8363</v>
      </c>
      <c r="KWX14" s="117" t="s">
        <v>8364</v>
      </c>
      <c r="KWY14" s="117" t="s">
        <v>8365</v>
      </c>
      <c r="KWZ14" s="117" t="s">
        <v>8366</v>
      </c>
      <c r="KXA14" s="117" t="s">
        <v>8367</v>
      </c>
      <c r="KXB14" s="117" t="s">
        <v>8368</v>
      </c>
      <c r="KXC14" s="117" t="s">
        <v>8369</v>
      </c>
      <c r="KXD14" s="117" t="s">
        <v>8370</v>
      </c>
      <c r="KXE14" s="117" t="s">
        <v>8371</v>
      </c>
      <c r="KXF14" s="117" t="s">
        <v>8372</v>
      </c>
      <c r="KXG14" s="117" t="s">
        <v>8373</v>
      </c>
      <c r="KXH14" s="117" t="s">
        <v>8374</v>
      </c>
      <c r="KXI14" s="117" t="s">
        <v>8375</v>
      </c>
      <c r="KXJ14" s="117" t="s">
        <v>8376</v>
      </c>
      <c r="KXK14" s="117" t="s">
        <v>8377</v>
      </c>
      <c r="KXL14" s="117" t="s">
        <v>8378</v>
      </c>
      <c r="KXM14" s="117" t="s">
        <v>8379</v>
      </c>
      <c r="KXN14" s="117" t="s">
        <v>8380</v>
      </c>
      <c r="KXO14" s="117" t="s">
        <v>8381</v>
      </c>
      <c r="KXP14" s="117" t="s">
        <v>8382</v>
      </c>
      <c r="KXQ14" s="117" t="s">
        <v>8383</v>
      </c>
      <c r="KXR14" s="117" t="s">
        <v>8384</v>
      </c>
      <c r="KXS14" s="117" t="s">
        <v>8385</v>
      </c>
      <c r="KXT14" s="117" t="s">
        <v>8386</v>
      </c>
      <c r="KXU14" s="117" t="s">
        <v>8387</v>
      </c>
      <c r="KXV14" s="117" t="s">
        <v>8388</v>
      </c>
      <c r="KXW14" s="117" t="s">
        <v>8389</v>
      </c>
      <c r="KXX14" s="117" t="s">
        <v>8390</v>
      </c>
      <c r="KXY14" s="117" t="s">
        <v>8391</v>
      </c>
      <c r="KXZ14" s="117" t="s">
        <v>8392</v>
      </c>
      <c r="KYA14" s="117" t="s">
        <v>8393</v>
      </c>
      <c r="KYB14" s="117" t="s">
        <v>8394</v>
      </c>
      <c r="KYC14" s="117" t="s">
        <v>8395</v>
      </c>
      <c r="KYD14" s="117" t="s">
        <v>8396</v>
      </c>
      <c r="KYE14" s="117" t="s">
        <v>8397</v>
      </c>
      <c r="KYF14" s="117" t="s">
        <v>8398</v>
      </c>
      <c r="KYG14" s="117" t="s">
        <v>8399</v>
      </c>
      <c r="KYH14" s="117" t="s">
        <v>8400</v>
      </c>
      <c r="KYI14" s="117" t="s">
        <v>8401</v>
      </c>
      <c r="KYJ14" s="117" t="s">
        <v>8402</v>
      </c>
      <c r="KYK14" s="117" t="s">
        <v>8403</v>
      </c>
      <c r="KYL14" s="117" t="s">
        <v>8404</v>
      </c>
      <c r="KYM14" s="117" t="s">
        <v>8405</v>
      </c>
      <c r="KYN14" s="117" t="s">
        <v>8406</v>
      </c>
      <c r="KYO14" s="117" t="s">
        <v>8407</v>
      </c>
      <c r="KYP14" s="117" t="s">
        <v>8408</v>
      </c>
      <c r="KYQ14" s="117" t="s">
        <v>8409</v>
      </c>
      <c r="KYR14" s="117" t="s">
        <v>8410</v>
      </c>
      <c r="KYS14" s="117" t="s">
        <v>8411</v>
      </c>
      <c r="KYT14" s="117" t="s">
        <v>8412</v>
      </c>
      <c r="KYU14" s="117" t="s">
        <v>8413</v>
      </c>
      <c r="KYV14" s="117" t="s">
        <v>8414</v>
      </c>
      <c r="KYW14" s="117" t="s">
        <v>8415</v>
      </c>
      <c r="KYX14" s="117" t="s">
        <v>8416</v>
      </c>
      <c r="KYY14" s="117" t="s">
        <v>8417</v>
      </c>
      <c r="KYZ14" s="117" t="s">
        <v>8418</v>
      </c>
      <c r="KZA14" s="117" t="s">
        <v>8419</v>
      </c>
      <c r="KZB14" s="117" t="s">
        <v>8420</v>
      </c>
      <c r="KZC14" s="117" t="s">
        <v>8421</v>
      </c>
      <c r="KZD14" s="117" t="s">
        <v>8422</v>
      </c>
      <c r="KZE14" s="117" t="s">
        <v>8423</v>
      </c>
      <c r="KZF14" s="117" t="s">
        <v>8424</v>
      </c>
      <c r="KZG14" s="117" t="s">
        <v>8425</v>
      </c>
      <c r="KZH14" s="117" t="s">
        <v>8426</v>
      </c>
      <c r="KZI14" s="117" t="s">
        <v>8427</v>
      </c>
      <c r="KZJ14" s="117" t="s">
        <v>8428</v>
      </c>
      <c r="KZK14" s="117" t="s">
        <v>8429</v>
      </c>
      <c r="KZL14" s="117" t="s">
        <v>8430</v>
      </c>
      <c r="KZM14" s="117" t="s">
        <v>8431</v>
      </c>
      <c r="KZN14" s="117" t="s">
        <v>8432</v>
      </c>
      <c r="KZO14" s="117" t="s">
        <v>8433</v>
      </c>
      <c r="KZP14" s="117" t="s">
        <v>8434</v>
      </c>
      <c r="KZQ14" s="117" t="s">
        <v>8435</v>
      </c>
      <c r="KZR14" s="117" t="s">
        <v>8436</v>
      </c>
      <c r="KZS14" s="117" t="s">
        <v>8437</v>
      </c>
      <c r="KZT14" s="117" t="s">
        <v>8438</v>
      </c>
      <c r="KZU14" s="117" t="s">
        <v>8439</v>
      </c>
      <c r="KZV14" s="117" t="s">
        <v>8440</v>
      </c>
      <c r="KZW14" s="117" t="s">
        <v>8441</v>
      </c>
      <c r="KZX14" s="117" t="s">
        <v>8442</v>
      </c>
      <c r="KZY14" s="117" t="s">
        <v>8443</v>
      </c>
      <c r="KZZ14" s="117" t="s">
        <v>8444</v>
      </c>
      <c r="LAA14" s="117" t="s">
        <v>8445</v>
      </c>
      <c r="LAB14" s="117" t="s">
        <v>8446</v>
      </c>
      <c r="LAC14" s="117" t="s">
        <v>8447</v>
      </c>
      <c r="LAD14" s="117" t="s">
        <v>8448</v>
      </c>
      <c r="LAE14" s="117" t="s">
        <v>8449</v>
      </c>
      <c r="LAF14" s="117" t="s">
        <v>8450</v>
      </c>
      <c r="LAG14" s="117" t="s">
        <v>8451</v>
      </c>
      <c r="LAH14" s="117" t="s">
        <v>8452</v>
      </c>
      <c r="LAI14" s="117" t="s">
        <v>8453</v>
      </c>
      <c r="LAJ14" s="117" t="s">
        <v>8454</v>
      </c>
      <c r="LAK14" s="117" t="s">
        <v>8455</v>
      </c>
      <c r="LAL14" s="117" t="s">
        <v>8456</v>
      </c>
      <c r="LAM14" s="117" t="s">
        <v>8457</v>
      </c>
      <c r="LAN14" s="117" t="s">
        <v>8458</v>
      </c>
      <c r="LAO14" s="117" t="s">
        <v>8459</v>
      </c>
      <c r="LAP14" s="117" t="s">
        <v>8460</v>
      </c>
      <c r="LAQ14" s="117" t="s">
        <v>8461</v>
      </c>
      <c r="LAR14" s="117" t="s">
        <v>8462</v>
      </c>
      <c r="LAS14" s="117" t="s">
        <v>8463</v>
      </c>
      <c r="LAT14" s="117" t="s">
        <v>8464</v>
      </c>
      <c r="LAU14" s="117" t="s">
        <v>8465</v>
      </c>
      <c r="LAV14" s="117" t="s">
        <v>8466</v>
      </c>
      <c r="LAW14" s="117" t="s">
        <v>8467</v>
      </c>
      <c r="LAX14" s="117" t="s">
        <v>8468</v>
      </c>
      <c r="LAY14" s="117" t="s">
        <v>8469</v>
      </c>
      <c r="LAZ14" s="117" t="s">
        <v>8470</v>
      </c>
      <c r="LBA14" s="117" t="s">
        <v>8471</v>
      </c>
      <c r="LBB14" s="117" t="s">
        <v>8472</v>
      </c>
      <c r="LBC14" s="117" t="s">
        <v>8473</v>
      </c>
      <c r="LBD14" s="117" t="s">
        <v>8474</v>
      </c>
      <c r="LBE14" s="117" t="s">
        <v>8475</v>
      </c>
      <c r="LBF14" s="117" t="s">
        <v>8476</v>
      </c>
      <c r="LBG14" s="117" t="s">
        <v>8477</v>
      </c>
      <c r="LBH14" s="117" t="s">
        <v>8478</v>
      </c>
      <c r="LBI14" s="117" t="s">
        <v>8479</v>
      </c>
      <c r="LBJ14" s="117" t="s">
        <v>8480</v>
      </c>
      <c r="LBK14" s="117" t="s">
        <v>8481</v>
      </c>
      <c r="LBL14" s="117" t="s">
        <v>8482</v>
      </c>
      <c r="LBM14" s="117" t="s">
        <v>8483</v>
      </c>
      <c r="LBN14" s="117" t="s">
        <v>8484</v>
      </c>
      <c r="LBO14" s="117" t="s">
        <v>8485</v>
      </c>
      <c r="LBP14" s="117" t="s">
        <v>8486</v>
      </c>
      <c r="LBQ14" s="117" t="s">
        <v>8487</v>
      </c>
      <c r="LBR14" s="117" t="s">
        <v>8488</v>
      </c>
      <c r="LBS14" s="117" t="s">
        <v>8489</v>
      </c>
      <c r="LBT14" s="117" t="s">
        <v>8490</v>
      </c>
      <c r="LBU14" s="117" t="s">
        <v>8491</v>
      </c>
      <c r="LBV14" s="117" t="s">
        <v>8492</v>
      </c>
      <c r="LBW14" s="117" t="s">
        <v>8493</v>
      </c>
      <c r="LBX14" s="117" t="s">
        <v>8494</v>
      </c>
      <c r="LBY14" s="117" t="s">
        <v>8495</v>
      </c>
      <c r="LBZ14" s="117" t="s">
        <v>8496</v>
      </c>
      <c r="LCA14" s="117" t="s">
        <v>8497</v>
      </c>
      <c r="LCB14" s="117" t="s">
        <v>8498</v>
      </c>
      <c r="LCC14" s="117" t="s">
        <v>8499</v>
      </c>
      <c r="LCD14" s="117" t="s">
        <v>8500</v>
      </c>
      <c r="LCE14" s="117" t="s">
        <v>8501</v>
      </c>
      <c r="LCF14" s="117" t="s">
        <v>8502</v>
      </c>
      <c r="LCG14" s="117" t="s">
        <v>8503</v>
      </c>
      <c r="LCH14" s="117" t="s">
        <v>8504</v>
      </c>
      <c r="LCI14" s="117" t="s">
        <v>8505</v>
      </c>
      <c r="LCJ14" s="117" t="s">
        <v>8506</v>
      </c>
      <c r="LCK14" s="117" t="s">
        <v>8507</v>
      </c>
      <c r="LCL14" s="117" t="s">
        <v>8508</v>
      </c>
      <c r="LCM14" s="117" t="s">
        <v>8509</v>
      </c>
      <c r="LCN14" s="117" t="s">
        <v>8510</v>
      </c>
      <c r="LCO14" s="117" t="s">
        <v>8511</v>
      </c>
      <c r="LCP14" s="117" t="s">
        <v>8512</v>
      </c>
      <c r="LCQ14" s="117" t="s">
        <v>8513</v>
      </c>
      <c r="LCR14" s="117" t="s">
        <v>8514</v>
      </c>
      <c r="LCS14" s="117" t="s">
        <v>8515</v>
      </c>
      <c r="LCT14" s="117" t="s">
        <v>8516</v>
      </c>
      <c r="LCU14" s="117" t="s">
        <v>8517</v>
      </c>
      <c r="LCV14" s="117" t="s">
        <v>8518</v>
      </c>
      <c r="LCW14" s="117" t="s">
        <v>8519</v>
      </c>
      <c r="LCX14" s="117" t="s">
        <v>8520</v>
      </c>
      <c r="LCY14" s="117" t="s">
        <v>8521</v>
      </c>
      <c r="LCZ14" s="117" t="s">
        <v>8522</v>
      </c>
      <c r="LDA14" s="117" t="s">
        <v>8523</v>
      </c>
      <c r="LDB14" s="117" t="s">
        <v>8524</v>
      </c>
      <c r="LDC14" s="117" t="s">
        <v>8525</v>
      </c>
      <c r="LDD14" s="117" t="s">
        <v>8526</v>
      </c>
      <c r="LDE14" s="117" t="s">
        <v>8527</v>
      </c>
      <c r="LDF14" s="117" t="s">
        <v>8528</v>
      </c>
      <c r="LDG14" s="117" t="s">
        <v>8529</v>
      </c>
      <c r="LDH14" s="117" t="s">
        <v>8530</v>
      </c>
      <c r="LDI14" s="117" t="s">
        <v>8531</v>
      </c>
      <c r="LDJ14" s="117" t="s">
        <v>8532</v>
      </c>
      <c r="LDK14" s="117" t="s">
        <v>8533</v>
      </c>
      <c r="LDL14" s="117" t="s">
        <v>8534</v>
      </c>
      <c r="LDM14" s="117" t="s">
        <v>8535</v>
      </c>
      <c r="LDN14" s="117" t="s">
        <v>8536</v>
      </c>
      <c r="LDO14" s="117" t="s">
        <v>8537</v>
      </c>
      <c r="LDP14" s="117" t="s">
        <v>8538</v>
      </c>
      <c r="LDQ14" s="117" t="s">
        <v>8539</v>
      </c>
      <c r="LDR14" s="117" t="s">
        <v>8540</v>
      </c>
      <c r="LDS14" s="117" t="s">
        <v>8541</v>
      </c>
      <c r="LDT14" s="117" t="s">
        <v>8542</v>
      </c>
      <c r="LDU14" s="117" t="s">
        <v>8543</v>
      </c>
      <c r="LDV14" s="117" t="s">
        <v>8544</v>
      </c>
      <c r="LDW14" s="117" t="s">
        <v>8545</v>
      </c>
      <c r="LDX14" s="117" t="s">
        <v>8546</v>
      </c>
      <c r="LDY14" s="117" t="s">
        <v>8547</v>
      </c>
      <c r="LDZ14" s="117" t="s">
        <v>8548</v>
      </c>
      <c r="LEA14" s="117" t="s">
        <v>8549</v>
      </c>
      <c r="LEB14" s="117" t="s">
        <v>8550</v>
      </c>
      <c r="LEC14" s="117" t="s">
        <v>8551</v>
      </c>
      <c r="LED14" s="117" t="s">
        <v>8552</v>
      </c>
      <c r="LEE14" s="117" t="s">
        <v>8553</v>
      </c>
      <c r="LEF14" s="117" t="s">
        <v>8554</v>
      </c>
      <c r="LEG14" s="117" t="s">
        <v>8555</v>
      </c>
      <c r="LEH14" s="117" t="s">
        <v>8556</v>
      </c>
      <c r="LEI14" s="117" t="s">
        <v>8557</v>
      </c>
      <c r="LEJ14" s="117" t="s">
        <v>8558</v>
      </c>
      <c r="LEK14" s="117" t="s">
        <v>8559</v>
      </c>
      <c r="LEL14" s="117" t="s">
        <v>8560</v>
      </c>
      <c r="LEM14" s="117" t="s">
        <v>8561</v>
      </c>
      <c r="LEN14" s="117" t="s">
        <v>8562</v>
      </c>
      <c r="LEO14" s="117" t="s">
        <v>8563</v>
      </c>
      <c r="LEP14" s="117" t="s">
        <v>8564</v>
      </c>
      <c r="LEQ14" s="117" t="s">
        <v>8565</v>
      </c>
      <c r="LER14" s="117" t="s">
        <v>8566</v>
      </c>
      <c r="LES14" s="117" t="s">
        <v>8567</v>
      </c>
      <c r="LET14" s="117" t="s">
        <v>8568</v>
      </c>
      <c r="LEU14" s="117" t="s">
        <v>8569</v>
      </c>
      <c r="LEV14" s="117" t="s">
        <v>8570</v>
      </c>
      <c r="LEW14" s="117" t="s">
        <v>8571</v>
      </c>
      <c r="LEX14" s="117" t="s">
        <v>8572</v>
      </c>
      <c r="LEY14" s="117" t="s">
        <v>8573</v>
      </c>
      <c r="LEZ14" s="117" t="s">
        <v>8574</v>
      </c>
      <c r="LFA14" s="117" t="s">
        <v>8575</v>
      </c>
      <c r="LFB14" s="117" t="s">
        <v>8576</v>
      </c>
      <c r="LFC14" s="117" t="s">
        <v>8577</v>
      </c>
      <c r="LFD14" s="117" t="s">
        <v>8578</v>
      </c>
      <c r="LFE14" s="117" t="s">
        <v>8579</v>
      </c>
      <c r="LFF14" s="117" t="s">
        <v>8580</v>
      </c>
      <c r="LFG14" s="117" t="s">
        <v>8581</v>
      </c>
      <c r="LFH14" s="117" t="s">
        <v>8582</v>
      </c>
      <c r="LFI14" s="117" t="s">
        <v>8583</v>
      </c>
      <c r="LFJ14" s="117" t="s">
        <v>8584</v>
      </c>
      <c r="LFK14" s="117" t="s">
        <v>8585</v>
      </c>
      <c r="LFL14" s="117" t="s">
        <v>8586</v>
      </c>
      <c r="LFM14" s="117" t="s">
        <v>8587</v>
      </c>
      <c r="LFN14" s="117" t="s">
        <v>8588</v>
      </c>
      <c r="LFO14" s="117" t="s">
        <v>8589</v>
      </c>
      <c r="LFP14" s="117" t="s">
        <v>8590</v>
      </c>
      <c r="LFQ14" s="117" t="s">
        <v>8591</v>
      </c>
      <c r="LFR14" s="117" t="s">
        <v>8592</v>
      </c>
      <c r="LFS14" s="117" t="s">
        <v>8593</v>
      </c>
      <c r="LFT14" s="117" t="s">
        <v>8594</v>
      </c>
      <c r="LFU14" s="117" t="s">
        <v>8595</v>
      </c>
      <c r="LFV14" s="117" t="s">
        <v>8596</v>
      </c>
      <c r="LFW14" s="117" t="s">
        <v>8597</v>
      </c>
      <c r="LFX14" s="117" t="s">
        <v>8598</v>
      </c>
      <c r="LFY14" s="117" t="s">
        <v>8599</v>
      </c>
      <c r="LFZ14" s="117" t="s">
        <v>8600</v>
      </c>
      <c r="LGA14" s="117" t="s">
        <v>8601</v>
      </c>
      <c r="LGB14" s="117" t="s">
        <v>8602</v>
      </c>
      <c r="LGC14" s="117" t="s">
        <v>8603</v>
      </c>
      <c r="LGD14" s="117" t="s">
        <v>8604</v>
      </c>
      <c r="LGE14" s="117" t="s">
        <v>8605</v>
      </c>
      <c r="LGF14" s="117" t="s">
        <v>8606</v>
      </c>
      <c r="LGG14" s="117" t="s">
        <v>8607</v>
      </c>
      <c r="LGH14" s="117" t="s">
        <v>8608</v>
      </c>
      <c r="LGI14" s="117" t="s">
        <v>8609</v>
      </c>
      <c r="LGJ14" s="117" t="s">
        <v>8610</v>
      </c>
      <c r="LGK14" s="117" t="s">
        <v>8611</v>
      </c>
      <c r="LGL14" s="117" t="s">
        <v>8612</v>
      </c>
      <c r="LGM14" s="117" t="s">
        <v>8613</v>
      </c>
      <c r="LGN14" s="117" t="s">
        <v>8614</v>
      </c>
      <c r="LGO14" s="117" t="s">
        <v>8615</v>
      </c>
      <c r="LGP14" s="117" t="s">
        <v>8616</v>
      </c>
      <c r="LGQ14" s="117" t="s">
        <v>8617</v>
      </c>
      <c r="LGR14" s="117" t="s">
        <v>8618</v>
      </c>
      <c r="LGS14" s="117" t="s">
        <v>8619</v>
      </c>
      <c r="LGT14" s="117" t="s">
        <v>8620</v>
      </c>
      <c r="LGU14" s="117" t="s">
        <v>8621</v>
      </c>
      <c r="LGV14" s="117" t="s">
        <v>8622</v>
      </c>
      <c r="LGW14" s="117" t="s">
        <v>8623</v>
      </c>
      <c r="LGX14" s="117" t="s">
        <v>8624</v>
      </c>
      <c r="LGY14" s="117" t="s">
        <v>8625</v>
      </c>
      <c r="LGZ14" s="117" t="s">
        <v>8626</v>
      </c>
      <c r="LHA14" s="117" t="s">
        <v>8627</v>
      </c>
      <c r="LHB14" s="117" t="s">
        <v>8628</v>
      </c>
      <c r="LHC14" s="117" t="s">
        <v>8629</v>
      </c>
      <c r="LHD14" s="117" t="s">
        <v>8630</v>
      </c>
      <c r="LHE14" s="117" t="s">
        <v>8631</v>
      </c>
      <c r="LHF14" s="117" t="s">
        <v>8632</v>
      </c>
      <c r="LHG14" s="117" t="s">
        <v>8633</v>
      </c>
      <c r="LHH14" s="117" t="s">
        <v>8634</v>
      </c>
      <c r="LHI14" s="117" t="s">
        <v>8635</v>
      </c>
      <c r="LHJ14" s="117" t="s">
        <v>8636</v>
      </c>
      <c r="LHK14" s="117" t="s">
        <v>8637</v>
      </c>
      <c r="LHL14" s="117" t="s">
        <v>8638</v>
      </c>
      <c r="LHM14" s="117" t="s">
        <v>8639</v>
      </c>
      <c r="LHN14" s="117" t="s">
        <v>8640</v>
      </c>
      <c r="LHO14" s="117" t="s">
        <v>8641</v>
      </c>
      <c r="LHP14" s="117" t="s">
        <v>8642</v>
      </c>
      <c r="LHQ14" s="117" t="s">
        <v>8643</v>
      </c>
      <c r="LHR14" s="117" t="s">
        <v>8644</v>
      </c>
      <c r="LHS14" s="117" t="s">
        <v>8645</v>
      </c>
      <c r="LHT14" s="117" t="s">
        <v>8646</v>
      </c>
      <c r="LHU14" s="117" t="s">
        <v>8647</v>
      </c>
      <c r="LHV14" s="117" t="s">
        <v>8648</v>
      </c>
      <c r="LHW14" s="117" t="s">
        <v>8649</v>
      </c>
      <c r="LHX14" s="117" t="s">
        <v>8650</v>
      </c>
      <c r="LHY14" s="117" t="s">
        <v>8651</v>
      </c>
      <c r="LHZ14" s="117" t="s">
        <v>8652</v>
      </c>
      <c r="LIA14" s="117" t="s">
        <v>8653</v>
      </c>
      <c r="LIB14" s="117" t="s">
        <v>8654</v>
      </c>
      <c r="LIC14" s="117" t="s">
        <v>8655</v>
      </c>
      <c r="LID14" s="117" t="s">
        <v>8656</v>
      </c>
      <c r="LIE14" s="117" t="s">
        <v>8657</v>
      </c>
      <c r="LIF14" s="117" t="s">
        <v>8658</v>
      </c>
      <c r="LIG14" s="117" t="s">
        <v>8659</v>
      </c>
      <c r="LIH14" s="117" t="s">
        <v>8660</v>
      </c>
      <c r="LII14" s="117" t="s">
        <v>8661</v>
      </c>
      <c r="LIJ14" s="117" t="s">
        <v>8662</v>
      </c>
      <c r="LIK14" s="117" t="s">
        <v>8663</v>
      </c>
      <c r="LIL14" s="117" t="s">
        <v>8664</v>
      </c>
      <c r="LIM14" s="117" t="s">
        <v>8665</v>
      </c>
      <c r="LIN14" s="117" t="s">
        <v>8666</v>
      </c>
      <c r="LIO14" s="117" t="s">
        <v>8667</v>
      </c>
      <c r="LIP14" s="117" t="s">
        <v>8668</v>
      </c>
      <c r="LIQ14" s="117" t="s">
        <v>8669</v>
      </c>
      <c r="LIR14" s="117" t="s">
        <v>8670</v>
      </c>
      <c r="LIS14" s="117" t="s">
        <v>8671</v>
      </c>
      <c r="LIT14" s="117" t="s">
        <v>8672</v>
      </c>
      <c r="LIU14" s="117" t="s">
        <v>8673</v>
      </c>
      <c r="LIV14" s="117" t="s">
        <v>8674</v>
      </c>
      <c r="LIW14" s="117" t="s">
        <v>8675</v>
      </c>
      <c r="LIX14" s="117" t="s">
        <v>8676</v>
      </c>
      <c r="LIY14" s="117" t="s">
        <v>8677</v>
      </c>
      <c r="LIZ14" s="117" t="s">
        <v>8678</v>
      </c>
      <c r="LJA14" s="117" t="s">
        <v>8679</v>
      </c>
      <c r="LJB14" s="117" t="s">
        <v>8680</v>
      </c>
      <c r="LJC14" s="117" t="s">
        <v>8681</v>
      </c>
      <c r="LJD14" s="117" t="s">
        <v>8682</v>
      </c>
      <c r="LJE14" s="117" t="s">
        <v>8683</v>
      </c>
      <c r="LJF14" s="117" t="s">
        <v>8684</v>
      </c>
      <c r="LJG14" s="117" t="s">
        <v>8685</v>
      </c>
      <c r="LJH14" s="117" t="s">
        <v>8686</v>
      </c>
      <c r="LJI14" s="117" t="s">
        <v>8687</v>
      </c>
      <c r="LJJ14" s="117" t="s">
        <v>8688</v>
      </c>
      <c r="LJK14" s="117" t="s">
        <v>8689</v>
      </c>
      <c r="LJL14" s="117" t="s">
        <v>8690</v>
      </c>
      <c r="LJM14" s="117" t="s">
        <v>8691</v>
      </c>
      <c r="LJN14" s="117" t="s">
        <v>8692</v>
      </c>
      <c r="LJO14" s="117" t="s">
        <v>8693</v>
      </c>
      <c r="LJP14" s="117" t="s">
        <v>8694</v>
      </c>
      <c r="LJQ14" s="117" t="s">
        <v>8695</v>
      </c>
      <c r="LJR14" s="117" t="s">
        <v>8696</v>
      </c>
      <c r="LJS14" s="117" t="s">
        <v>8697</v>
      </c>
      <c r="LJT14" s="117" t="s">
        <v>8698</v>
      </c>
      <c r="LJU14" s="117" t="s">
        <v>8699</v>
      </c>
      <c r="LJV14" s="117" t="s">
        <v>8700</v>
      </c>
      <c r="LJW14" s="117" t="s">
        <v>8701</v>
      </c>
      <c r="LJX14" s="117" t="s">
        <v>8702</v>
      </c>
      <c r="LJY14" s="117" t="s">
        <v>8703</v>
      </c>
      <c r="LJZ14" s="117" t="s">
        <v>8704</v>
      </c>
      <c r="LKA14" s="117" t="s">
        <v>8705</v>
      </c>
      <c r="LKB14" s="117" t="s">
        <v>8706</v>
      </c>
      <c r="LKC14" s="117" t="s">
        <v>8707</v>
      </c>
      <c r="LKD14" s="117" t="s">
        <v>8708</v>
      </c>
      <c r="LKE14" s="117" t="s">
        <v>8709</v>
      </c>
      <c r="LKF14" s="117" t="s">
        <v>8710</v>
      </c>
      <c r="LKG14" s="117" t="s">
        <v>8711</v>
      </c>
      <c r="LKH14" s="117" t="s">
        <v>8712</v>
      </c>
      <c r="LKI14" s="117" t="s">
        <v>8713</v>
      </c>
      <c r="LKJ14" s="117" t="s">
        <v>8714</v>
      </c>
      <c r="LKK14" s="117" t="s">
        <v>8715</v>
      </c>
      <c r="LKL14" s="117" t="s">
        <v>8716</v>
      </c>
      <c r="LKM14" s="117" t="s">
        <v>8717</v>
      </c>
      <c r="LKN14" s="117" t="s">
        <v>8718</v>
      </c>
      <c r="LKO14" s="117" t="s">
        <v>8719</v>
      </c>
      <c r="LKP14" s="117" t="s">
        <v>8720</v>
      </c>
      <c r="LKQ14" s="117" t="s">
        <v>8721</v>
      </c>
      <c r="LKR14" s="117" t="s">
        <v>8722</v>
      </c>
      <c r="LKS14" s="117" t="s">
        <v>8723</v>
      </c>
      <c r="LKT14" s="117" t="s">
        <v>8724</v>
      </c>
      <c r="LKU14" s="117" t="s">
        <v>8725</v>
      </c>
      <c r="LKV14" s="117" t="s">
        <v>8726</v>
      </c>
      <c r="LKW14" s="117" t="s">
        <v>8727</v>
      </c>
      <c r="LKX14" s="117" t="s">
        <v>8728</v>
      </c>
      <c r="LKY14" s="117" t="s">
        <v>8729</v>
      </c>
      <c r="LKZ14" s="117" t="s">
        <v>8730</v>
      </c>
      <c r="LLA14" s="117" t="s">
        <v>8731</v>
      </c>
      <c r="LLB14" s="117" t="s">
        <v>8732</v>
      </c>
      <c r="LLC14" s="117" t="s">
        <v>8733</v>
      </c>
      <c r="LLD14" s="117" t="s">
        <v>8734</v>
      </c>
      <c r="LLE14" s="117" t="s">
        <v>8735</v>
      </c>
      <c r="LLF14" s="117" t="s">
        <v>8736</v>
      </c>
      <c r="LLG14" s="117" t="s">
        <v>8737</v>
      </c>
      <c r="LLH14" s="117" t="s">
        <v>8738</v>
      </c>
      <c r="LLI14" s="117" t="s">
        <v>8739</v>
      </c>
      <c r="LLJ14" s="117" t="s">
        <v>8740</v>
      </c>
      <c r="LLK14" s="117" t="s">
        <v>8741</v>
      </c>
      <c r="LLL14" s="117" t="s">
        <v>8742</v>
      </c>
      <c r="LLM14" s="117" t="s">
        <v>8743</v>
      </c>
      <c r="LLN14" s="117" t="s">
        <v>8744</v>
      </c>
      <c r="LLO14" s="117" t="s">
        <v>8745</v>
      </c>
      <c r="LLP14" s="117" t="s">
        <v>8746</v>
      </c>
      <c r="LLQ14" s="117" t="s">
        <v>8747</v>
      </c>
      <c r="LLR14" s="117" t="s">
        <v>8748</v>
      </c>
      <c r="LLS14" s="117" t="s">
        <v>8749</v>
      </c>
      <c r="LLT14" s="117" t="s">
        <v>8750</v>
      </c>
      <c r="LLU14" s="117" t="s">
        <v>8751</v>
      </c>
      <c r="LLV14" s="117" t="s">
        <v>8752</v>
      </c>
      <c r="LLW14" s="117" t="s">
        <v>8753</v>
      </c>
      <c r="LLX14" s="117" t="s">
        <v>8754</v>
      </c>
      <c r="LLY14" s="117" t="s">
        <v>8755</v>
      </c>
      <c r="LLZ14" s="117" t="s">
        <v>8756</v>
      </c>
      <c r="LMA14" s="117" t="s">
        <v>8757</v>
      </c>
      <c r="LMB14" s="117" t="s">
        <v>8758</v>
      </c>
      <c r="LMC14" s="117" t="s">
        <v>8759</v>
      </c>
      <c r="LMD14" s="117" t="s">
        <v>8760</v>
      </c>
      <c r="LME14" s="117" t="s">
        <v>8761</v>
      </c>
      <c r="LMF14" s="117" t="s">
        <v>8762</v>
      </c>
      <c r="LMG14" s="117" t="s">
        <v>8763</v>
      </c>
      <c r="LMH14" s="117" t="s">
        <v>8764</v>
      </c>
      <c r="LMI14" s="117" t="s">
        <v>8765</v>
      </c>
      <c r="LMJ14" s="117" t="s">
        <v>8766</v>
      </c>
      <c r="LMK14" s="117" t="s">
        <v>8767</v>
      </c>
      <c r="LML14" s="117" t="s">
        <v>8768</v>
      </c>
      <c r="LMM14" s="117" t="s">
        <v>8769</v>
      </c>
      <c r="LMN14" s="117" t="s">
        <v>8770</v>
      </c>
      <c r="LMO14" s="117" t="s">
        <v>8771</v>
      </c>
      <c r="LMP14" s="117" t="s">
        <v>8772</v>
      </c>
      <c r="LMQ14" s="117" t="s">
        <v>8773</v>
      </c>
      <c r="LMR14" s="117" t="s">
        <v>8774</v>
      </c>
      <c r="LMS14" s="117" t="s">
        <v>8775</v>
      </c>
      <c r="LMT14" s="117" t="s">
        <v>8776</v>
      </c>
      <c r="LMU14" s="117" t="s">
        <v>8777</v>
      </c>
      <c r="LMV14" s="117" t="s">
        <v>8778</v>
      </c>
      <c r="LMW14" s="117" t="s">
        <v>8779</v>
      </c>
      <c r="LMX14" s="117" t="s">
        <v>8780</v>
      </c>
      <c r="LMY14" s="117" t="s">
        <v>8781</v>
      </c>
      <c r="LMZ14" s="117" t="s">
        <v>8782</v>
      </c>
      <c r="LNA14" s="117" t="s">
        <v>8783</v>
      </c>
      <c r="LNB14" s="117" t="s">
        <v>8784</v>
      </c>
      <c r="LNC14" s="117" t="s">
        <v>8785</v>
      </c>
      <c r="LND14" s="117" t="s">
        <v>8786</v>
      </c>
      <c r="LNE14" s="117" t="s">
        <v>8787</v>
      </c>
      <c r="LNF14" s="117" t="s">
        <v>8788</v>
      </c>
      <c r="LNG14" s="117" t="s">
        <v>8789</v>
      </c>
      <c r="LNH14" s="117" t="s">
        <v>8790</v>
      </c>
      <c r="LNI14" s="117" t="s">
        <v>8791</v>
      </c>
      <c r="LNJ14" s="117" t="s">
        <v>8792</v>
      </c>
      <c r="LNK14" s="117" t="s">
        <v>8793</v>
      </c>
      <c r="LNL14" s="117" t="s">
        <v>8794</v>
      </c>
      <c r="LNM14" s="117" t="s">
        <v>8795</v>
      </c>
      <c r="LNN14" s="117" t="s">
        <v>8796</v>
      </c>
      <c r="LNO14" s="117" t="s">
        <v>8797</v>
      </c>
      <c r="LNP14" s="117" t="s">
        <v>8798</v>
      </c>
      <c r="LNQ14" s="117" t="s">
        <v>8799</v>
      </c>
      <c r="LNR14" s="117" t="s">
        <v>8800</v>
      </c>
      <c r="LNS14" s="117" t="s">
        <v>8801</v>
      </c>
      <c r="LNT14" s="117" t="s">
        <v>8802</v>
      </c>
      <c r="LNU14" s="117" t="s">
        <v>8803</v>
      </c>
      <c r="LNV14" s="117" t="s">
        <v>8804</v>
      </c>
      <c r="LNW14" s="117" t="s">
        <v>8805</v>
      </c>
      <c r="LNX14" s="117" t="s">
        <v>8806</v>
      </c>
      <c r="LNY14" s="117" t="s">
        <v>8807</v>
      </c>
      <c r="LNZ14" s="117" t="s">
        <v>8808</v>
      </c>
      <c r="LOA14" s="117" t="s">
        <v>8809</v>
      </c>
      <c r="LOB14" s="117" t="s">
        <v>8810</v>
      </c>
      <c r="LOC14" s="117" t="s">
        <v>8811</v>
      </c>
      <c r="LOD14" s="117" t="s">
        <v>8812</v>
      </c>
      <c r="LOE14" s="117" t="s">
        <v>8813</v>
      </c>
      <c r="LOF14" s="117" t="s">
        <v>8814</v>
      </c>
      <c r="LOG14" s="117" t="s">
        <v>8815</v>
      </c>
      <c r="LOH14" s="117" t="s">
        <v>8816</v>
      </c>
      <c r="LOI14" s="117" t="s">
        <v>8817</v>
      </c>
      <c r="LOJ14" s="117" t="s">
        <v>8818</v>
      </c>
      <c r="LOK14" s="117" t="s">
        <v>8819</v>
      </c>
      <c r="LOL14" s="117" t="s">
        <v>8820</v>
      </c>
      <c r="LOM14" s="117" t="s">
        <v>8821</v>
      </c>
      <c r="LON14" s="117" t="s">
        <v>8822</v>
      </c>
      <c r="LOO14" s="117" t="s">
        <v>8823</v>
      </c>
      <c r="LOP14" s="117" t="s">
        <v>8824</v>
      </c>
      <c r="LOQ14" s="117" t="s">
        <v>8825</v>
      </c>
      <c r="LOR14" s="117" t="s">
        <v>8826</v>
      </c>
      <c r="LOS14" s="117" t="s">
        <v>8827</v>
      </c>
      <c r="LOT14" s="117" t="s">
        <v>8828</v>
      </c>
      <c r="LOU14" s="117" t="s">
        <v>8829</v>
      </c>
      <c r="LOV14" s="117" t="s">
        <v>8830</v>
      </c>
      <c r="LOW14" s="117" t="s">
        <v>8831</v>
      </c>
      <c r="LOX14" s="117" t="s">
        <v>8832</v>
      </c>
      <c r="LOY14" s="117" t="s">
        <v>8833</v>
      </c>
      <c r="LOZ14" s="117" t="s">
        <v>8834</v>
      </c>
      <c r="LPA14" s="117" t="s">
        <v>8835</v>
      </c>
      <c r="LPB14" s="117" t="s">
        <v>8836</v>
      </c>
      <c r="LPC14" s="117" t="s">
        <v>8837</v>
      </c>
      <c r="LPD14" s="117" t="s">
        <v>8838</v>
      </c>
      <c r="LPE14" s="117" t="s">
        <v>8839</v>
      </c>
      <c r="LPF14" s="117" t="s">
        <v>8840</v>
      </c>
      <c r="LPG14" s="117" t="s">
        <v>8841</v>
      </c>
      <c r="LPH14" s="117" t="s">
        <v>8842</v>
      </c>
      <c r="LPI14" s="117" t="s">
        <v>8843</v>
      </c>
      <c r="LPJ14" s="117" t="s">
        <v>8844</v>
      </c>
      <c r="LPK14" s="117" t="s">
        <v>8845</v>
      </c>
      <c r="LPL14" s="117" t="s">
        <v>8846</v>
      </c>
      <c r="LPM14" s="117" t="s">
        <v>8847</v>
      </c>
      <c r="LPN14" s="117" t="s">
        <v>8848</v>
      </c>
      <c r="LPO14" s="117" t="s">
        <v>8849</v>
      </c>
      <c r="LPP14" s="117" t="s">
        <v>8850</v>
      </c>
      <c r="LPQ14" s="117" t="s">
        <v>8851</v>
      </c>
      <c r="LPR14" s="117" t="s">
        <v>8852</v>
      </c>
      <c r="LPS14" s="117" t="s">
        <v>8853</v>
      </c>
      <c r="LPT14" s="117" t="s">
        <v>8854</v>
      </c>
      <c r="LPU14" s="117" t="s">
        <v>8855</v>
      </c>
      <c r="LPV14" s="117" t="s">
        <v>8856</v>
      </c>
      <c r="LPW14" s="117" t="s">
        <v>8857</v>
      </c>
      <c r="LPX14" s="117" t="s">
        <v>8858</v>
      </c>
      <c r="LPY14" s="117" t="s">
        <v>8859</v>
      </c>
      <c r="LPZ14" s="117" t="s">
        <v>8860</v>
      </c>
      <c r="LQA14" s="117" t="s">
        <v>8861</v>
      </c>
      <c r="LQB14" s="117" t="s">
        <v>8862</v>
      </c>
      <c r="LQC14" s="117" t="s">
        <v>8863</v>
      </c>
      <c r="LQD14" s="117" t="s">
        <v>8864</v>
      </c>
      <c r="LQE14" s="117" t="s">
        <v>8865</v>
      </c>
      <c r="LQF14" s="117" t="s">
        <v>8866</v>
      </c>
      <c r="LQG14" s="117" t="s">
        <v>8867</v>
      </c>
      <c r="LQH14" s="117" t="s">
        <v>8868</v>
      </c>
      <c r="LQI14" s="117" t="s">
        <v>8869</v>
      </c>
      <c r="LQJ14" s="117" t="s">
        <v>8870</v>
      </c>
      <c r="LQK14" s="117" t="s">
        <v>8871</v>
      </c>
      <c r="LQL14" s="117" t="s">
        <v>8872</v>
      </c>
      <c r="LQM14" s="117" t="s">
        <v>8873</v>
      </c>
      <c r="LQN14" s="117" t="s">
        <v>8874</v>
      </c>
      <c r="LQO14" s="117" t="s">
        <v>8875</v>
      </c>
      <c r="LQP14" s="117" t="s">
        <v>8876</v>
      </c>
      <c r="LQQ14" s="117" t="s">
        <v>8877</v>
      </c>
      <c r="LQR14" s="117" t="s">
        <v>8878</v>
      </c>
      <c r="LQS14" s="117" t="s">
        <v>8879</v>
      </c>
      <c r="LQT14" s="117" t="s">
        <v>8880</v>
      </c>
      <c r="LQU14" s="117" t="s">
        <v>8881</v>
      </c>
      <c r="LQV14" s="117" t="s">
        <v>8882</v>
      </c>
      <c r="LQW14" s="117" t="s">
        <v>8883</v>
      </c>
      <c r="LQX14" s="117" t="s">
        <v>8884</v>
      </c>
      <c r="LQY14" s="117" t="s">
        <v>8885</v>
      </c>
      <c r="LQZ14" s="117" t="s">
        <v>8886</v>
      </c>
      <c r="LRA14" s="117" t="s">
        <v>8887</v>
      </c>
      <c r="LRB14" s="117" t="s">
        <v>8888</v>
      </c>
      <c r="LRC14" s="117" t="s">
        <v>8889</v>
      </c>
      <c r="LRD14" s="117" t="s">
        <v>8890</v>
      </c>
      <c r="LRE14" s="117" t="s">
        <v>8891</v>
      </c>
      <c r="LRF14" s="117" t="s">
        <v>8892</v>
      </c>
      <c r="LRG14" s="117" t="s">
        <v>8893</v>
      </c>
      <c r="LRH14" s="117" t="s">
        <v>8894</v>
      </c>
      <c r="LRI14" s="117" t="s">
        <v>8895</v>
      </c>
      <c r="LRJ14" s="117" t="s">
        <v>8896</v>
      </c>
      <c r="LRK14" s="117" t="s">
        <v>8897</v>
      </c>
      <c r="LRL14" s="117" t="s">
        <v>8898</v>
      </c>
      <c r="LRM14" s="117" t="s">
        <v>8899</v>
      </c>
      <c r="LRN14" s="117" t="s">
        <v>8900</v>
      </c>
      <c r="LRO14" s="117" t="s">
        <v>8901</v>
      </c>
      <c r="LRP14" s="117" t="s">
        <v>8902</v>
      </c>
      <c r="LRQ14" s="117" t="s">
        <v>8903</v>
      </c>
      <c r="LRR14" s="117" t="s">
        <v>8904</v>
      </c>
      <c r="LRS14" s="117" t="s">
        <v>8905</v>
      </c>
      <c r="LRT14" s="117" t="s">
        <v>8906</v>
      </c>
      <c r="LRU14" s="117" t="s">
        <v>8907</v>
      </c>
      <c r="LRV14" s="117" t="s">
        <v>8908</v>
      </c>
      <c r="LRW14" s="117" t="s">
        <v>8909</v>
      </c>
      <c r="LRX14" s="117" t="s">
        <v>8910</v>
      </c>
      <c r="LRY14" s="117" t="s">
        <v>8911</v>
      </c>
      <c r="LRZ14" s="117" t="s">
        <v>8912</v>
      </c>
      <c r="LSA14" s="117" t="s">
        <v>8913</v>
      </c>
      <c r="LSB14" s="117" t="s">
        <v>8914</v>
      </c>
      <c r="LSC14" s="117" t="s">
        <v>8915</v>
      </c>
      <c r="LSD14" s="117" t="s">
        <v>8916</v>
      </c>
      <c r="LSE14" s="117" t="s">
        <v>8917</v>
      </c>
      <c r="LSF14" s="117" t="s">
        <v>8918</v>
      </c>
      <c r="LSG14" s="117" t="s">
        <v>8919</v>
      </c>
      <c r="LSH14" s="117" t="s">
        <v>8920</v>
      </c>
      <c r="LSI14" s="117" t="s">
        <v>8921</v>
      </c>
      <c r="LSJ14" s="117" t="s">
        <v>8922</v>
      </c>
      <c r="LSK14" s="117" t="s">
        <v>8923</v>
      </c>
      <c r="LSL14" s="117" t="s">
        <v>8924</v>
      </c>
      <c r="LSM14" s="117" t="s">
        <v>8925</v>
      </c>
      <c r="LSN14" s="117" t="s">
        <v>8926</v>
      </c>
      <c r="LSO14" s="117" t="s">
        <v>8927</v>
      </c>
      <c r="LSP14" s="117" t="s">
        <v>8928</v>
      </c>
      <c r="LSQ14" s="117" t="s">
        <v>8929</v>
      </c>
      <c r="LSR14" s="117" t="s">
        <v>8930</v>
      </c>
      <c r="LSS14" s="117" t="s">
        <v>8931</v>
      </c>
      <c r="LST14" s="117" t="s">
        <v>8932</v>
      </c>
      <c r="LSU14" s="117" t="s">
        <v>8933</v>
      </c>
      <c r="LSV14" s="117" t="s">
        <v>8934</v>
      </c>
      <c r="LSW14" s="117" t="s">
        <v>8935</v>
      </c>
      <c r="LSX14" s="117" t="s">
        <v>8936</v>
      </c>
      <c r="LSY14" s="117" t="s">
        <v>8937</v>
      </c>
      <c r="LSZ14" s="117" t="s">
        <v>8938</v>
      </c>
      <c r="LTA14" s="117" t="s">
        <v>8939</v>
      </c>
      <c r="LTB14" s="117" t="s">
        <v>8940</v>
      </c>
      <c r="LTC14" s="117" t="s">
        <v>8941</v>
      </c>
      <c r="LTD14" s="117" t="s">
        <v>8942</v>
      </c>
      <c r="LTE14" s="117" t="s">
        <v>8943</v>
      </c>
      <c r="LTF14" s="117" t="s">
        <v>8944</v>
      </c>
      <c r="LTG14" s="117" t="s">
        <v>8945</v>
      </c>
      <c r="LTH14" s="117" t="s">
        <v>8946</v>
      </c>
      <c r="LTI14" s="117" t="s">
        <v>8947</v>
      </c>
      <c r="LTJ14" s="117" t="s">
        <v>8948</v>
      </c>
      <c r="LTK14" s="117" t="s">
        <v>8949</v>
      </c>
      <c r="LTL14" s="117" t="s">
        <v>8950</v>
      </c>
      <c r="LTM14" s="117" t="s">
        <v>8951</v>
      </c>
      <c r="LTN14" s="117" t="s">
        <v>8952</v>
      </c>
      <c r="LTO14" s="117" t="s">
        <v>8953</v>
      </c>
      <c r="LTP14" s="117" t="s">
        <v>8954</v>
      </c>
      <c r="LTQ14" s="117" t="s">
        <v>8955</v>
      </c>
      <c r="LTR14" s="117" t="s">
        <v>8956</v>
      </c>
      <c r="LTS14" s="117" t="s">
        <v>8957</v>
      </c>
      <c r="LTT14" s="117" t="s">
        <v>8958</v>
      </c>
      <c r="LTU14" s="117" t="s">
        <v>8959</v>
      </c>
      <c r="LTV14" s="117" t="s">
        <v>8960</v>
      </c>
      <c r="LTW14" s="117" t="s">
        <v>8961</v>
      </c>
      <c r="LTX14" s="117" t="s">
        <v>8962</v>
      </c>
      <c r="LTY14" s="117" t="s">
        <v>8963</v>
      </c>
      <c r="LTZ14" s="117" t="s">
        <v>8964</v>
      </c>
      <c r="LUA14" s="117" t="s">
        <v>8965</v>
      </c>
      <c r="LUB14" s="117" t="s">
        <v>8966</v>
      </c>
      <c r="LUC14" s="117" t="s">
        <v>8967</v>
      </c>
      <c r="LUD14" s="117" t="s">
        <v>8968</v>
      </c>
      <c r="LUE14" s="117" t="s">
        <v>8969</v>
      </c>
      <c r="LUF14" s="117" t="s">
        <v>8970</v>
      </c>
      <c r="LUG14" s="117" t="s">
        <v>8971</v>
      </c>
      <c r="LUH14" s="117" t="s">
        <v>8972</v>
      </c>
      <c r="LUI14" s="117" t="s">
        <v>8973</v>
      </c>
      <c r="LUJ14" s="117" t="s">
        <v>8974</v>
      </c>
      <c r="LUK14" s="117" t="s">
        <v>8975</v>
      </c>
      <c r="LUL14" s="117" t="s">
        <v>8976</v>
      </c>
      <c r="LUM14" s="117" t="s">
        <v>8977</v>
      </c>
      <c r="LUN14" s="117" t="s">
        <v>8978</v>
      </c>
      <c r="LUO14" s="117" t="s">
        <v>8979</v>
      </c>
      <c r="LUP14" s="117" t="s">
        <v>8980</v>
      </c>
      <c r="LUQ14" s="117" t="s">
        <v>8981</v>
      </c>
      <c r="LUR14" s="117" t="s">
        <v>8982</v>
      </c>
      <c r="LUS14" s="117" t="s">
        <v>8983</v>
      </c>
      <c r="LUT14" s="117" t="s">
        <v>8984</v>
      </c>
      <c r="LUU14" s="117" t="s">
        <v>8985</v>
      </c>
      <c r="LUV14" s="117" t="s">
        <v>8986</v>
      </c>
      <c r="LUW14" s="117" t="s">
        <v>8987</v>
      </c>
      <c r="LUX14" s="117" t="s">
        <v>8988</v>
      </c>
      <c r="LUY14" s="117" t="s">
        <v>8989</v>
      </c>
      <c r="LUZ14" s="117" t="s">
        <v>8990</v>
      </c>
      <c r="LVA14" s="117" t="s">
        <v>8991</v>
      </c>
      <c r="LVB14" s="117" t="s">
        <v>8992</v>
      </c>
      <c r="LVC14" s="117" t="s">
        <v>8993</v>
      </c>
      <c r="LVD14" s="117" t="s">
        <v>8994</v>
      </c>
      <c r="LVE14" s="117" t="s">
        <v>8995</v>
      </c>
      <c r="LVF14" s="117" t="s">
        <v>8996</v>
      </c>
      <c r="LVG14" s="117" t="s">
        <v>8997</v>
      </c>
      <c r="LVH14" s="117" t="s">
        <v>8998</v>
      </c>
      <c r="LVI14" s="117" t="s">
        <v>8999</v>
      </c>
      <c r="LVJ14" s="117" t="s">
        <v>9000</v>
      </c>
      <c r="LVK14" s="117" t="s">
        <v>9001</v>
      </c>
      <c r="LVL14" s="117" t="s">
        <v>9002</v>
      </c>
      <c r="LVM14" s="117" t="s">
        <v>9003</v>
      </c>
      <c r="LVN14" s="117" t="s">
        <v>9004</v>
      </c>
      <c r="LVO14" s="117" t="s">
        <v>9005</v>
      </c>
      <c r="LVP14" s="117" t="s">
        <v>9006</v>
      </c>
      <c r="LVQ14" s="117" t="s">
        <v>9007</v>
      </c>
      <c r="LVR14" s="117" t="s">
        <v>9008</v>
      </c>
      <c r="LVS14" s="117" t="s">
        <v>9009</v>
      </c>
      <c r="LVT14" s="117" t="s">
        <v>9010</v>
      </c>
      <c r="LVU14" s="117" t="s">
        <v>9011</v>
      </c>
      <c r="LVV14" s="117" t="s">
        <v>9012</v>
      </c>
      <c r="LVW14" s="117" t="s">
        <v>9013</v>
      </c>
      <c r="LVX14" s="117" t="s">
        <v>9014</v>
      </c>
      <c r="LVY14" s="117" t="s">
        <v>9015</v>
      </c>
      <c r="LVZ14" s="117" t="s">
        <v>9016</v>
      </c>
      <c r="LWA14" s="117" t="s">
        <v>9017</v>
      </c>
      <c r="LWB14" s="117" t="s">
        <v>9018</v>
      </c>
      <c r="LWC14" s="117" t="s">
        <v>9019</v>
      </c>
      <c r="LWD14" s="117" t="s">
        <v>9020</v>
      </c>
      <c r="LWE14" s="117" t="s">
        <v>9021</v>
      </c>
      <c r="LWF14" s="117" t="s">
        <v>9022</v>
      </c>
      <c r="LWG14" s="117" t="s">
        <v>9023</v>
      </c>
      <c r="LWH14" s="117" t="s">
        <v>9024</v>
      </c>
      <c r="LWI14" s="117" t="s">
        <v>9025</v>
      </c>
      <c r="LWJ14" s="117" t="s">
        <v>9026</v>
      </c>
      <c r="LWK14" s="117" t="s">
        <v>9027</v>
      </c>
      <c r="LWL14" s="117" t="s">
        <v>9028</v>
      </c>
      <c r="LWM14" s="117" t="s">
        <v>9029</v>
      </c>
      <c r="LWN14" s="117" t="s">
        <v>9030</v>
      </c>
      <c r="LWO14" s="117" t="s">
        <v>9031</v>
      </c>
      <c r="LWP14" s="117" t="s">
        <v>9032</v>
      </c>
      <c r="LWQ14" s="117" t="s">
        <v>9033</v>
      </c>
      <c r="LWR14" s="117" t="s">
        <v>9034</v>
      </c>
      <c r="LWS14" s="117" t="s">
        <v>9035</v>
      </c>
      <c r="LWT14" s="117" t="s">
        <v>9036</v>
      </c>
      <c r="LWU14" s="117" t="s">
        <v>9037</v>
      </c>
      <c r="LWV14" s="117" t="s">
        <v>9038</v>
      </c>
      <c r="LWW14" s="117" t="s">
        <v>9039</v>
      </c>
      <c r="LWX14" s="117" t="s">
        <v>9040</v>
      </c>
      <c r="LWY14" s="117" t="s">
        <v>9041</v>
      </c>
      <c r="LWZ14" s="117" t="s">
        <v>9042</v>
      </c>
      <c r="LXA14" s="117" t="s">
        <v>9043</v>
      </c>
      <c r="LXB14" s="117" t="s">
        <v>9044</v>
      </c>
      <c r="LXC14" s="117" t="s">
        <v>9045</v>
      </c>
      <c r="LXD14" s="117" t="s">
        <v>9046</v>
      </c>
      <c r="LXE14" s="117" t="s">
        <v>9047</v>
      </c>
      <c r="LXF14" s="117" t="s">
        <v>9048</v>
      </c>
      <c r="LXG14" s="117" t="s">
        <v>9049</v>
      </c>
      <c r="LXH14" s="117" t="s">
        <v>9050</v>
      </c>
      <c r="LXI14" s="117" t="s">
        <v>9051</v>
      </c>
      <c r="LXJ14" s="117" t="s">
        <v>9052</v>
      </c>
      <c r="LXK14" s="117" t="s">
        <v>9053</v>
      </c>
      <c r="LXL14" s="117" t="s">
        <v>9054</v>
      </c>
      <c r="LXM14" s="117" t="s">
        <v>9055</v>
      </c>
      <c r="LXN14" s="117" t="s">
        <v>9056</v>
      </c>
      <c r="LXO14" s="117" t="s">
        <v>9057</v>
      </c>
      <c r="LXP14" s="117" t="s">
        <v>9058</v>
      </c>
      <c r="LXQ14" s="117" t="s">
        <v>9059</v>
      </c>
      <c r="LXR14" s="117" t="s">
        <v>9060</v>
      </c>
      <c r="LXS14" s="117" t="s">
        <v>9061</v>
      </c>
      <c r="LXT14" s="117" t="s">
        <v>9062</v>
      </c>
      <c r="LXU14" s="117" t="s">
        <v>9063</v>
      </c>
      <c r="LXV14" s="117" t="s">
        <v>9064</v>
      </c>
      <c r="LXW14" s="117" t="s">
        <v>9065</v>
      </c>
      <c r="LXX14" s="117" t="s">
        <v>9066</v>
      </c>
      <c r="LXY14" s="117" t="s">
        <v>9067</v>
      </c>
      <c r="LXZ14" s="117" t="s">
        <v>9068</v>
      </c>
      <c r="LYA14" s="117" t="s">
        <v>9069</v>
      </c>
      <c r="LYB14" s="117" t="s">
        <v>9070</v>
      </c>
      <c r="LYC14" s="117" t="s">
        <v>9071</v>
      </c>
      <c r="LYD14" s="117" t="s">
        <v>9072</v>
      </c>
      <c r="LYE14" s="117" t="s">
        <v>9073</v>
      </c>
      <c r="LYF14" s="117" t="s">
        <v>9074</v>
      </c>
      <c r="LYG14" s="117" t="s">
        <v>9075</v>
      </c>
      <c r="LYH14" s="117" t="s">
        <v>9076</v>
      </c>
      <c r="LYI14" s="117" t="s">
        <v>9077</v>
      </c>
      <c r="LYJ14" s="117" t="s">
        <v>9078</v>
      </c>
      <c r="LYK14" s="117" t="s">
        <v>9079</v>
      </c>
      <c r="LYL14" s="117" t="s">
        <v>9080</v>
      </c>
      <c r="LYM14" s="117" t="s">
        <v>9081</v>
      </c>
      <c r="LYN14" s="117" t="s">
        <v>9082</v>
      </c>
      <c r="LYO14" s="117" t="s">
        <v>9083</v>
      </c>
      <c r="LYP14" s="117" t="s">
        <v>9084</v>
      </c>
      <c r="LYQ14" s="117" t="s">
        <v>9085</v>
      </c>
      <c r="LYR14" s="117" t="s">
        <v>9086</v>
      </c>
      <c r="LYS14" s="117" t="s">
        <v>9087</v>
      </c>
      <c r="LYT14" s="117" t="s">
        <v>9088</v>
      </c>
      <c r="LYU14" s="117" t="s">
        <v>9089</v>
      </c>
      <c r="LYV14" s="117" t="s">
        <v>9090</v>
      </c>
      <c r="LYW14" s="117" t="s">
        <v>9091</v>
      </c>
      <c r="LYX14" s="117" t="s">
        <v>9092</v>
      </c>
      <c r="LYY14" s="117" t="s">
        <v>9093</v>
      </c>
      <c r="LYZ14" s="117" t="s">
        <v>9094</v>
      </c>
      <c r="LZA14" s="117" t="s">
        <v>9095</v>
      </c>
      <c r="LZB14" s="117" t="s">
        <v>9096</v>
      </c>
      <c r="LZC14" s="117" t="s">
        <v>9097</v>
      </c>
      <c r="LZD14" s="117" t="s">
        <v>9098</v>
      </c>
      <c r="LZE14" s="117" t="s">
        <v>9099</v>
      </c>
      <c r="LZF14" s="117" t="s">
        <v>9100</v>
      </c>
      <c r="LZG14" s="117" t="s">
        <v>9101</v>
      </c>
      <c r="LZH14" s="117" t="s">
        <v>9102</v>
      </c>
      <c r="LZI14" s="117" t="s">
        <v>9103</v>
      </c>
      <c r="LZJ14" s="117" t="s">
        <v>9104</v>
      </c>
      <c r="LZK14" s="117" t="s">
        <v>9105</v>
      </c>
      <c r="LZL14" s="117" t="s">
        <v>9106</v>
      </c>
      <c r="LZM14" s="117" t="s">
        <v>9107</v>
      </c>
      <c r="LZN14" s="117" t="s">
        <v>9108</v>
      </c>
      <c r="LZO14" s="117" t="s">
        <v>9109</v>
      </c>
      <c r="LZP14" s="117" t="s">
        <v>9110</v>
      </c>
      <c r="LZQ14" s="117" t="s">
        <v>9111</v>
      </c>
      <c r="LZR14" s="117" t="s">
        <v>9112</v>
      </c>
      <c r="LZS14" s="117" t="s">
        <v>9113</v>
      </c>
      <c r="LZT14" s="117" t="s">
        <v>9114</v>
      </c>
      <c r="LZU14" s="117" t="s">
        <v>9115</v>
      </c>
      <c r="LZV14" s="117" t="s">
        <v>9116</v>
      </c>
      <c r="LZW14" s="117" t="s">
        <v>9117</v>
      </c>
      <c r="LZX14" s="117" t="s">
        <v>9118</v>
      </c>
      <c r="LZY14" s="117" t="s">
        <v>9119</v>
      </c>
      <c r="LZZ14" s="117" t="s">
        <v>9120</v>
      </c>
      <c r="MAA14" s="117" t="s">
        <v>9121</v>
      </c>
      <c r="MAB14" s="117" t="s">
        <v>9122</v>
      </c>
      <c r="MAC14" s="117" t="s">
        <v>9123</v>
      </c>
      <c r="MAD14" s="117" t="s">
        <v>9124</v>
      </c>
      <c r="MAE14" s="117" t="s">
        <v>9125</v>
      </c>
      <c r="MAF14" s="117" t="s">
        <v>9126</v>
      </c>
      <c r="MAG14" s="117" t="s">
        <v>9127</v>
      </c>
      <c r="MAH14" s="117" t="s">
        <v>9128</v>
      </c>
      <c r="MAI14" s="117" t="s">
        <v>9129</v>
      </c>
      <c r="MAJ14" s="117" t="s">
        <v>9130</v>
      </c>
      <c r="MAK14" s="117" t="s">
        <v>9131</v>
      </c>
      <c r="MAL14" s="117" t="s">
        <v>9132</v>
      </c>
      <c r="MAM14" s="117" t="s">
        <v>9133</v>
      </c>
      <c r="MAN14" s="117" t="s">
        <v>9134</v>
      </c>
      <c r="MAO14" s="117" t="s">
        <v>9135</v>
      </c>
      <c r="MAP14" s="117" t="s">
        <v>9136</v>
      </c>
      <c r="MAQ14" s="117" t="s">
        <v>9137</v>
      </c>
      <c r="MAR14" s="117" t="s">
        <v>9138</v>
      </c>
      <c r="MAS14" s="117" t="s">
        <v>9139</v>
      </c>
      <c r="MAT14" s="117" t="s">
        <v>9140</v>
      </c>
      <c r="MAU14" s="117" t="s">
        <v>9141</v>
      </c>
      <c r="MAV14" s="117" t="s">
        <v>9142</v>
      </c>
      <c r="MAW14" s="117" t="s">
        <v>9143</v>
      </c>
      <c r="MAX14" s="117" t="s">
        <v>9144</v>
      </c>
      <c r="MAY14" s="117" t="s">
        <v>9145</v>
      </c>
      <c r="MAZ14" s="117" t="s">
        <v>9146</v>
      </c>
      <c r="MBA14" s="117" t="s">
        <v>9147</v>
      </c>
      <c r="MBB14" s="117" t="s">
        <v>9148</v>
      </c>
      <c r="MBC14" s="117" t="s">
        <v>9149</v>
      </c>
      <c r="MBD14" s="117" t="s">
        <v>9150</v>
      </c>
      <c r="MBE14" s="117" t="s">
        <v>9151</v>
      </c>
      <c r="MBF14" s="117" t="s">
        <v>9152</v>
      </c>
      <c r="MBG14" s="117" t="s">
        <v>9153</v>
      </c>
      <c r="MBH14" s="117" t="s">
        <v>9154</v>
      </c>
      <c r="MBI14" s="117" t="s">
        <v>9155</v>
      </c>
      <c r="MBJ14" s="117" t="s">
        <v>9156</v>
      </c>
      <c r="MBK14" s="117" t="s">
        <v>9157</v>
      </c>
      <c r="MBL14" s="117" t="s">
        <v>9158</v>
      </c>
      <c r="MBM14" s="117" t="s">
        <v>9159</v>
      </c>
      <c r="MBN14" s="117" t="s">
        <v>9160</v>
      </c>
      <c r="MBO14" s="117" t="s">
        <v>9161</v>
      </c>
      <c r="MBP14" s="117" t="s">
        <v>9162</v>
      </c>
      <c r="MBQ14" s="117" t="s">
        <v>9163</v>
      </c>
      <c r="MBR14" s="117" t="s">
        <v>9164</v>
      </c>
      <c r="MBS14" s="117" t="s">
        <v>9165</v>
      </c>
      <c r="MBT14" s="117" t="s">
        <v>9166</v>
      </c>
      <c r="MBU14" s="117" t="s">
        <v>9167</v>
      </c>
      <c r="MBV14" s="117" t="s">
        <v>9168</v>
      </c>
      <c r="MBW14" s="117" t="s">
        <v>9169</v>
      </c>
      <c r="MBX14" s="117" t="s">
        <v>9170</v>
      </c>
      <c r="MBY14" s="117" t="s">
        <v>9171</v>
      </c>
      <c r="MBZ14" s="117" t="s">
        <v>9172</v>
      </c>
      <c r="MCA14" s="117" t="s">
        <v>9173</v>
      </c>
      <c r="MCB14" s="117" t="s">
        <v>9174</v>
      </c>
      <c r="MCC14" s="117" t="s">
        <v>9175</v>
      </c>
      <c r="MCD14" s="117" t="s">
        <v>9176</v>
      </c>
      <c r="MCE14" s="117" t="s">
        <v>9177</v>
      </c>
      <c r="MCF14" s="117" t="s">
        <v>9178</v>
      </c>
      <c r="MCG14" s="117" t="s">
        <v>9179</v>
      </c>
      <c r="MCH14" s="117" t="s">
        <v>9180</v>
      </c>
      <c r="MCI14" s="117" t="s">
        <v>9181</v>
      </c>
      <c r="MCJ14" s="117" t="s">
        <v>9182</v>
      </c>
      <c r="MCK14" s="117" t="s">
        <v>9183</v>
      </c>
      <c r="MCL14" s="117" t="s">
        <v>9184</v>
      </c>
      <c r="MCM14" s="117" t="s">
        <v>9185</v>
      </c>
      <c r="MCN14" s="117" t="s">
        <v>9186</v>
      </c>
      <c r="MCO14" s="117" t="s">
        <v>9187</v>
      </c>
      <c r="MCP14" s="117" t="s">
        <v>9188</v>
      </c>
      <c r="MCQ14" s="117" t="s">
        <v>9189</v>
      </c>
      <c r="MCR14" s="117" t="s">
        <v>9190</v>
      </c>
      <c r="MCS14" s="117" t="s">
        <v>9191</v>
      </c>
      <c r="MCT14" s="117" t="s">
        <v>9192</v>
      </c>
      <c r="MCU14" s="117" t="s">
        <v>9193</v>
      </c>
      <c r="MCV14" s="117" t="s">
        <v>9194</v>
      </c>
      <c r="MCW14" s="117" t="s">
        <v>9195</v>
      </c>
      <c r="MCX14" s="117" t="s">
        <v>9196</v>
      </c>
      <c r="MCY14" s="117" t="s">
        <v>9197</v>
      </c>
      <c r="MCZ14" s="117" t="s">
        <v>9198</v>
      </c>
      <c r="MDA14" s="117" t="s">
        <v>9199</v>
      </c>
      <c r="MDB14" s="117" t="s">
        <v>9200</v>
      </c>
      <c r="MDC14" s="117" t="s">
        <v>9201</v>
      </c>
      <c r="MDD14" s="117" t="s">
        <v>9202</v>
      </c>
      <c r="MDE14" s="117" t="s">
        <v>9203</v>
      </c>
      <c r="MDF14" s="117" t="s">
        <v>9204</v>
      </c>
      <c r="MDG14" s="117" t="s">
        <v>9205</v>
      </c>
      <c r="MDH14" s="117" t="s">
        <v>9206</v>
      </c>
      <c r="MDI14" s="117" t="s">
        <v>9207</v>
      </c>
      <c r="MDJ14" s="117" t="s">
        <v>9208</v>
      </c>
      <c r="MDK14" s="117" t="s">
        <v>9209</v>
      </c>
      <c r="MDL14" s="117" t="s">
        <v>9210</v>
      </c>
      <c r="MDM14" s="117" t="s">
        <v>9211</v>
      </c>
      <c r="MDN14" s="117" t="s">
        <v>9212</v>
      </c>
      <c r="MDO14" s="117" t="s">
        <v>9213</v>
      </c>
      <c r="MDP14" s="117" t="s">
        <v>9214</v>
      </c>
      <c r="MDQ14" s="117" t="s">
        <v>9215</v>
      </c>
      <c r="MDR14" s="117" t="s">
        <v>9216</v>
      </c>
      <c r="MDS14" s="117" t="s">
        <v>9217</v>
      </c>
      <c r="MDT14" s="117" t="s">
        <v>9218</v>
      </c>
      <c r="MDU14" s="117" t="s">
        <v>9219</v>
      </c>
      <c r="MDV14" s="117" t="s">
        <v>9220</v>
      </c>
      <c r="MDW14" s="117" t="s">
        <v>9221</v>
      </c>
      <c r="MDX14" s="117" t="s">
        <v>9222</v>
      </c>
      <c r="MDY14" s="117" t="s">
        <v>9223</v>
      </c>
      <c r="MDZ14" s="117" t="s">
        <v>9224</v>
      </c>
      <c r="MEA14" s="117" t="s">
        <v>9225</v>
      </c>
      <c r="MEB14" s="117" t="s">
        <v>9226</v>
      </c>
      <c r="MEC14" s="117" t="s">
        <v>9227</v>
      </c>
      <c r="MED14" s="117" t="s">
        <v>9228</v>
      </c>
      <c r="MEE14" s="117" t="s">
        <v>9229</v>
      </c>
      <c r="MEF14" s="117" t="s">
        <v>9230</v>
      </c>
      <c r="MEG14" s="117" t="s">
        <v>9231</v>
      </c>
      <c r="MEH14" s="117" t="s">
        <v>9232</v>
      </c>
      <c r="MEI14" s="117" t="s">
        <v>9233</v>
      </c>
      <c r="MEJ14" s="117" t="s">
        <v>9234</v>
      </c>
      <c r="MEK14" s="117" t="s">
        <v>9235</v>
      </c>
      <c r="MEL14" s="117" t="s">
        <v>9236</v>
      </c>
      <c r="MEM14" s="117" t="s">
        <v>9237</v>
      </c>
      <c r="MEN14" s="117" t="s">
        <v>9238</v>
      </c>
      <c r="MEO14" s="117" t="s">
        <v>9239</v>
      </c>
      <c r="MEP14" s="117" t="s">
        <v>9240</v>
      </c>
      <c r="MEQ14" s="117" t="s">
        <v>9241</v>
      </c>
      <c r="MER14" s="117" t="s">
        <v>9242</v>
      </c>
      <c r="MES14" s="117" t="s">
        <v>9243</v>
      </c>
      <c r="MET14" s="117" t="s">
        <v>9244</v>
      </c>
      <c r="MEU14" s="117" t="s">
        <v>9245</v>
      </c>
      <c r="MEV14" s="117" t="s">
        <v>9246</v>
      </c>
      <c r="MEW14" s="117" t="s">
        <v>9247</v>
      </c>
      <c r="MEX14" s="117" t="s">
        <v>9248</v>
      </c>
      <c r="MEY14" s="117" t="s">
        <v>9249</v>
      </c>
      <c r="MEZ14" s="117" t="s">
        <v>9250</v>
      </c>
      <c r="MFA14" s="117" t="s">
        <v>9251</v>
      </c>
      <c r="MFB14" s="117" t="s">
        <v>9252</v>
      </c>
      <c r="MFC14" s="117" t="s">
        <v>9253</v>
      </c>
      <c r="MFD14" s="117" t="s">
        <v>9254</v>
      </c>
      <c r="MFE14" s="117" t="s">
        <v>9255</v>
      </c>
      <c r="MFF14" s="117" t="s">
        <v>9256</v>
      </c>
      <c r="MFG14" s="117" t="s">
        <v>9257</v>
      </c>
      <c r="MFH14" s="117" t="s">
        <v>9258</v>
      </c>
      <c r="MFI14" s="117" t="s">
        <v>9259</v>
      </c>
      <c r="MFJ14" s="117" t="s">
        <v>9260</v>
      </c>
      <c r="MFK14" s="117" t="s">
        <v>9261</v>
      </c>
      <c r="MFL14" s="117" t="s">
        <v>9262</v>
      </c>
      <c r="MFM14" s="117" t="s">
        <v>9263</v>
      </c>
      <c r="MFN14" s="117" t="s">
        <v>9264</v>
      </c>
      <c r="MFO14" s="117" t="s">
        <v>9265</v>
      </c>
      <c r="MFP14" s="117" t="s">
        <v>9266</v>
      </c>
      <c r="MFQ14" s="117" t="s">
        <v>9267</v>
      </c>
      <c r="MFR14" s="117" t="s">
        <v>9268</v>
      </c>
      <c r="MFS14" s="117" t="s">
        <v>9269</v>
      </c>
      <c r="MFT14" s="117" t="s">
        <v>9270</v>
      </c>
      <c r="MFU14" s="117" t="s">
        <v>9271</v>
      </c>
      <c r="MFV14" s="117" t="s">
        <v>9272</v>
      </c>
      <c r="MFW14" s="117" t="s">
        <v>9273</v>
      </c>
      <c r="MFX14" s="117" t="s">
        <v>9274</v>
      </c>
      <c r="MFY14" s="117" t="s">
        <v>9275</v>
      </c>
      <c r="MFZ14" s="117" t="s">
        <v>9276</v>
      </c>
      <c r="MGA14" s="117" t="s">
        <v>9277</v>
      </c>
      <c r="MGB14" s="117" t="s">
        <v>9278</v>
      </c>
      <c r="MGC14" s="117" t="s">
        <v>9279</v>
      </c>
      <c r="MGD14" s="117" t="s">
        <v>9280</v>
      </c>
      <c r="MGE14" s="117" t="s">
        <v>9281</v>
      </c>
      <c r="MGF14" s="117" t="s">
        <v>9282</v>
      </c>
      <c r="MGG14" s="117" t="s">
        <v>9283</v>
      </c>
      <c r="MGH14" s="117" t="s">
        <v>9284</v>
      </c>
      <c r="MGI14" s="117" t="s">
        <v>9285</v>
      </c>
      <c r="MGJ14" s="117" t="s">
        <v>9286</v>
      </c>
      <c r="MGK14" s="117" t="s">
        <v>9287</v>
      </c>
      <c r="MGL14" s="117" t="s">
        <v>9288</v>
      </c>
      <c r="MGM14" s="117" t="s">
        <v>9289</v>
      </c>
      <c r="MGN14" s="117" t="s">
        <v>9290</v>
      </c>
      <c r="MGO14" s="117" t="s">
        <v>9291</v>
      </c>
      <c r="MGP14" s="117" t="s">
        <v>9292</v>
      </c>
      <c r="MGQ14" s="117" t="s">
        <v>9293</v>
      </c>
      <c r="MGR14" s="117" t="s">
        <v>9294</v>
      </c>
      <c r="MGS14" s="117" t="s">
        <v>9295</v>
      </c>
      <c r="MGT14" s="117" t="s">
        <v>9296</v>
      </c>
      <c r="MGU14" s="117" t="s">
        <v>9297</v>
      </c>
      <c r="MGV14" s="117" t="s">
        <v>9298</v>
      </c>
      <c r="MGW14" s="117" t="s">
        <v>9299</v>
      </c>
      <c r="MGX14" s="117" t="s">
        <v>9300</v>
      </c>
      <c r="MGY14" s="117" t="s">
        <v>9301</v>
      </c>
      <c r="MGZ14" s="117" t="s">
        <v>9302</v>
      </c>
      <c r="MHA14" s="117" t="s">
        <v>9303</v>
      </c>
      <c r="MHB14" s="117" t="s">
        <v>9304</v>
      </c>
      <c r="MHC14" s="117" t="s">
        <v>9305</v>
      </c>
      <c r="MHD14" s="117" t="s">
        <v>9306</v>
      </c>
      <c r="MHE14" s="117" t="s">
        <v>9307</v>
      </c>
      <c r="MHF14" s="117" t="s">
        <v>9308</v>
      </c>
      <c r="MHG14" s="117" t="s">
        <v>9309</v>
      </c>
      <c r="MHH14" s="117" t="s">
        <v>9310</v>
      </c>
      <c r="MHI14" s="117" t="s">
        <v>9311</v>
      </c>
      <c r="MHJ14" s="117" t="s">
        <v>9312</v>
      </c>
      <c r="MHK14" s="117" t="s">
        <v>9313</v>
      </c>
      <c r="MHL14" s="117" t="s">
        <v>9314</v>
      </c>
      <c r="MHM14" s="117" t="s">
        <v>9315</v>
      </c>
      <c r="MHN14" s="117" t="s">
        <v>9316</v>
      </c>
      <c r="MHO14" s="117" t="s">
        <v>9317</v>
      </c>
      <c r="MHP14" s="117" t="s">
        <v>9318</v>
      </c>
      <c r="MHQ14" s="117" t="s">
        <v>9319</v>
      </c>
      <c r="MHR14" s="117" t="s">
        <v>9320</v>
      </c>
      <c r="MHS14" s="117" t="s">
        <v>9321</v>
      </c>
      <c r="MHT14" s="117" t="s">
        <v>9322</v>
      </c>
      <c r="MHU14" s="117" t="s">
        <v>9323</v>
      </c>
      <c r="MHV14" s="117" t="s">
        <v>9324</v>
      </c>
      <c r="MHW14" s="117" t="s">
        <v>9325</v>
      </c>
      <c r="MHX14" s="117" t="s">
        <v>9326</v>
      </c>
      <c r="MHY14" s="117" t="s">
        <v>9327</v>
      </c>
      <c r="MHZ14" s="117" t="s">
        <v>9328</v>
      </c>
      <c r="MIA14" s="117" t="s">
        <v>9329</v>
      </c>
      <c r="MIB14" s="117" t="s">
        <v>9330</v>
      </c>
      <c r="MIC14" s="117" t="s">
        <v>9331</v>
      </c>
      <c r="MID14" s="117" t="s">
        <v>9332</v>
      </c>
      <c r="MIE14" s="117" t="s">
        <v>9333</v>
      </c>
      <c r="MIF14" s="117" t="s">
        <v>9334</v>
      </c>
      <c r="MIG14" s="117" t="s">
        <v>9335</v>
      </c>
      <c r="MIH14" s="117" t="s">
        <v>9336</v>
      </c>
      <c r="MII14" s="117" t="s">
        <v>9337</v>
      </c>
      <c r="MIJ14" s="117" t="s">
        <v>9338</v>
      </c>
      <c r="MIK14" s="117" t="s">
        <v>9339</v>
      </c>
      <c r="MIL14" s="117" t="s">
        <v>9340</v>
      </c>
      <c r="MIM14" s="117" t="s">
        <v>9341</v>
      </c>
      <c r="MIN14" s="117" t="s">
        <v>9342</v>
      </c>
      <c r="MIO14" s="117" t="s">
        <v>9343</v>
      </c>
      <c r="MIP14" s="117" t="s">
        <v>9344</v>
      </c>
      <c r="MIQ14" s="117" t="s">
        <v>9345</v>
      </c>
      <c r="MIR14" s="117" t="s">
        <v>9346</v>
      </c>
      <c r="MIS14" s="117" t="s">
        <v>9347</v>
      </c>
      <c r="MIT14" s="117" t="s">
        <v>9348</v>
      </c>
      <c r="MIU14" s="117" t="s">
        <v>9349</v>
      </c>
      <c r="MIV14" s="117" t="s">
        <v>9350</v>
      </c>
      <c r="MIW14" s="117" t="s">
        <v>9351</v>
      </c>
      <c r="MIX14" s="117" t="s">
        <v>9352</v>
      </c>
      <c r="MIY14" s="117" t="s">
        <v>9353</v>
      </c>
      <c r="MIZ14" s="117" t="s">
        <v>9354</v>
      </c>
      <c r="MJA14" s="117" t="s">
        <v>9355</v>
      </c>
      <c r="MJB14" s="117" t="s">
        <v>9356</v>
      </c>
      <c r="MJC14" s="117" t="s">
        <v>9357</v>
      </c>
      <c r="MJD14" s="117" t="s">
        <v>9358</v>
      </c>
      <c r="MJE14" s="117" t="s">
        <v>9359</v>
      </c>
      <c r="MJF14" s="117" t="s">
        <v>9360</v>
      </c>
      <c r="MJG14" s="117" t="s">
        <v>9361</v>
      </c>
      <c r="MJH14" s="117" t="s">
        <v>9362</v>
      </c>
      <c r="MJI14" s="117" t="s">
        <v>9363</v>
      </c>
      <c r="MJJ14" s="117" t="s">
        <v>9364</v>
      </c>
      <c r="MJK14" s="117" t="s">
        <v>9365</v>
      </c>
      <c r="MJL14" s="117" t="s">
        <v>9366</v>
      </c>
      <c r="MJM14" s="117" t="s">
        <v>9367</v>
      </c>
      <c r="MJN14" s="117" t="s">
        <v>9368</v>
      </c>
      <c r="MJO14" s="117" t="s">
        <v>9369</v>
      </c>
      <c r="MJP14" s="117" t="s">
        <v>9370</v>
      </c>
      <c r="MJQ14" s="117" t="s">
        <v>9371</v>
      </c>
      <c r="MJR14" s="117" t="s">
        <v>9372</v>
      </c>
      <c r="MJS14" s="117" t="s">
        <v>9373</v>
      </c>
      <c r="MJT14" s="117" t="s">
        <v>9374</v>
      </c>
      <c r="MJU14" s="117" t="s">
        <v>9375</v>
      </c>
      <c r="MJV14" s="117" t="s">
        <v>9376</v>
      </c>
      <c r="MJW14" s="117" t="s">
        <v>9377</v>
      </c>
      <c r="MJX14" s="117" t="s">
        <v>9378</v>
      </c>
      <c r="MJY14" s="117" t="s">
        <v>9379</v>
      </c>
      <c r="MJZ14" s="117" t="s">
        <v>9380</v>
      </c>
      <c r="MKA14" s="117" t="s">
        <v>9381</v>
      </c>
      <c r="MKB14" s="117" t="s">
        <v>9382</v>
      </c>
      <c r="MKC14" s="117" t="s">
        <v>9383</v>
      </c>
      <c r="MKD14" s="117" t="s">
        <v>9384</v>
      </c>
      <c r="MKE14" s="117" t="s">
        <v>9385</v>
      </c>
      <c r="MKF14" s="117" t="s">
        <v>9386</v>
      </c>
      <c r="MKG14" s="117" t="s">
        <v>9387</v>
      </c>
      <c r="MKH14" s="117" t="s">
        <v>9388</v>
      </c>
      <c r="MKI14" s="117" t="s">
        <v>9389</v>
      </c>
      <c r="MKJ14" s="117" t="s">
        <v>9390</v>
      </c>
      <c r="MKK14" s="117" t="s">
        <v>9391</v>
      </c>
      <c r="MKL14" s="117" t="s">
        <v>9392</v>
      </c>
      <c r="MKM14" s="117" t="s">
        <v>9393</v>
      </c>
      <c r="MKN14" s="117" t="s">
        <v>9394</v>
      </c>
      <c r="MKO14" s="117" t="s">
        <v>9395</v>
      </c>
      <c r="MKP14" s="117" t="s">
        <v>9396</v>
      </c>
      <c r="MKQ14" s="117" t="s">
        <v>9397</v>
      </c>
      <c r="MKR14" s="117" t="s">
        <v>9398</v>
      </c>
      <c r="MKS14" s="117" t="s">
        <v>9399</v>
      </c>
      <c r="MKT14" s="117" t="s">
        <v>9400</v>
      </c>
      <c r="MKU14" s="117" t="s">
        <v>9401</v>
      </c>
      <c r="MKV14" s="117" t="s">
        <v>9402</v>
      </c>
      <c r="MKW14" s="117" t="s">
        <v>9403</v>
      </c>
      <c r="MKX14" s="117" t="s">
        <v>9404</v>
      </c>
      <c r="MKY14" s="117" t="s">
        <v>9405</v>
      </c>
      <c r="MKZ14" s="117" t="s">
        <v>9406</v>
      </c>
      <c r="MLA14" s="117" t="s">
        <v>9407</v>
      </c>
      <c r="MLB14" s="117" t="s">
        <v>9408</v>
      </c>
      <c r="MLC14" s="117" t="s">
        <v>9409</v>
      </c>
      <c r="MLD14" s="117" t="s">
        <v>9410</v>
      </c>
      <c r="MLE14" s="117" t="s">
        <v>9411</v>
      </c>
      <c r="MLF14" s="117" t="s">
        <v>9412</v>
      </c>
      <c r="MLG14" s="117" t="s">
        <v>9413</v>
      </c>
      <c r="MLH14" s="117" t="s">
        <v>9414</v>
      </c>
      <c r="MLI14" s="117" t="s">
        <v>9415</v>
      </c>
      <c r="MLJ14" s="117" t="s">
        <v>9416</v>
      </c>
      <c r="MLK14" s="117" t="s">
        <v>9417</v>
      </c>
      <c r="MLL14" s="117" t="s">
        <v>9418</v>
      </c>
      <c r="MLM14" s="117" t="s">
        <v>9419</v>
      </c>
      <c r="MLN14" s="117" t="s">
        <v>9420</v>
      </c>
      <c r="MLO14" s="117" t="s">
        <v>9421</v>
      </c>
      <c r="MLP14" s="117" t="s">
        <v>9422</v>
      </c>
      <c r="MLQ14" s="117" t="s">
        <v>9423</v>
      </c>
      <c r="MLR14" s="117" t="s">
        <v>9424</v>
      </c>
      <c r="MLS14" s="117" t="s">
        <v>9425</v>
      </c>
      <c r="MLT14" s="117" t="s">
        <v>9426</v>
      </c>
      <c r="MLU14" s="117" t="s">
        <v>9427</v>
      </c>
      <c r="MLV14" s="117" t="s">
        <v>9428</v>
      </c>
      <c r="MLW14" s="117" t="s">
        <v>9429</v>
      </c>
      <c r="MLX14" s="117" t="s">
        <v>9430</v>
      </c>
      <c r="MLY14" s="117" t="s">
        <v>9431</v>
      </c>
      <c r="MLZ14" s="117" t="s">
        <v>9432</v>
      </c>
      <c r="MMA14" s="117" t="s">
        <v>9433</v>
      </c>
      <c r="MMB14" s="117" t="s">
        <v>9434</v>
      </c>
      <c r="MMC14" s="117" t="s">
        <v>9435</v>
      </c>
      <c r="MMD14" s="117" t="s">
        <v>9436</v>
      </c>
      <c r="MME14" s="117" t="s">
        <v>9437</v>
      </c>
      <c r="MMF14" s="117" t="s">
        <v>9438</v>
      </c>
      <c r="MMG14" s="117" t="s">
        <v>9439</v>
      </c>
      <c r="MMH14" s="117" t="s">
        <v>9440</v>
      </c>
      <c r="MMI14" s="117" t="s">
        <v>9441</v>
      </c>
      <c r="MMJ14" s="117" t="s">
        <v>9442</v>
      </c>
      <c r="MMK14" s="117" t="s">
        <v>9443</v>
      </c>
      <c r="MML14" s="117" t="s">
        <v>9444</v>
      </c>
      <c r="MMM14" s="117" t="s">
        <v>9445</v>
      </c>
      <c r="MMN14" s="117" t="s">
        <v>9446</v>
      </c>
      <c r="MMO14" s="117" t="s">
        <v>9447</v>
      </c>
      <c r="MMP14" s="117" t="s">
        <v>9448</v>
      </c>
      <c r="MMQ14" s="117" t="s">
        <v>9449</v>
      </c>
      <c r="MMR14" s="117" t="s">
        <v>9450</v>
      </c>
      <c r="MMS14" s="117" t="s">
        <v>9451</v>
      </c>
      <c r="MMT14" s="117" t="s">
        <v>9452</v>
      </c>
      <c r="MMU14" s="117" t="s">
        <v>9453</v>
      </c>
      <c r="MMV14" s="117" t="s">
        <v>9454</v>
      </c>
      <c r="MMW14" s="117" t="s">
        <v>9455</v>
      </c>
      <c r="MMX14" s="117" t="s">
        <v>9456</v>
      </c>
      <c r="MMY14" s="117" t="s">
        <v>9457</v>
      </c>
      <c r="MMZ14" s="117" t="s">
        <v>9458</v>
      </c>
      <c r="MNA14" s="117" t="s">
        <v>9459</v>
      </c>
      <c r="MNB14" s="117" t="s">
        <v>9460</v>
      </c>
      <c r="MNC14" s="117" t="s">
        <v>9461</v>
      </c>
      <c r="MND14" s="117" t="s">
        <v>9462</v>
      </c>
      <c r="MNE14" s="117" t="s">
        <v>9463</v>
      </c>
      <c r="MNF14" s="117" t="s">
        <v>9464</v>
      </c>
      <c r="MNG14" s="117" t="s">
        <v>9465</v>
      </c>
      <c r="MNH14" s="117" t="s">
        <v>9466</v>
      </c>
      <c r="MNI14" s="117" t="s">
        <v>9467</v>
      </c>
      <c r="MNJ14" s="117" t="s">
        <v>9468</v>
      </c>
      <c r="MNK14" s="117" t="s">
        <v>9469</v>
      </c>
      <c r="MNL14" s="117" t="s">
        <v>9470</v>
      </c>
      <c r="MNM14" s="117" t="s">
        <v>9471</v>
      </c>
      <c r="MNN14" s="117" t="s">
        <v>9472</v>
      </c>
      <c r="MNO14" s="117" t="s">
        <v>9473</v>
      </c>
      <c r="MNP14" s="117" t="s">
        <v>9474</v>
      </c>
      <c r="MNQ14" s="117" t="s">
        <v>9475</v>
      </c>
      <c r="MNR14" s="117" t="s">
        <v>9476</v>
      </c>
      <c r="MNS14" s="117" t="s">
        <v>9477</v>
      </c>
      <c r="MNT14" s="117" t="s">
        <v>9478</v>
      </c>
      <c r="MNU14" s="117" t="s">
        <v>9479</v>
      </c>
      <c r="MNV14" s="117" t="s">
        <v>9480</v>
      </c>
      <c r="MNW14" s="117" t="s">
        <v>9481</v>
      </c>
      <c r="MNX14" s="117" t="s">
        <v>9482</v>
      </c>
      <c r="MNY14" s="117" t="s">
        <v>9483</v>
      </c>
      <c r="MNZ14" s="117" t="s">
        <v>9484</v>
      </c>
      <c r="MOA14" s="117" t="s">
        <v>9485</v>
      </c>
      <c r="MOB14" s="117" t="s">
        <v>9486</v>
      </c>
      <c r="MOC14" s="117" t="s">
        <v>9487</v>
      </c>
      <c r="MOD14" s="117" t="s">
        <v>9488</v>
      </c>
      <c r="MOE14" s="117" t="s">
        <v>9489</v>
      </c>
      <c r="MOF14" s="117" t="s">
        <v>9490</v>
      </c>
      <c r="MOG14" s="117" t="s">
        <v>9491</v>
      </c>
      <c r="MOH14" s="117" t="s">
        <v>9492</v>
      </c>
      <c r="MOI14" s="117" t="s">
        <v>9493</v>
      </c>
      <c r="MOJ14" s="117" t="s">
        <v>9494</v>
      </c>
      <c r="MOK14" s="117" t="s">
        <v>9495</v>
      </c>
      <c r="MOL14" s="117" t="s">
        <v>9496</v>
      </c>
      <c r="MOM14" s="117" t="s">
        <v>9497</v>
      </c>
      <c r="MON14" s="117" t="s">
        <v>9498</v>
      </c>
      <c r="MOO14" s="117" t="s">
        <v>9499</v>
      </c>
      <c r="MOP14" s="117" t="s">
        <v>9500</v>
      </c>
      <c r="MOQ14" s="117" t="s">
        <v>9501</v>
      </c>
      <c r="MOR14" s="117" t="s">
        <v>9502</v>
      </c>
      <c r="MOS14" s="117" t="s">
        <v>9503</v>
      </c>
      <c r="MOT14" s="117" t="s">
        <v>9504</v>
      </c>
      <c r="MOU14" s="117" t="s">
        <v>9505</v>
      </c>
      <c r="MOV14" s="117" t="s">
        <v>9506</v>
      </c>
      <c r="MOW14" s="117" t="s">
        <v>9507</v>
      </c>
      <c r="MOX14" s="117" t="s">
        <v>9508</v>
      </c>
      <c r="MOY14" s="117" t="s">
        <v>9509</v>
      </c>
      <c r="MOZ14" s="117" t="s">
        <v>9510</v>
      </c>
      <c r="MPA14" s="117" t="s">
        <v>9511</v>
      </c>
      <c r="MPB14" s="117" t="s">
        <v>9512</v>
      </c>
      <c r="MPC14" s="117" t="s">
        <v>9513</v>
      </c>
      <c r="MPD14" s="117" t="s">
        <v>9514</v>
      </c>
      <c r="MPE14" s="117" t="s">
        <v>9515</v>
      </c>
      <c r="MPF14" s="117" t="s">
        <v>9516</v>
      </c>
      <c r="MPG14" s="117" t="s">
        <v>9517</v>
      </c>
      <c r="MPH14" s="117" t="s">
        <v>9518</v>
      </c>
      <c r="MPI14" s="117" t="s">
        <v>9519</v>
      </c>
      <c r="MPJ14" s="117" t="s">
        <v>9520</v>
      </c>
      <c r="MPK14" s="117" t="s">
        <v>9521</v>
      </c>
      <c r="MPL14" s="117" t="s">
        <v>9522</v>
      </c>
      <c r="MPM14" s="117" t="s">
        <v>9523</v>
      </c>
      <c r="MPN14" s="117" t="s">
        <v>9524</v>
      </c>
      <c r="MPO14" s="117" t="s">
        <v>9525</v>
      </c>
      <c r="MPP14" s="117" t="s">
        <v>9526</v>
      </c>
      <c r="MPQ14" s="117" t="s">
        <v>9527</v>
      </c>
      <c r="MPR14" s="117" t="s">
        <v>9528</v>
      </c>
      <c r="MPS14" s="117" t="s">
        <v>9529</v>
      </c>
      <c r="MPT14" s="117" t="s">
        <v>9530</v>
      </c>
      <c r="MPU14" s="117" t="s">
        <v>9531</v>
      </c>
      <c r="MPV14" s="117" t="s">
        <v>9532</v>
      </c>
      <c r="MPW14" s="117" t="s">
        <v>9533</v>
      </c>
      <c r="MPX14" s="117" t="s">
        <v>9534</v>
      </c>
      <c r="MPY14" s="117" t="s">
        <v>9535</v>
      </c>
      <c r="MPZ14" s="117" t="s">
        <v>9536</v>
      </c>
      <c r="MQA14" s="117" t="s">
        <v>9537</v>
      </c>
      <c r="MQB14" s="117" t="s">
        <v>9538</v>
      </c>
      <c r="MQC14" s="117" t="s">
        <v>9539</v>
      </c>
      <c r="MQD14" s="117" t="s">
        <v>9540</v>
      </c>
      <c r="MQE14" s="117" t="s">
        <v>9541</v>
      </c>
      <c r="MQF14" s="117" t="s">
        <v>9542</v>
      </c>
      <c r="MQG14" s="117" t="s">
        <v>9543</v>
      </c>
      <c r="MQH14" s="117" t="s">
        <v>9544</v>
      </c>
      <c r="MQI14" s="117" t="s">
        <v>9545</v>
      </c>
      <c r="MQJ14" s="117" t="s">
        <v>9546</v>
      </c>
      <c r="MQK14" s="117" t="s">
        <v>9547</v>
      </c>
      <c r="MQL14" s="117" t="s">
        <v>9548</v>
      </c>
      <c r="MQM14" s="117" t="s">
        <v>9549</v>
      </c>
      <c r="MQN14" s="117" t="s">
        <v>9550</v>
      </c>
      <c r="MQO14" s="117" t="s">
        <v>9551</v>
      </c>
      <c r="MQP14" s="117" t="s">
        <v>9552</v>
      </c>
      <c r="MQQ14" s="117" t="s">
        <v>9553</v>
      </c>
      <c r="MQR14" s="117" t="s">
        <v>9554</v>
      </c>
      <c r="MQS14" s="117" t="s">
        <v>9555</v>
      </c>
      <c r="MQT14" s="117" t="s">
        <v>9556</v>
      </c>
      <c r="MQU14" s="117" t="s">
        <v>9557</v>
      </c>
      <c r="MQV14" s="117" t="s">
        <v>9558</v>
      </c>
      <c r="MQW14" s="117" t="s">
        <v>9559</v>
      </c>
      <c r="MQX14" s="117" t="s">
        <v>9560</v>
      </c>
      <c r="MQY14" s="117" t="s">
        <v>9561</v>
      </c>
      <c r="MQZ14" s="117" t="s">
        <v>9562</v>
      </c>
      <c r="MRA14" s="117" t="s">
        <v>9563</v>
      </c>
      <c r="MRB14" s="117" t="s">
        <v>9564</v>
      </c>
      <c r="MRC14" s="117" t="s">
        <v>9565</v>
      </c>
      <c r="MRD14" s="117" t="s">
        <v>9566</v>
      </c>
      <c r="MRE14" s="117" t="s">
        <v>9567</v>
      </c>
      <c r="MRF14" s="117" t="s">
        <v>9568</v>
      </c>
      <c r="MRG14" s="117" t="s">
        <v>9569</v>
      </c>
      <c r="MRH14" s="117" t="s">
        <v>9570</v>
      </c>
      <c r="MRI14" s="117" t="s">
        <v>9571</v>
      </c>
      <c r="MRJ14" s="117" t="s">
        <v>9572</v>
      </c>
      <c r="MRK14" s="117" t="s">
        <v>9573</v>
      </c>
      <c r="MRL14" s="117" t="s">
        <v>9574</v>
      </c>
      <c r="MRM14" s="117" t="s">
        <v>9575</v>
      </c>
      <c r="MRN14" s="117" t="s">
        <v>9576</v>
      </c>
      <c r="MRO14" s="117" t="s">
        <v>9577</v>
      </c>
      <c r="MRP14" s="117" t="s">
        <v>9578</v>
      </c>
      <c r="MRQ14" s="117" t="s">
        <v>9579</v>
      </c>
      <c r="MRR14" s="117" t="s">
        <v>9580</v>
      </c>
      <c r="MRS14" s="117" t="s">
        <v>9581</v>
      </c>
      <c r="MRT14" s="117" t="s">
        <v>9582</v>
      </c>
      <c r="MRU14" s="117" t="s">
        <v>9583</v>
      </c>
      <c r="MRV14" s="117" t="s">
        <v>9584</v>
      </c>
      <c r="MRW14" s="117" t="s">
        <v>9585</v>
      </c>
      <c r="MRX14" s="117" t="s">
        <v>9586</v>
      </c>
      <c r="MRY14" s="117" t="s">
        <v>9587</v>
      </c>
      <c r="MRZ14" s="117" t="s">
        <v>9588</v>
      </c>
      <c r="MSA14" s="117" t="s">
        <v>9589</v>
      </c>
      <c r="MSB14" s="117" t="s">
        <v>9590</v>
      </c>
      <c r="MSC14" s="117" t="s">
        <v>9591</v>
      </c>
      <c r="MSD14" s="117" t="s">
        <v>9592</v>
      </c>
      <c r="MSE14" s="117" t="s">
        <v>9593</v>
      </c>
      <c r="MSF14" s="117" t="s">
        <v>9594</v>
      </c>
      <c r="MSG14" s="117" t="s">
        <v>9595</v>
      </c>
      <c r="MSH14" s="117" t="s">
        <v>9596</v>
      </c>
      <c r="MSI14" s="117" t="s">
        <v>9597</v>
      </c>
      <c r="MSJ14" s="117" t="s">
        <v>9598</v>
      </c>
      <c r="MSK14" s="117" t="s">
        <v>9599</v>
      </c>
      <c r="MSL14" s="117" t="s">
        <v>9600</v>
      </c>
      <c r="MSM14" s="117" t="s">
        <v>9601</v>
      </c>
      <c r="MSN14" s="117" t="s">
        <v>9602</v>
      </c>
      <c r="MSO14" s="117" t="s">
        <v>9603</v>
      </c>
      <c r="MSP14" s="117" t="s">
        <v>9604</v>
      </c>
      <c r="MSQ14" s="117" t="s">
        <v>9605</v>
      </c>
      <c r="MSR14" s="117" t="s">
        <v>9606</v>
      </c>
      <c r="MSS14" s="117" t="s">
        <v>9607</v>
      </c>
      <c r="MST14" s="117" t="s">
        <v>9608</v>
      </c>
      <c r="MSU14" s="117" t="s">
        <v>9609</v>
      </c>
      <c r="MSV14" s="117" t="s">
        <v>9610</v>
      </c>
      <c r="MSW14" s="117" t="s">
        <v>9611</v>
      </c>
      <c r="MSX14" s="117" t="s">
        <v>9612</v>
      </c>
      <c r="MSY14" s="117" t="s">
        <v>9613</v>
      </c>
      <c r="MSZ14" s="117" t="s">
        <v>9614</v>
      </c>
      <c r="MTA14" s="117" t="s">
        <v>9615</v>
      </c>
      <c r="MTB14" s="117" t="s">
        <v>9616</v>
      </c>
      <c r="MTC14" s="117" t="s">
        <v>9617</v>
      </c>
      <c r="MTD14" s="117" t="s">
        <v>9618</v>
      </c>
      <c r="MTE14" s="117" t="s">
        <v>9619</v>
      </c>
      <c r="MTF14" s="117" t="s">
        <v>9620</v>
      </c>
      <c r="MTG14" s="117" t="s">
        <v>9621</v>
      </c>
      <c r="MTH14" s="117" t="s">
        <v>9622</v>
      </c>
      <c r="MTI14" s="117" t="s">
        <v>9623</v>
      </c>
      <c r="MTJ14" s="117" t="s">
        <v>9624</v>
      </c>
      <c r="MTK14" s="117" t="s">
        <v>9625</v>
      </c>
      <c r="MTL14" s="117" t="s">
        <v>9626</v>
      </c>
      <c r="MTM14" s="117" t="s">
        <v>9627</v>
      </c>
      <c r="MTN14" s="117" t="s">
        <v>9628</v>
      </c>
      <c r="MTO14" s="117" t="s">
        <v>9629</v>
      </c>
      <c r="MTP14" s="117" t="s">
        <v>9630</v>
      </c>
      <c r="MTQ14" s="117" t="s">
        <v>9631</v>
      </c>
      <c r="MTR14" s="117" t="s">
        <v>9632</v>
      </c>
      <c r="MTS14" s="117" t="s">
        <v>9633</v>
      </c>
      <c r="MTT14" s="117" t="s">
        <v>9634</v>
      </c>
      <c r="MTU14" s="117" t="s">
        <v>9635</v>
      </c>
      <c r="MTV14" s="117" t="s">
        <v>9636</v>
      </c>
      <c r="MTW14" s="117" t="s">
        <v>9637</v>
      </c>
      <c r="MTX14" s="117" t="s">
        <v>9638</v>
      </c>
      <c r="MTY14" s="117" t="s">
        <v>9639</v>
      </c>
      <c r="MTZ14" s="117" t="s">
        <v>9640</v>
      </c>
      <c r="MUA14" s="117" t="s">
        <v>9641</v>
      </c>
      <c r="MUB14" s="117" t="s">
        <v>9642</v>
      </c>
      <c r="MUC14" s="117" t="s">
        <v>9643</v>
      </c>
      <c r="MUD14" s="117" t="s">
        <v>9644</v>
      </c>
      <c r="MUE14" s="117" t="s">
        <v>9645</v>
      </c>
      <c r="MUF14" s="117" t="s">
        <v>9646</v>
      </c>
      <c r="MUG14" s="117" t="s">
        <v>9647</v>
      </c>
      <c r="MUH14" s="117" t="s">
        <v>9648</v>
      </c>
      <c r="MUI14" s="117" t="s">
        <v>9649</v>
      </c>
      <c r="MUJ14" s="117" t="s">
        <v>9650</v>
      </c>
      <c r="MUK14" s="117" t="s">
        <v>9651</v>
      </c>
      <c r="MUL14" s="117" t="s">
        <v>9652</v>
      </c>
      <c r="MUM14" s="117" t="s">
        <v>9653</v>
      </c>
      <c r="MUN14" s="117" t="s">
        <v>9654</v>
      </c>
      <c r="MUO14" s="117" t="s">
        <v>9655</v>
      </c>
      <c r="MUP14" s="117" t="s">
        <v>9656</v>
      </c>
      <c r="MUQ14" s="117" t="s">
        <v>9657</v>
      </c>
      <c r="MUR14" s="117" t="s">
        <v>9658</v>
      </c>
      <c r="MUS14" s="117" t="s">
        <v>9659</v>
      </c>
      <c r="MUT14" s="117" t="s">
        <v>9660</v>
      </c>
      <c r="MUU14" s="117" t="s">
        <v>9661</v>
      </c>
      <c r="MUV14" s="117" t="s">
        <v>9662</v>
      </c>
      <c r="MUW14" s="117" t="s">
        <v>9663</v>
      </c>
      <c r="MUX14" s="117" t="s">
        <v>9664</v>
      </c>
      <c r="MUY14" s="117" t="s">
        <v>9665</v>
      </c>
      <c r="MUZ14" s="117" t="s">
        <v>9666</v>
      </c>
      <c r="MVA14" s="117" t="s">
        <v>9667</v>
      </c>
      <c r="MVB14" s="117" t="s">
        <v>9668</v>
      </c>
      <c r="MVC14" s="117" t="s">
        <v>9669</v>
      </c>
      <c r="MVD14" s="117" t="s">
        <v>9670</v>
      </c>
      <c r="MVE14" s="117" t="s">
        <v>9671</v>
      </c>
      <c r="MVF14" s="117" t="s">
        <v>9672</v>
      </c>
      <c r="MVG14" s="117" t="s">
        <v>9673</v>
      </c>
      <c r="MVH14" s="117" t="s">
        <v>9674</v>
      </c>
      <c r="MVI14" s="117" t="s">
        <v>9675</v>
      </c>
      <c r="MVJ14" s="117" t="s">
        <v>9676</v>
      </c>
      <c r="MVK14" s="117" t="s">
        <v>9677</v>
      </c>
      <c r="MVL14" s="117" t="s">
        <v>9678</v>
      </c>
      <c r="MVM14" s="117" t="s">
        <v>9679</v>
      </c>
      <c r="MVN14" s="117" t="s">
        <v>9680</v>
      </c>
      <c r="MVO14" s="117" t="s">
        <v>9681</v>
      </c>
      <c r="MVP14" s="117" t="s">
        <v>9682</v>
      </c>
      <c r="MVQ14" s="117" t="s">
        <v>9683</v>
      </c>
      <c r="MVR14" s="117" t="s">
        <v>9684</v>
      </c>
      <c r="MVS14" s="117" t="s">
        <v>9685</v>
      </c>
      <c r="MVT14" s="117" t="s">
        <v>9686</v>
      </c>
      <c r="MVU14" s="117" t="s">
        <v>9687</v>
      </c>
      <c r="MVV14" s="117" t="s">
        <v>9688</v>
      </c>
      <c r="MVW14" s="117" t="s">
        <v>9689</v>
      </c>
      <c r="MVX14" s="117" t="s">
        <v>9690</v>
      </c>
      <c r="MVY14" s="117" t="s">
        <v>9691</v>
      </c>
      <c r="MVZ14" s="117" t="s">
        <v>9692</v>
      </c>
      <c r="MWA14" s="117" t="s">
        <v>9693</v>
      </c>
      <c r="MWB14" s="117" t="s">
        <v>9694</v>
      </c>
      <c r="MWC14" s="117" t="s">
        <v>9695</v>
      </c>
      <c r="MWD14" s="117" t="s">
        <v>9696</v>
      </c>
      <c r="MWE14" s="117" t="s">
        <v>9697</v>
      </c>
      <c r="MWF14" s="117" t="s">
        <v>9698</v>
      </c>
      <c r="MWG14" s="117" t="s">
        <v>9699</v>
      </c>
      <c r="MWH14" s="117" t="s">
        <v>9700</v>
      </c>
      <c r="MWI14" s="117" t="s">
        <v>9701</v>
      </c>
      <c r="MWJ14" s="117" t="s">
        <v>9702</v>
      </c>
      <c r="MWK14" s="117" t="s">
        <v>9703</v>
      </c>
      <c r="MWL14" s="117" t="s">
        <v>9704</v>
      </c>
      <c r="MWM14" s="117" t="s">
        <v>9705</v>
      </c>
      <c r="MWN14" s="117" t="s">
        <v>9706</v>
      </c>
      <c r="MWO14" s="117" t="s">
        <v>9707</v>
      </c>
      <c r="MWP14" s="117" t="s">
        <v>9708</v>
      </c>
      <c r="MWQ14" s="117" t="s">
        <v>9709</v>
      </c>
      <c r="MWR14" s="117" t="s">
        <v>9710</v>
      </c>
      <c r="MWS14" s="117" t="s">
        <v>9711</v>
      </c>
      <c r="MWT14" s="117" t="s">
        <v>9712</v>
      </c>
      <c r="MWU14" s="117" t="s">
        <v>9713</v>
      </c>
      <c r="MWV14" s="117" t="s">
        <v>9714</v>
      </c>
      <c r="MWW14" s="117" t="s">
        <v>9715</v>
      </c>
      <c r="MWX14" s="117" t="s">
        <v>9716</v>
      </c>
      <c r="MWY14" s="117" t="s">
        <v>9717</v>
      </c>
      <c r="MWZ14" s="117" t="s">
        <v>9718</v>
      </c>
      <c r="MXA14" s="117" t="s">
        <v>9719</v>
      </c>
      <c r="MXB14" s="117" t="s">
        <v>9720</v>
      </c>
      <c r="MXC14" s="117" t="s">
        <v>9721</v>
      </c>
      <c r="MXD14" s="117" t="s">
        <v>9722</v>
      </c>
      <c r="MXE14" s="117" t="s">
        <v>9723</v>
      </c>
      <c r="MXF14" s="117" t="s">
        <v>9724</v>
      </c>
      <c r="MXG14" s="117" t="s">
        <v>9725</v>
      </c>
      <c r="MXH14" s="117" t="s">
        <v>9726</v>
      </c>
      <c r="MXI14" s="117" t="s">
        <v>9727</v>
      </c>
      <c r="MXJ14" s="117" t="s">
        <v>9728</v>
      </c>
      <c r="MXK14" s="117" t="s">
        <v>9729</v>
      </c>
      <c r="MXL14" s="117" t="s">
        <v>9730</v>
      </c>
      <c r="MXM14" s="117" t="s">
        <v>9731</v>
      </c>
      <c r="MXN14" s="117" t="s">
        <v>9732</v>
      </c>
      <c r="MXO14" s="117" t="s">
        <v>9733</v>
      </c>
      <c r="MXP14" s="117" t="s">
        <v>9734</v>
      </c>
      <c r="MXQ14" s="117" t="s">
        <v>9735</v>
      </c>
      <c r="MXR14" s="117" t="s">
        <v>9736</v>
      </c>
      <c r="MXS14" s="117" t="s">
        <v>9737</v>
      </c>
      <c r="MXT14" s="117" t="s">
        <v>9738</v>
      </c>
      <c r="MXU14" s="117" t="s">
        <v>9739</v>
      </c>
      <c r="MXV14" s="117" t="s">
        <v>9740</v>
      </c>
      <c r="MXW14" s="117" t="s">
        <v>9741</v>
      </c>
      <c r="MXX14" s="117" t="s">
        <v>9742</v>
      </c>
      <c r="MXY14" s="117" t="s">
        <v>9743</v>
      </c>
      <c r="MXZ14" s="117" t="s">
        <v>9744</v>
      </c>
      <c r="MYA14" s="117" t="s">
        <v>9745</v>
      </c>
      <c r="MYB14" s="117" t="s">
        <v>9746</v>
      </c>
      <c r="MYC14" s="117" t="s">
        <v>9747</v>
      </c>
      <c r="MYD14" s="117" t="s">
        <v>9748</v>
      </c>
      <c r="MYE14" s="117" t="s">
        <v>9749</v>
      </c>
      <c r="MYF14" s="117" t="s">
        <v>9750</v>
      </c>
      <c r="MYG14" s="117" t="s">
        <v>9751</v>
      </c>
      <c r="MYH14" s="117" t="s">
        <v>9752</v>
      </c>
      <c r="MYI14" s="117" t="s">
        <v>9753</v>
      </c>
      <c r="MYJ14" s="117" t="s">
        <v>9754</v>
      </c>
      <c r="MYK14" s="117" t="s">
        <v>9755</v>
      </c>
      <c r="MYL14" s="117" t="s">
        <v>9756</v>
      </c>
      <c r="MYM14" s="117" t="s">
        <v>9757</v>
      </c>
      <c r="MYN14" s="117" t="s">
        <v>9758</v>
      </c>
      <c r="MYO14" s="117" t="s">
        <v>9759</v>
      </c>
      <c r="MYP14" s="117" t="s">
        <v>9760</v>
      </c>
      <c r="MYQ14" s="117" t="s">
        <v>9761</v>
      </c>
      <c r="MYR14" s="117" t="s">
        <v>9762</v>
      </c>
      <c r="MYS14" s="117" t="s">
        <v>9763</v>
      </c>
      <c r="MYT14" s="117" t="s">
        <v>9764</v>
      </c>
      <c r="MYU14" s="117" t="s">
        <v>9765</v>
      </c>
      <c r="MYV14" s="117" t="s">
        <v>9766</v>
      </c>
      <c r="MYW14" s="117" t="s">
        <v>9767</v>
      </c>
      <c r="MYX14" s="117" t="s">
        <v>9768</v>
      </c>
      <c r="MYY14" s="117" t="s">
        <v>9769</v>
      </c>
      <c r="MYZ14" s="117" t="s">
        <v>9770</v>
      </c>
      <c r="MZA14" s="117" t="s">
        <v>9771</v>
      </c>
      <c r="MZB14" s="117" t="s">
        <v>9772</v>
      </c>
      <c r="MZC14" s="117" t="s">
        <v>9773</v>
      </c>
      <c r="MZD14" s="117" t="s">
        <v>9774</v>
      </c>
      <c r="MZE14" s="117" t="s">
        <v>9775</v>
      </c>
      <c r="MZF14" s="117" t="s">
        <v>9776</v>
      </c>
      <c r="MZG14" s="117" t="s">
        <v>9777</v>
      </c>
      <c r="MZH14" s="117" t="s">
        <v>9778</v>
      </c>
      <c r="MZI14" s="117" t="s">
        <v>9779</v>
      </c>
      <c r="MZJ14" s="117" t="s">
        <v>9780</v>
      </c>
      <c r="MZK14" s="117" t="s">
        <v>9781</v>
      </c>
      <c r="MZL14" s="117" t="s">
        <v>9782</v>
      </c>
      <c r="MZM14" s="117" t="s">
        <v>9783</v>
      </c>
      <c r="MZN14" s="117" t="s">
        <v>9784</v>
      </c>
      <c r="MZO14" s="117" t="s">
        <v>9785</v>
      </c>
      <c r="MZP14" s="117" t="s">
        <v>9786</v>
      </c>
      <c r="MZQ14" s="117" t="s">
        <v>9787</v>
      </c>
      <c r="MZR14" s="117" t="s">
        <v>9788</v>
      </c>
      <c r="MZS14" s="117" t="s">
        <v>9789</v>
      </c>
      <c r="MZT14" s="117" t="s">
        <v>9790</v>
      </c>
      <c r="MZU14" s="117" t="s">
        <v>9791</v>
      </c>
      <c r="MZV14" s="117" t="s">
        <v>9792</v>
      </c>
      <c r="MZW14" s="117" t="s">
        <v>9793</v>
      </c>
      <c r="MZX14" s="117" t="s">
        <v>9794</v>
      </c>
      <c r="MZY14" s="117" t="s">
        <v>9795</v>
      </c>
      <c r="MZZ14" s="117" t="s">
        <v>9796</v>
      </c>
      <c r="NAA14" s="117" t="s">
        <v>9797</v>
      </c>
      <c r="NAB14" s="117" t="s">
        <v>9798</v>
      </c>
      <c r="NAC14" s="117" t="s">
        <v>9799</v>
      </c>
      <c r="NAD14" s="117" t="s">
        <v>9800</v>
      </c>
      <c r="NAE14" s="117" t="s">
        <v>9801</v>
      </c>
      <c r="NAF14" s="117" t="s">
        <v>9802</v>
      </c>
      <c r="NAG14" s="117" t="s">
        <v>9803</v>
      </c>
      <c r="NAH14" s="117" t="s">
        <v>9804</v>
      </c>
      <c r="NAI14" s="117" t="s">
        <v>9805</v>
      </c>
      <c r="NAJ14" s="117" t="s">
        <v>9806</v>
      </c>
      <c r="NAK14" s="117" t="s">
        <v>9807</v>
      </c>
      <c r="NAL14" s="117" t="s">
        <v>9808</v>
      </c>
      <c r="NAM14" s="117" t="s">
        <v>9809</v>
      </c>
      <c r="NAN14" s="117" t="s">
        <v>9810</v>
      </c>
      <c r="NAO14" s="117" t="s">
        <v>9811</v>
      </c>
      <c r="NAP14" s="117" t="s">
        <v>9812</v>
      </c>
      <c r="NAQ14" s="117" t="s">
        <v>9813</v>
      </c>
      <c r="NAR14" s="117" t="s">
        <v>9814</v>
      </c>
      <c r="NAS14" s="117" t="s">
        <v>9815</v>
      </c>
      <c r="NAT14" s="117" t="s">
        <v>9816</v>
      </c>
      <c r="NAU14" s="117" t="s">
        <v>9817</v>
      </c>
      <c r="NAV14" s="117" t="s">
        <v>9818</v>
      </c>
      <c r="NAW14" s="117" t="s">
        <v>9819</v>
      </c>
      <c r="NAX14" s="117" t="s">
        <v>9820</v>
      </c>
      <c r="NAY14" s="117" t="s">
        <v>9821</v>
      </c>
      <c r="NAZ14" s="117" t="s">
        <v>9822</v>
      </c>
      <c r="NBA14" s="117" t="s">
        <v>9823</v>
      </c>
      <c r="NBB14" s="117" t="s">
        <v>9824</v>
      </c>
      <c r="NBC14" s="117" t="s">
        <v>9825</v>
      </c>
      <c r="NBD14" s="117" t="s">
        <v>9826</v>
      </c>
      <c r="NBE14" s="117" t="s">
        <v>9827</v>
      </c>
      <c r="NBF14" s="117" t="s">
        <v>9828</v>
      </c>
      <c r="NBG14" s="117" t="s">
        <v>9829</v>
      </c>
      <c r="NBH14" s="117" t="s">
        <v>9830</v>
      </c>
      <c r="NBI14" s="117" t="s">
        <v>9831</v>
      </c>
      <c r="NBJ14" s="117" t="s">
        <v>9832</v>
      </c>
      <c r="NBK14" s="117" t="s">
        <v>9833</v>
      </c>
      <c r="NBL14" s="117" t="s">
        <v>9834</v>
      </c>
      <c r="NBM14" s="117" t="s">
        <v>9835</v>
      </c>
      <c r="NBN14" s="117" t="s">
        <v>9836</v>
      </c>
      <c r="NBO14" s="117" t="s">
        <v>9837</v>
      </c>
      <c r="NBP14" s="117" t="s">
        <v>9838</v>
      </c>
      <c r="NBQ14" s="117" t="s">
        <v>9839</v>
      </c>
      <c r="NBR14" s="117" t="s">
        <v>9840</v>
      </c>
      <c r="NBS14" s="117" t="s">
        <v>9841</v>
      </c>
      <c r="NBT14" s="117" t="s">
        <v>9842</v>
      </c>
      <c r="NBU14" s="117" t="s">
        <v>9843</v>
      </c>
      <c r="NBV14" s="117" t="s">
        <v>9844</v>
      </c>
      <c r="NBW14" s="117" t="s">
        <v>9845</v>
      </c>
      <c r="NBX14" s="117" t="s">
        <v>9846</v>
      </c>
      <c r="NBY14" s="117" t="s">
        <v>9847</v>
      </c>
      <c r="NBZ14" s="117" t="s">
        <v>9848</v>
      </c>
      <c r="NCA14" s="117" t="s">
        <v>9849</v>
      </c>
      <c r="NCB14" s="117" t="s">
        <v>9850</v>
      </c>
      <c r="NCC14" s="117" t="s">
        <v>9851</v>
      </c>
      <c r="NCD14" s="117" t="s">
        <v>9852</v>
      </c>
      <c r="NCE14" s="117" t="s">
        <v>9853</v>
      </c>
      <c r="NCF14" s="117" t="s">
        <v>9854</v>
      </c>
      <c r="NCG14" s="117" t="s">
        <v>9855</v>
      </c>
      <c r="NCH14" s="117" t="s">
        <v>9856</v>
      </c>
      <c r="NCI14" s="117" t="s">
        <v>9857</v>
      </c>
      <c r="NCJ14" s="117" t="s">
        <v>9858</v>
      </c>
      <c r="NCK14" s="117" t="s">
        <v>9859</v>
      </c>
      <c r="NCL14" s="117" t="s">
        <v>9860</v>
      </c>
      <c r="NCM14" s="117" t="s">
        <v>9861</v>
      </c>
      <c r="NCN14" s="117" t="s">
        <v>9862</v>
      </c>
      <c r="NCO14" s="117" t="s">
        <v>9863</v>
      </c>
      <c r="NCP14" s="117" t="s">
        <v>9864</v>
      </c>
      <c r="NCQ14" s="117" t="s">
        <v>9865</v>
      </c>
      <c r="NCR14" s="117" t="s">
        <v>9866</v>
      </c>
      <c r="NCS14" s="117" t="s">
        <v>9867</v>
      </c>
      <c r="NCT14" s="117" t="s">
        <v>9868</v>
      </c>
      <c r="NCU14" s="117" t="s">
        <v>9869</v>
      </c>
      <c r="NCV14" s="117" t="s">
        <v>9870</v>
      </c>
      <c r="NCW14" s="117" t="s">
        <v>9871</v>
      </c>
      <c r="NCX14" s="117" t="s">
        <v>9872</v>
      </c>
      <c r="NCY14" s="117" t="s">
        <v>9873</v>
      </c>
      <c r="NCZ14" s="117" t="s">
        <v>9874</v>
      </c>
      <c r="NDA14" s="117" t="s">
        <v>9875</v>
      </c>
      <c r="NDB14" s="117" t="s">
        <v>9876</v>
      </c>
      <c r="NDC14" s="117" t="s">
        <v>9877</v>
      </c>
      <c r="NDD14" s="117" t="s">
        <v>9878</v>
      </c>
      <c r="NDE14" s="117" t="s">
        <v>9879</v>
      </c>
      <c r="NDF14" s="117" t="s">
        <v>9880</v>
      </c>
      <c r="NDG14" s="117" t="s">
        <v>9881</v>
      </c>
      <c r="NDH14" s="117" t="s">
        <v>9882</v>
      </c>
      <c r="NDI14" s="117" t="s">
        <v>9883</v>
      </c>
      <c r="NDJ14" s="117" t="s">
        <v>9884</v>
      </c>
      <c r="NDK14" s="117" t="s">
        <v>9885</v>
      </c>
      <c r="NDL14" s="117" t="s">
        <v>9886</v>
      </c>
      <c r="NDM14" s="117" t="s">
        <v>9887</v>
      </c>
      <c r="NDN14" s="117" t="s">
        <v>9888</v>
      </c>
      <c r="NDO14" s="117" t="s">
        <v>9889</v>
      </c>
      <c r="NDP14" s="117" t="s">
        <v>9890</v>
      </c>
      <c r="NDQ14" s="117" t="s">
        <v>9891</v>
      </c>
      <c r="NDR14" s="117" t="s">
        <v>9892</v>
      </c>
      <c r="NDS14" s="117" t="s">
        <v>9893</v>
      </c>
      <c r="NDT14" s="117" t="s">
        <v>9894</v>
      </c>
      <c r="NDU14" s="117" t="s">
        <v>9895</v>
      </c>
      <c r="NDV14" s="117" t="s">
        <v>9896</v>
      </c>
      <c r="NDW14" s="117" t="s">
        <v>9897</v>
      </c>
      <c r="NDX14" s="117" t="s">
        <v>9898</v>
      </c>
      <c r="NDY14" s="117" t="s">
        <v>9899</v>
      </c>
      <c r="NDZ14" s="117" t="s">
        <v>9900</v>
      </c>
      <c r="NEA14" s="117" t="s">
        <v>9901</v>
      </c>
      <c r="NEB14" s="117" t="s">
        <v>9902</v>
      </c>
      <c r="NEC14" s="117" t="s">
        <v>9903</v>
      </c>
      <c r="NED14" s="117" t="s">
        <v>9904</v>
      </c>
      <c r="NEE14" s="117" t="s">
        <v>9905</v>
      </c>
      <c r="NEF14" s="117" t="s">
        <v>9906</v>
      </c>
      <c r="NEG14" s="117" t="s">
        <v>9907</v>
      </c>
      <c r="NEH14" s="117" t="s">
        <v>9908</v>
      </c>
      <c r="NEI14" s="117" t="s">
        <v>9909</v>
      </c>
      <c r="NEJ14" s="117" t="s">
        <v>9910</v>
      </c>
      <c r="NEK14" s="117" t="s">
        <v>9911</v>
      </c>
      <c r="NEL14" s="117" t="s">
        <v>9912</v>
      </c>
      <c r="NEM14" s="117" t="s">
        <v>9913</v>
      </c>
      <c r="NEN14" s="117" t="s">
        <v>9914</v>
      </c>
      <c r="NEO14" s="117" t="s">
        <v>9915</v>
      </c>
      <c r="NEP14" s="117" t="s">
        <v>9916</v>
      </c>
      <c r="NEQ14" s="117" t="s">
        <v>9917</v>
      </c>
      <c r="NER14" s="117" t="s">
        <v>9918</v>
      </c>
      <c r="NES14" s="117" t="s">
        <v>9919</v>
      </c>
      <c r="NET14" s="117" t="s">
        <v>9920</v>
      </c>
      <c r="NEU14" s="117" t="s">
        <v>9921</v>
      </c>
      <c r="NEV14" s="117" t="s">
        <v>9922</v>
      </c>
      <c r="NEW14" s="117" t="s">
        <v>9923</v>
      </c>
      <c r="NEX14" s="117" t="s">
        <v>9924</v>
      </c>
      <c r="NEY14" s="117" t="s">
        <v>9925</v>
      </c>
      <c r="NEZ14" s="117" t="s">
        <v>9926</v>
      </c>
      <c r="NFA14" s="117" t="s">
        <v>9927</v>
      </c>
      <c r="NFB14" s="117" t="s">
        <v>9928</v>
      </c>
      <c r="NFC14" s="117" t="s">
        <v>9929</v>
      </c>
      <c r="NFD14" s="117" t="s">
        <v>9930</v>
      </c>
      <c r="NFE14" s="117" t="s">
        <v>9931</v>
      </c>
      <c r="NFF14" s="117" t="s">
        <v>9932</v>
      </c>
      <c r="NFG14" s="117" t="s">
        <v>9933</v>
      </c>
      <c r="NFH14" s="117" t="s">
        <v>9934</v>
      </c>
      <c r="NFI14" s="117" t="s">
        <v>9935</v>
      </c>
      <c r="NFJ14" s="117" t="s">
        <v>9936</v>
      </c>
      <c r="NFK14" s="117" t="s">
        <v>9937</v>
      </c>
      <c r="NFL14" s="117" t="s">
        <v>9938</v>
      </c>
      <c r="NFM14" s="117" t="s">
        <v>9939</v>
      </c>
      <c r="NFN14" s="117" t="s">
        <v>9940</v>
      </c>
      <c r="NFO14" s="117" t="s">
        <v>9941</v>
      </c>
      <c r="NFP14" s="117" t="s">
        <v>9942</v>
      </c>
      <c r="NFQ14" s="117" t="s">
        <v>9943</v>
      </c>
      <c r="NFR14" s="117" t="s">
        <v>9944</v>
      </c>
      <c r="NFS14" s="117" t="s">
        <v>9945</v>
      </c>
      <c r="NFT14" s="117" t="s">
        <v>9946</v>
      </c>
      <c r="NFU14" s="117" t="s">
        <v>9947</v>
      </c>
      <c r="NFV14" s="117" t="s">
        <v>9948</v>
      </c>
      <c r="NFW14" s="117" t="s">
        <v>9949</v>
      </c>
      <c r="NFX14" s="117" t="s">
        <v>9950</v>
      </c>
      <c r="NFY14" s="117" t="s">
        <v>9951</v>
      </c>
      <c r="NFZ14" s="117" t="s">
        <v>9952</v>
      </c>
      <c r="NGA14" s="117" t="s">
        <v>9953</v>
      </c>
      <c r="NGB14" s="117" t="s">
        <v>9954</v>
      </c>
      <c r="NGC14" s="117" t="s">
        <v>9955</v>
      </c>
      <c r="NGD14" s="117" t="s">
        <v>9956</v>
      </c>
      <c r="NGE14" s="117" t="s">
        <v>9957</v>
      </c>
      <c r="NGF14" s="117" t="s">
        <v>9958</v>
      </c>
      <c r="NGG14" s="117" t="s">
        <v>9959</v>
      </c>
      <c r="NGH14" s="117" t="s">
        <v>9960</v>
      </c>
      <c r="NGI14" s="117" t="s">
        <v>9961</v>
      </c>
      <c r="NGJ14" s="117" t="s">
        <v>9962</v>
      </c>
      <c r="NGK14" s="117" t="s">
        <v>9963</v>
      </c>
      <c r="NGL14" s="117" t="s">
        <v>9964</v>
      </c>
      <c r="NGM14" s="117" t="s">
        <v>9965</v>
      </c>
      <c r="NGN14" s="117" t="s">
        <v>9966</v>
      </c>
      <c r="NGO14" s="117" t="s">
        <v>9967</v>
      </c>
      <c r="NGP14" s="117" t="s">
        <v>9968</v>
      </c>
      <c r="NGQ14" s="117" t="s">
        <v>9969</v>
      </c>
      <c r="NGR14" s="117" t="s">
        <v>9970</v>
      </c>
      <c r="NGS14" s="117" t="s">
        <v>9971</v>
      </c>
      <c r="NGT14" s="117" t="s">
        <v>9972</v>
      </c>
      <c r="NGU14" s="117" t="s">
        <v>9973</v>
      </c>
      <c r="NGV14" s="117" t="s">
        <v>9974</v>
      </c>
      <c r="NGW14" s="117" t="s">
        <v>9975</v>
      </c>
      <c r="NGX14" s="117" t="s">
        <v>9976</v>
      </c>
      <c r="NGY14" s="117" t="s">
        <v>9977</v>
      </c>
      <c r="NGZ14" s="117" t="s">
        <v>9978</v>
      </c>
      <c r="NHA14" s="117" t="s">
        <v>9979</v>
      </c>
      <c r="NHB14" s="117" t="s">
        <v>9980</v>
      </c>
      <c r="NHC14" s="117" t="s">
        <v>9981</v>
      </c>
      <c r="NHD14" s="117" t="s">
        <v>9982</v>
      </c>
      <c r="NHE14" s="117" t="s">
        <v>9983</v>
      </c>
      <c r="NHF14" s="117" t="s">
        <v>9984</v>
      </c>
      <c r="NHG14" s="117" t="s">
        <v>9985</v>
      </c>
      <c r="NHH14" s="117" t="s">
        <v>9986</v>
      </c>
      <c r="NHI14" s="117" t="s">
        <v>9987</v>
      </c>
      <c r="NHJ14" s="117" t="s">
        <v>9988</v>
      </c>
      <c r="NHK14" s="117" t="s">
        <v>9989</v>
      </c>
      <c r="NHL14" s="117" t="s">
        <v>9990</v>
      </c>
      <c r="NHM14" s="117" t="s">
        <v>9991</v>
      </c>
      <c r="NHN14" s="117" t="s">
        <v>9992</v>
      </c>
      <c r="NHO14" s="117" t="s">
        <v>9993</v>
      </c>
      <c r="NHP14" s="117" t="s">
        <v>9994</v>
      </c>
      <c r="NHQ14" s="117" t="s">
        <v>9995</v>
      </c>
      <c r="NHR14" s="117" t="s">
        <v>9996</v>
      </c>
      <c r="NHS14" s="117" t="s">
        <v>9997</v>
      </c>
      <c r="NHT14" s="117" t="s">
        <v>9998</v>
      </c>
      <c r="NHU14" s="117" t="s">
        <v>9999</v>
      </c>
      <c r="NHV14" s="117" t="s">
        <v>10000</v>
      </c>
      <c r="NHW14" s="117" t="s">
        <v>10001</v>
      </c>
      <c r="NHX14" s="117" t="s">
        <v>10002</v>
      </c>
      <c r="NHY14" s="117" t="s">
        <v>10003</v>
      </c>
      <c r="NHZ14" s="117" t="s">
        <v>10004</v>
      </c>
      <c r="NIA14" s="117" t="s">
        <v>10005</v>
      </c>
      <c r="NIB14" s="117" t="s">
        <v>10006</v>
      </c>
      <c r="NIC14" s="117" t="s">
        <v>10007</v>
      </c>
      <c r="NID14" s="117" t="s">
        <v>10008</v>
      </c>
      <c r="NIE14" s="117" t="s">
        <v>10009</v>
      </c>
      <c r="NIF14" s="117" t="s">
        <v>10010</v>
      </c>
      <c r="NIG14" s="117" t="s">
        <v>10011</v>
      </c>
      <c r="NIH14" s="117" t="s">
        <v>10012</v>
      </c>
      <c r="NII14" s="117" t="s">
        <v>10013</v>
      </c>
      <c r="NIJ14" s="117" t="s">
        <v>10014</v>
      </c>
      <c r="NIK14" s="117" t="s">
        <v>10015</v>
      </c>
      <c r="NIL14" s="117" t="s">
        <v>10016</v>
      </c>
      <c r="NIM14" s="117" t="s">
        <v>10017</v>
      </c>
      <c r="NIN14" s="117" t="s">
        <v>10018</v>
      </c>
      <c r="NIO14" s="117" t="s">
        <v>10019</v>
      </c>
      <c r="NIP14" s="117" t="s">
        <v>10020</v>
      </c>
      <c r="NIQ14" s="117" t="s">
        <v>10021</v>
      </c>
      <c r="NIR14" s="117" t="s">
        <v>10022</v>
      </c>
      <c r="NIS14" s="117" t="s">
        <v>10023</v>
      </c>
      <c r="NIT14" s="117" t="s">
        <v>10024</v>
      </c>
      <c r="NIU14" s="117" t="s">
        <v>10025</v>
      </c>
      <c r="NIV14" s="117" t="s">
        <v>10026</v>
      </c>
      <c r="NIW14" s="117" t="s">
        <v>10027</v>
      </c>
      <c r="NIX14" s="117" t="s">
        <v>10028</v>
      </c>
      <c r="NIY14" s="117" t="s">
        <v>10029</v>
      </c>
      <c r="NIZ14" s="117" t="s">
        <v>10030</v>
      </c>
      <c r="NJA14" s="117" t="s">
        <v>10031</v>
      </c>
      <c r="NJB14" s="117" t="s">
        <v>10032</v>
      </c>
      <c r="NJC14" s="117" t="s">
        <v>10033</v>
      </c>
      <c r="NJD14" s="117" t="s">
        <v>10034</v>
      </c>
      <c r="NJE14" s="117" t="s">
        <v>10035</v>
      </c>
      <c r="NJF14" s="117" t="s">
        <v>10036</v>
      </c>
      <c r="NJG14" s="117" t="s">
        <v>10037</v>
      </c>
      <c r="NJH14" s="117" t="s">
        <v>10038</v>
      </c>
      <c r="NJI14" s="117" t="s">
        <v>10039</v>
      </c>
      <c r="NJJ14" s="117" t="s">
        <v>10040</v>
      </c>
      <c r="NJK14" s="117" t="s">
        <v>10041</v>
      </c>
      <c r="NJL14" s="117" t="s">
        <v>10042</v>
      </c>
      <c r="NJM14" s="117" t="s">
        <v>10043</v>
      </c>
      <c r="NJN14" s="117" t="s">
        <v>10044</v>
      </c>
      <c r="NJO14" s="117" t="s">
        <v>10045</v>
      </c>
      <c r="NJP14" s="117" t="s">
        <v>10046</v>
      </c>
      <c r="NJQ14" s="117" t="s">
        <v>10047</v>
      </c>
      <c r="NJR14" s="117" t="s">
        <v>10048</v>
      </c>
      <c r="NJS14" s="117" t="s">
        <v>10049</v>
      </c>
      <c r="NJT14" s="117" t="s">
        <v>10050</v>
      </c>
      <c r="NJU14" s="117" t="s">
        <v>10051</v>
      </c>
      <c r="NJV14" s="117" t="s">
        <v>10052</v>
      </c>
      <c r="NJW14" s="117" t="s">
        <v>10053</v>
      </c>
      <c r="NJX14" s="117" t="s">
        <v>10054</v>
      </c>
      <c r="NJY14" s="117" t="s">
        <v>10055</v>
      </c>
      <c r="NJZ14" s="117" t="s">
        <v>10056</v>
      </c>
      <c r="NKA14" s="117" t="s">
        <v>10057</v>
      </c>
      <c r="NKB14" s="117" t="s">
        <v>10058</v>
      </c>
      <c r="NKC14" s="117" t="s">
        <v>10059</v>
      </c>
      <c r="NKD14" s="117" t="s">
        <v>10060</v>
      </c>
      <c r="NKE14" s="117" t="s">
        <v>10061</v>
      </c>
      <c r="NKF14" s="117" t="s">
        <v>10062</v>
      </c>
      <c r="NKG14" s="117" t="s">
        <v>10063</v>
      </c>
      <c r="NKH14" s="117" t="s">
        <v>10064</v>
      </c>
      <c r="NKI14" s="117" t="s">
        <v>10065</v>
      </c>
      <c r="NKJ14" s="117" t="s">
        <v>10066</v>
      </c>
      <c r="NKK14" s="117" t="s">
        <v>10067</v>
      </c>
      <c r="NKL14" s="117" t="s">
        <v>10068</v>
      </c>
      <c r="NKM14" s="117" t="s">
        <v>10069</v>
      </c>
      <c r="NKN14" s="117" t="s">
        <v>10070</v>
      </c>
      <c r="NKO14" s="117" t="s">
        <v>10071</v>
      </c>
      <c r="NKP14" s="117" t="s">
        <v>10072</v>
      </c>
      <c r="NKQ14" s="117" t="s">
        <v>10073</v>
      </c>
      <c r="NKR14" s="117" t="s">
        <v>10074</v>
      </c>
      <c r="NKS14" s="117" t="s">
        <v>10075</v>
      </c>
      <c r="NKT14" s="117" t="s">
        <v>10076</v>
      </c>
      <c r="NKU14" s="117" t="s">
        <v>10077</v>
      </c>
      <c r="NKV14" s="117" t="s">
        <v>10078</v>
      </c>
      <c r="NKW14" s="117" t="s">
        <v>10079</v>
      </c>
      <c r="NKX14" s="117" t="s">
        <v>10080</v>
      </c>
      <c r="NKY14" s="117" t="s">
        <v>10081</v>
      </c>
      <c r="NKZ14" s="117" t="s">
        <v>10082</v>
      </c>
      <c r="NLA14" s="117" t="s">
        <v>10083</v>
      </c>
      <c r="NLB14" s="117" t="s">
        <v>10084</v>
      </c>
      <c r="NLC14" s="117" t="s">
        <v>10085</v>
      </c>
      <c r="NLD14" s="117" t="s">
        <v>10086</v>
      </c>
      <c r="NLE14" s="117" t="s">
        <v>10087</v>
      </c>
      <c r="NLF14" s="117" t="s">
        <v>10088</v>
      </c>
      <c r="NLG14" s="117" t="s">
        <v>10089</v>
      </c>
      <c r="NLH14" s="117" t="s">
        <v>10090</v>
      </c>
      <c r="NLI14" s="117" t="s">
        <v>10091</v>
      </c>
      <c r="NLJ14" s="117" t="s">
        <v>10092</v>
      </c>
      <c r="NLK14" s="117" t="s">
        <v>10093</v>
      </c>
      <c r="NLL14" s="117" t="s">
        <v>10094</v>
      </c>
      <c r="NLM14" s="117" t="s">
        <v>10095</v>
      </c>
      <c r="NLN14" s="117" t="s">
        <v>10096</v>
      </c>
      <c r="NLO14" s="117" t="s">
        <v>10097</v>
      </c>
      <c r="NLP14" s="117" t="s">
        <v>10098</v>
      </c>
      <c r="NLQ14" s="117" t="s">
        <v>10099</v>
      </c>
      <c r="NLR14" s="117" t="s">
        <v>10100</v>
      </c>
      <c r="NLS14" s="117" t="s">
        <v>10101</v>
      </c>
      <c r="NLT14" s="117" t="s">
        <v>10102</v>
      </c>
      <c r="NLU14" s="117" t="s">
        <v>10103</v>
      </c>
      <c r="NLV14" s="117" t="s">
        <v>10104</v>
      </c>
      <c r="NLW14" s="117" t="s">
        <v>10105</v>
      </c>
      <c r="NLX14" s="117" t="s">
        <v>10106</v>
      </c>
      <c r="NLY14" s="117" t="s">
        <v>10107</v>
      </c>
      <c r="NLZ14" s="117" t="s">
        <v>10108</v>
      </c>
      <c r="NMA14" s="117" t="s">
        <v>10109</v>
      </c>
      <c r="NMB14" s="117" t="s">
        <v>10110</v>
      </c>
      <c r="NMC14" s="117" t="s">
        <v>10111</v>
      </c>
      <c r="NMD14" s="117" t="s">
        <v>10112</v>
      </c>
      <c r="NME14" s="117" t="s">
        <v>10113</v>
      </c>
      <c r="NMF14" s="117" t="s">
        <v>10114</v>
      </c>
      <c r="NMG14" s="117" t="s">
        <v>10115</v>
      </c>
      <c r="NMH14" s="117" t="s">
        <v>10116</v>
      </c>
      <c r="NMI14" s="117" t="s">
        <v>10117</v>
      </c>
      <c r="NMJ14" s="117" t="s">
        <v>10118</v>
      </c>
      <c r="NMK14" s="117" t="s">
        <v>10119</v>
      </c>
      <c r="NML14" s="117" t="s">
        <v>10120</v>
      </c>
      <c r="NMM14" s="117" t="s">
        <v>10121</v>
      </c>
      <c r="NMN14" s="117" t="s">
        <v>10122</v>
      </c>
      <c r="NMO14" s="117" t="s">
        <v>10123</v>
      </c>
      <c r="NMP14" s="117" t="s">
        <v>10124</v>
      </c>
      <c r="NMQ14" s="117" t="s">
        <v>10125</v>
      </c>
      <c r="NMR14" s="117" t="s">
        <v>10126</v>
      </c>
      <c r="NMS14" s="117" t="s">
        <v>10127</v>
      </c>
      <c r="NMT14" s="117" t="s">
        <v>10128</v>
      </c>
      <c r="NMU14" s="117" t="s">
        <v>10129</v>
      </c>
      <c r="NMV14" s="117" t="s">
        <v>10130</v>
      </c>
      <c r="NMW14" s="117" t="s">
        <v>10131</v>
      </c>
      <c r="NMX14" s="117" t="s">
        <v>10132</v>
      </c>
      <c r="NMY14" s="117" t="s">
        <v>10133</v>
      </c>
      <c r="NMZ14" s="117" t="s">
        <v>10134</v>
      </c>
      <c r="NNA14" s="117" t="s">
        <v>10135</v>
      </c>
      <c r="NNB14" s="117" t="s">
        <v>10136</v>
      </c>
      <c r="NNC14" s="117" t="s">
        <v>10137</v>
      </c>
      <c r="NND14" s="117" t="s">
        <v>10138</v>
      </c>
      <c r="NNE14" s="117" t="s">
        <v>10139</v>
      </c>
      <c r="NNF14" s="117" t="s">
        <v>10140</v>
      </c>
      <c r="NNG14" s="117" t="s">
        <v>10141</v>
      </c>
      <c r="NNH14" s="117" t="s">
        <v>10142</v>
      </c>
      <c r="NNI14" s="117" t="s">
        <v>10143</v>
      </c>
      <c r="NNJ14" s="117" t="s">
        <v>10144</v>
      </c>
      <c r="NNK14" s="117" t="s">
        <v>10145</v>
      </c>
      <c r="NNL14" s="117" t="s">
        <v>10146</v>
      </c>
      <c r="NNM14" s="117" t="s">
        <v>10147</v>
      </c>
      <c r="NNN14" s="117" t="s">
        <v>10148</v>
      </c>
      <c r="NNO14" s="117" t="s">
        <v>10149</v>
      </c>
      <c r="NNP14" s="117" t="s">
        <v>10150</v>
      </c>
      <c r="NNQ14" s="117" t="s">
        <v>10151</v>
      </c>
      <c r="NNR14" s="117" t="s">
        <v>10152</v>
      </c>
      <c r="NNS14" s="117" t="s">
        <v>10153</v>
      </c>
      <c r="NNT14" s="117" t="s">
        <v>10154</v>
      </c>
      <c r="NNU14" s="117" t="s">
        <v>10155</v>
      </c>
      <c r="NNV14" s="117" t="s">
        <v>10156</v>
      </c>
      <c r="NNW14" s="117" t="s">
        <v>10157</v>
      </c>
      <c r="NNX14" s="117" t="s">
        <v>10158</v>
      </c>
      <c r="NNY14" s="117" t="s">
        <v>10159</v>
      </c>
      <c r="NNZ14" s="117" t="s">
        <v>10160</v>
      </c>
      <c r="NOA14" s="117" t="s">
        <v>10161</v>
      </c>
      <c r="NOB14" s="117" t="s">
        <v>10162</v>
      </c>
      <c r="NOC14" s="117" t="s">
        <v>10163</v>
      </c>
      <c r="NOD14" s="117" t="s">
        <v>10164</v>
      </c>
      <c r="NOE14" s="117" t="s">
        <v>10165</v>
      </c>
      <c r="NOF14" s="117" t="s">
        <v>10166</v>
      </c>
      <c r="NOG14" s="117" t="s">
        <v>10167</v>
      </c>
      <c r="NOH14" s="117" t="s">
        <v>10168</v>
      </c>
      <c r="NOI14" s="117" t="s">
        <v>10169</v>
      </c>
      <c r="NOJ14" s="117" t="s">
        <v>10170</v>
      </c>
      <c r="NOK14" s="117" t="s">
        <v>10171</v>
      </c>
      <c r="NOL14" s="117" t="s">
        <v>10172</v>
      </c>
      <c r="NOM14" s="117" t="s">
        <v>10173</v>
      </c>
      <c r="NON14" s="117" t="s">
        <v>10174</v>
      </c>
      <c r="NOO14" s="117" t="s">
        <v>10175</v>
      </c>
      <c r="NOP14" s="117" t="s">
        <v>10176</v>
      </c>
      <c r="NOQ14" s="117" t="s">
        <v>10177</v>
      </c>
      <c r="NOR14" s="117" t="s">
        <v>10178</v>
      </c>
      <c r="NOS14" s="117" t="s">
        <v>10179</v>
      </c>
      <c r="NOT14" s="117" t="s">
        <v>10180</v>
      </c>
      <c r="NOU14" s="117" t="s">
        <v>10181</v>
      </c>
      <c r="NOV14" s="117" t="s">
        <v>10182</v>
      </c>
      <c r="NOW14" s="117" t="s">
        <v>10183</v>
      </c>
      <c r="NOX14" s="117" t="s">
        <v>10184</v>
      </c>
      <c r="NOY14" s="117" t="s">
        <v>10185</v>
      </c>
      <c r="NOZ14" s="117" t="s">
        <v>10186</v>
      </c>
      <c r="NPA14" s="117" t="s">
        <v>10187</v>
      </c>
      <c r="NPB14" s="117" t="s">
        <v>10188</v>
      </c>
      <c r="NPC14" s="117" t="s">
        <v>10189</v>
      </c>
      <c r="NPD14" s="117" t="s">
        <v>10190</v>
      </c>
      <c r="NPE14" s="117" t="s">
        <v>10191</v>
      </c>
      <c r="NPF14" s="117" t="s">
        <v>10192</v>
      </c>
      <c r="NPG14" s="117" t="s">
        <v>10193</v>
      </c>
      <c r="NPH14" s="117" t="s">
        <v>10194</v>
      </c>
      <c r="NPI14" s="117" t="s">
        <v>10195</v>
      </c>
      <c r="NPJ14" s="117" t="s">
        <v>10196</v>
      </c>
      <c r="NPK14" s="117" t="s">
        <v>10197</v>
      </c>
      <c r="NPL14" s="117" t="s">
        <v>10198</v>
      </c>
      <c r="NPM14" s="117" t="s">
        <v>10199</v>
      </c>
      <c r="NPN14" s="117" t="s">
        <v>10200</v>
      </c>
      <c r="NPO14" s="117" t="s">
        <v>10201</v>
      </c>
      <c r="NPP14" s="117" t="s">
        <v>10202</v>
      </c>
      <c r="NPQ14" s="117" t="s">
        <v>10203</v>
      </c>
      <c r="NPR14" s="117" t="s">
        <v>10204</v>
      </c>
      <c r="NPS14" s="117" t="s">
        <v>10205</v>
      </c>
      <c r="NPT14" s="117" t="s">
        <v>10206</v>
      </c>
      <c r="NPU14" s="117" t="s">
        <v>10207</v>
      </c>
      <c r="NPV14" s="117" t="s">
        <v>10208</v>
      </c>
      <c r="NPW14" s="117" t="s">
        <v>10209</v>
      </c>
      <c r="NPX14" s="117" t="s">
        <v>10210</v>
      </c>
      <c r="NPY14" s="117" t="s">
        <v>10211</v>
      </c>
      <c r="NPZ14" s="117" t="s">
        <v>10212</v>
      </c>
      <c r="NQA14" s="117" t="s">
        <v>10213</v>
      </c>
      <c r="NQB14" s="117" t="s">
        <v>10214</v>
      </c>
      <c r="NQC14" s="117" t="s">
        <v>10215</v>
      </c>
      <c r="NQD14" s="117" t="s">
        <v>10216</v>
      </c>
      <c r="NQE14" s="117" t="s">
        <v>10217</v>
      </c>
      <c r="NQF14" s="117" t="s">
        <v>10218</v>
      </c>
      <c r="NQG14" s="117" t="s">
        <v>10219</v>
      </c>
      <c r="NQH14" s="117" t="s">
        <v>10220</v>
      </c>
      <c r="NQI14" s="117" t="s">
        <v>10221</v>
      </c>
      <c r="NQJ14" s="117" t="s">
        <v>10222</v>
      </c>
      <c r="NQK14" s="117" t="s">
        <v>10223</v>
      </c>
      <c r="NQL14" s="117" t="s">
        <v>10224</v>
      </c>
      <c r="NQM14" s="117" t="s">
        <v>10225</v>
      </c>
      <c r="NQN14" s="117" t="s">
        <v>10226</v>
      </c>
      <c r="NQO14" s="117" t="s">
        <v>10227</v>
      </c>
      <c r="NQP14" s="117" t="s">
        <v>10228</v>
      </c>
      <c r="NQQ14" s="117" t="s">
        <v>10229</v>
      </c>
      <c r="NQR14" s="117" t="s">
        <v>10230</v>
      </c>
      <c r="NQS14" s="117" t="s">
        <v>10231</v>
      </c>
      <c r="NQT14" s="117" t="s">
        <v>10232</v>
      </c>
      <c r="NQU14" s="117" t="s">
        <v>10233</v>
      </c>
      <c r="NQV14" s="117" t="s">
        <v>10234</v>
      </c>
      <c r="NQW14" s="117" t="s">
        <v>10235</v>
      </c>
      <c r="NQX14" s="117" t="s">
        <v>10236</v>
      </c>
      <c r="NQY14" s="117" t="s">
        <v>10237</v>
      </c>
      <c r="NQZ14" s="117" t="s">
        <v>10238</v>
      </c>
      <c r="NRA14" s="117" t="s">
        <v>10239</v>
      </c>
      <c r="NRB14" s="117" t="s">
        <v>10240</v>
      </c>
      <c r="NRC14" s="117" t="s">
        <v>10241</v>
      </c>
      <c r="NRD14" s="117" t="s">
        <v>10242</v>
      </c>
      <c r="NRE14" s="117" t="s">
        <v>10243</v>
      </c>
      <c r="NRF14" s="117" t="s">
        <v>10244</v>
      </c>
      <c r="NRG14" s="117" t="s">
        <v>10245</v>
      </c>
      <c r="NRH14" s="117" t="s">
        <v>10246</v>
      </c>
      <c r="NRI14" s="117" t="s">
        <v>10247</v>
      </c>
      <c r="NRJ14" s="117" t="s">
        <v>10248</v>
      </c>
      <c r="NRK14" s="117" t="s">
        <v>10249</v>
      </c>
      <c r="NRL14" s="117" t="s">
        <v>10250</v>
      </c>
      <c r="NRM14" s="117" t="s">
        <v>10251</v>
      </c>
      <c r="NRN14" s="117" t="s">
        <v>10252</v>
      </c>
      <c r="NRO14" s="117" t="s">
        <v>10253</v>
      </c>
      <c r="NRP14" s="117" t="s">
        <v>10254</v>
      </c>
      <c r="NRQ14" s="117" t="s">
        <v>10255</v>
      </c>
      <c r="NRR14" s="117" t="s">
        <v>10256</v>
      </c>
      <c r="NRS14" s="117" t="s">
        <v>10257</v>
      </c>
      <c r="NRT14" s="117" t="s">
        <v>10258</v>
      </c>
      <c r="NRU14" s="117" t="s">
        <v>10259</v>
      </c>
      <c r="NRV14" s="117" t="s">
        <v>10260</v>
      </c>
      <c r="NRW14" s="117" t="s">
        <v>10261</v>
      </c>
      <c r="NRX14" s="117" t="s">
        <v>10262</v>
      </c>
      <c r="NRY14" s="117" t="s">
        <v>10263</v>
      </c>
      <c r="NRZ14" s="117" t="s">
        <v>10264</v>
      </c>
      <c r="NSA14" s="117" t="s">
        <v>10265</v>
      </c>
      <c r="NSB14" s="117" t="s">
        <v>10266</v>
      </c>
      <c r="NSC14" s="117" t="s">
        <v>10267</v>
      </c>
      <c r="NSD14" s="117" t="s">
        <v>10268</v>
      </c>
      <c r="NSE14" s="117" t="s">
        <v>10269</v>
      </c>
      <c r="NSF14" s="117" t="s">
        <v>10270</v>
      </c>
      <c r="NSG14" s="117" t="s">
        <v>10271</v>
      </c>
      <c r="NSH14" s="117" t="s">
        <v>10272</v>
      </c>
      <c r="NSI14" s="117" t="s">
        <v>10273</v>
      </c>
      <c r="NSJ14" s="117" t="s">
        <v>10274</v>
      </c>
      <c r="NSK14" s="117" t="s">
        <v>10275</v>
      </c>
      <c r="NSL14" s="117" t="s">
        <v>10276</v>
      </c>
      <c r="NSM14" s="117" t="s">
        <v>10277</v>
      </c>
      <c r="NSN14" s="117" t="s">
        <v>10278</v>
      </c>
      <c r="NSO14" s="117" t="s">
        <v>10279</v>
      </c>
      <c r="NSP14" s="117" t="s">
        <v>10280</v>
      </c>
      <c r="NSQ14" s="117" t="s">
        <v>10281</v>
      </c>
      <c r="NSR14" s="117" t="s">
        <v>10282</v>
      </c>
      <c r="NSS14" s="117" t="s">
        <v>10283</v>
      </c>
      <c r="NST14" s="117" t="s">
        <v>10284</v>
      </c>
      <c r="NSU14" s="117" t="s">
        <v>10285</v>
      </c>
      <c r="NSV14" s="117" t="s">
        <v>10286</v>
      </c>
      <c r="NSW14" s="117" t="s">
        <v>10287</v>
      </c>
      <c r="NSX14" s="117" t="s">
        <v>10288</v>
      </c>
      <c r="NSY14" s="117" t="s">
        <v>10289</v>
      </c>
      <c r="NSZ14" s="117" t="s">
        <v>10290</v>
      </c>
      <c r="NTA14" s="117" t="s">
        <v>10291</v>
      </c>
      <c r="NTB14" s="117" t="s">
        <v>10292</v>
      </c>
      <c r="NTC14" s="117" t="s">
        <v>10293</v>
      </c>
      <c r="NTD14" s="117" t="s">
        <v>10294</v>
      </c>
      <c r="NTE14" s="117" t="s">
        <v>10295</v>
      </c>
      <c r="NTF14" s="117" t="s">
        <v>10296</v>
      </c>
      <c r="NTG14" s="117" t="s">
        <v>10297</v>
      </c>
      <c r="NTH14" s="117" t="s">
        <v>10298</v>
      </c>
      <c r="NTI14" s="117" t="s">
        <v>10299</v>
      </c>
      <c r="NTJ14" s="117" t="s">
        <v>10300</v>
      </c>
      <c r="NTK14" s="117" t="s">
        <v>10301</v>
      </c>
      <c r="NTL14" s="117" t="s">
        <v>10302</v>
      </c>
      <c r="NTM14" s="117" t="s">
        <v>10303</v>
      </c>
      <c r="NTN14" s="117" t="s">
        <v>10304</v>
      </c>
      <c r="NTO14" s="117" t="s">
        <v>10305</v>
      </c>
      <c r="NTP14" s="117" t="s">
        <v>10306</v>
      </c>
      <c r="NTQ14" s="117" t="s">
        <v>10307</v>
      </c>
      <c r="NTR14" s="117" t="s">
        <v>10308</v>
      </c>
      <c r="NTS14" s="117" t="s">
        <v>10309</v>
      </c>
      <c r="NTT14" s="117" t="s">
        <v>10310</v>
      </c>
      <c r="NTU14" s="117" t="s">
        <v>10311</v>
      </c>
      <c r="NTV14" s="117" t="s">
        <v>10312</v>
      </c>
      <c r="NTW14" s="117" t="s">
        <v>10313</v>
      </c>
      <c r="NTX14" s="117" t="s">
        <v>10314</v>
      </c>
      <c r="NTY14" s="117" t="s">
        <v>10315</v>
      </c>
      <c r="NTZ14" s="117" t="s">
        <v>10316</v>
      </c>
      <c r="NUA14" s="117" t="s">
        <v>10317</v>
      </c>
      <c r="NUB14" s="117" t="s">
        <v>10318</v>
      </c>
      <c r="NUC14" s="117" t="s">
        <v>10319</v>
      </c>
      <c r="NUD14" s="117" t="s">
        <v>10320</v>
      </c>
      <c r="NUE14" s="117" t="s">
        <v>10321</v>
      </c>
      <c r="NUF14" s="117" t="s">
        <v>10322</v>
      </c>
      <c r="NUG14" s="117" t="s">
        <v>10323</v>
      </c>
      <c r="NUH14" s="117" t="s">
        <v>10324</v>
      </c>
      <c r="NUI14" s="117" t="s">
        <v>10325</v>
      </c>
      <c r="NUJ14" s="117" t="s">
        <v>10326</v>
      </c>
      <c r="NUK14" s="117" t="s">
        <v>10327</v>
      </c>
      <c r="NUL14" s="117" t="s">
        <v>10328</v>
      </c>
      <c r="NUM14" s="117" t="s">
        <v>10329</v>
      </c>
      <c r="NUN14" s="117" t="s">
        <v>10330</v>
      </c>
      <c r="NUO14" s="117" t="s">
        <v>10331</v>
      </c>
      <c r="NUP14" s="117" t="s">
        <v>10332</v>
      </c>
      <c r="NUQ14" s="117" t="s">
        <v>10333</v>
      </c>
      <c r="NUR14" s="117" t="s">
        <v>10334</v>
      </c>
      <c r="NUS14" s="117" t="s">
        <v>10335</v>
      </c>
      <c r="NUT14" s="117" t="s">
        <v>10336</v>
      </c>
      <c r="NUU14" s="117" t="s">
        <v>10337</v>
      </c>
      <c r="NUV14" s="117" t="s">
        <v>10338</v>
      </c>
      <c r="NUW14" s="117" t="s">
        <v>10339</v>
      </c>
      <c r="NUX14" s="117" t="s">
        <v>10340</v>
      </c>
      <c r="NUY14" s="117" t="s">
        <v>10341</v>
      </c>
      <c r="NUZ14" s="117" t="s">
        <v>10342</v>
      </c>
      <c r="NVA14" s="117" t="s">
        <v>10343</v>
      </c>
      <c r="NVB14" s="117" t="s">
        <v>10344</v>
      </c>
      <c r="NVC14" s="117" t="s">
        <v>10345</v>
      </c>
      <c r="NVD14" s="117" t="s">
        <v>10346</v>
      </c>
      <c r="NVE14" s="117" t="s">
        <v>10347</v>
      </c>
      <c r="NVF14" s="117" t="s">
        <v>10348</v>
      </c>
      <c r="NVG14" s="117" t="s">
        <v>10349</v>
      </c>
      <c r="NVH14" s="117" t="s">
        <v>10350</v>
      </c>
      <c r="NVI14" s="117" t="s">
        <v>10351</v>
      </c>
      <c r="NVJ14" s="117" t="s">
        <v>10352</v>
      </c>
      <c r="NVK14" s="117" t="s">
        <v>10353</v>
      </c>
      <c r="NVL14" s="117" t="s">
        <v>10354</v>
      </c>
      <c r="NVM14" s="117" t="s">
        <v>10355</v>
      </c>
      <c r="NVN14" s="117" t="s">
        <v>10356</v>
      </c>
      <c r="NVO14" s="117" t="s">
        <v>10357</v>
      </c>
      <c r="NVP14" s="117" t="s">
        <v>10358</v>
      </c>
      <c r="NVQ14" s="117" t="s">
        <v>10359</v>
      </c>
      <c r="NVR14" s="117" t="s">
        <v>10360</v>
      </c>
      <c r="NVS14" s="117" t="s">
        <v>10361</v>
      </c>
      <c r="NVT14" s="117" t="s">
        <v>10362</v>
      </c>
      <c r="NVU14" s="117" t="s">
        <v>10363</v>
      </c>
      <c r="NVV14" s="117" t="s">
        <v>10364</v>
      </c>
      <c r="NVW14" s="117" t="s">
        <v>10365</v>
      </c>
      <c r="NVX14" s="117" t="s">
        <v>10366</v>
      </c>
      <c r="NVY14" s="117" t="s">
        <v>10367</v>
      </c>
      <c r="NVZ14" s="117" t="s">
        <v>10368</v>
      </c>
      <c r="NWA14" s="117" t="s">
        <v>10369</v>
      </c>
      <c r="NWB14" s="117" t="s">
        <v>10370</v>
      </c>
      <c r="NWC14" s="117" t="s">
        <v>10371</v>
      </c>
      <c r="NWD14" s="117" t="s">
        <v>10372</v>
      </c>
      <c r="NWE14" s="117" t="s">
        <v>10373</v>
      </c>
      <c r="NWF14" s="117" t="s">
        <v>10374</v>
      </c>
      <c r="NWG14" s="117" t="s">
        <v>10375</v>
      </c>
      <c r="NWH14" s="117" t="s">
        <v>10376</v>
      </c>
      <c r="NWI14" s="117" t="s">
        <v>10377</v>
      </c>
      <c r="NWJ14" s="117" t="s">
        <v>10378</v>
      </c>
      <c r="NWK14" s="117" t="s">
        <v>10379</v>
      </c>
      <c r="NWL14" s="117" t="s">
        <v>10380</v>
      </c>
      <c r="NWM14" s="117" t="s">
        <v>10381</v>
      </c>
      <c r="NWN14" s="117" t="s">
        <v>10382</v>
      </c>
      <c r="NWO14" s="117" t="s">
        <v>10383</v>
      </c>
      <c r="NWP14" s="117" t="s">
        <v>10384</v>
      </c>
      <c r="NWQ14" s="117" t="s">
        <v>10385</v>
      </c>
      <c r="NWR14" s="117" t="s">
        <v>10386</v>
      </c>
      <c r="NWS14" s="117" t="s">
        <v>10387</v>
      </c>
      <c r="NWT14" s="117" t="s">
        <v>10388</v>
      </c>
      <c r="NWU14" s="117" t="s">
        <v>10389</v>
      </c>
      <c r="NWV14" s="117" t="s">
        <v>10390</v>
      </c>
      <c r="NWW14" s="117" t="s">
        <v>10391</v>
      </c>
      <c r="NWX14" s="117" t="s">
        <v>10392</v>
      </c>
      <c r="NWY14" s="117" t="s">
        <v>10393</v>
      </c>
      <c r="NWZ14" s="117" t="s">
        <v>10394</v>
      </c>
      <c r="NXA14" s="117" t="s">
        <v>10395</v>
      </c>
      <c r="NXB14" s="117" t="s">
        <v>10396</v>
      </c>
      <c r="NXC14" s="117" t="s">
        <v>10397</v>
      </c>
      <c r="NXD14" s="117" t="s">
        <v>10398</v>
      </c>
      <c r="NXE14" s="117" t="s">
        <v>10399</v>
      </c>
      <c r="NXF14" s="117" t="s">
        <v>10400</v>
      </c>
      <c r="NXG14" s="117" t="s">
        <v>10401</v>
      </c>
      <c r="NXH14" s="117" t="s">
        <v>10402</v>
      </c>
      <c r="NXI14" s="117" t="s">
        <v>10403</v>
      </c>
      <c r="NXJ14" s="117" t="s">
        <v>10404</v>
      </c>
      <c r="NXK14" s="117" t="s">
        <v>10405</v>
      </c>
      <c r="NXL14" s="117" t="s">
        <v>10406</v>
      </c>
      <c r="NXM14" s="117" t="s">
        <v>10407</v>
      </c>
      <c r="NXN14" s="117" t="s">
        <v>10408</v>
      </c>
      <c r="NXO14" s="117" t="s">
        <v>10409</v>
      </c>
      <c r="NXP14" s="117" t="s">
        <v>10410</v>
      </c>
      <c r="NXQ14" s="117" t="s">
        <v>10411</v>
      </c>
      <c r="NXR14" s="117" t="s">
        <v>10412</v>
      </c>
      <c r="NXS14" s="117" t="s">
        <v>10413</v>
      </c>
      <c r="NXT14" s="117" t="s">
        <v>10414</v>
      </c>
      <c r="NXU14" s="117" t="s">
        <v>10415</v>
      </c>
      <c r="NXV14" s="117" t="s">
        <v>10416</v>
      </c>
      <c r="NXW14" s="117" t="s">
        <v>10417</v>
      </c>
      <c r="NXX14" s="117" t="s">
        <v>10418</v>
      </c>
      <c r="NXY14" s="117" t="s">
        <v>10419</v>
      </c>
      <c r="NXZ14" s="117" t="s">
        <v>10420</v>
      </c>
      <c r="NYA14" s="117" t="s">
        <v>10421</v>
      </c>
      <c r="NYB14" s="117" t="s">
        <v>10422</v>
      </c>
      <c r="NYC14" s="117" t="s">
        <v>10423</v>
      </c>
      <c r="NYD14" s="117" t="s">
        <v>10424</v>
      </c>
      <c r="NYE14" s="117" t="s">
        <v>10425</v>
      </c>
      <c r="NYF14" s="117" t="s">
        <v>10426</v>
      </c>
      <c r="NYG14" s="117" t="s">
        <v>10427</v>
      </c>
      <c r="NYH14" s="117" t="s">
        <v>10428</v>
      </c>
      <c r="NYI14" s="117" t="s">
        <v>10429</v>
      </c>
      <c r="NYJ14" s="117" t="s">
        <v>10430</v>
      </c>
      <c r="NYK14" s="117" t="s">
        <v>10431</v>
      </c>
      <c r="NYL14" s="117" t="s">
        <v>10432</v>
      </c>
      <c r="NYM14" s="117" t="s">
        <v>10433</v>
      </c>
      <c r="NYN14" s="117" t="s">
        <v>10434</v>
      </c>
      <c r="NYO14" s="117" t="s">
        <v>10435</v>
      </c>
      <c r="NYP14" s="117" t="s">
        <v>10436</v>
      </c>
      <c r="NYQ14" s="117" t="s">
        <v>10437</v>
      </c>
      <c r="NYR14" s="117" t="s">
        <v>10438</v>
      </c>
      <c r="NYS14" s="117" t="s">
        <v>10439</v>
      </c>
      <c r="NYT14" s="117" t="s">
        <v>10440</v>
      </c>
      <c r="NYU14" s="117" t="s">
        <v>10441</v>
      </c>
      <c r="NYV14" s="117" t="s">
        <v>10442</v>
      </c>
      <c r="NYW14" s="117" t="s">
        <v>10443</v>
      </c>
      <c r="NYX14" s="117" t="s">
        <v>10444</v>
      </c>
      <c r="NYY14" s="117" t="s">
        <v>10445</v>
      </c>
      <c r="NYZ14" s="117" t="s">
        <v>10446</v>
      </c>
      <c r="NZA14" s="117" t="s">
        <v>10447</v>
      </c>
      <c r="NZB14" s="117" t="s">
        <v>10448</v>
      </c>
      <c r="NZC14" s="117" t="s">
        <v>10449</v>
      </c>
      <c r="NZD14" s="117" t="s">
        <v>10450</v>
      </c>
      <c r="NZE14" s="117" t="s">
        <v>10451</v>
      </c>
      <c r="NZF14" s="117" t="s">
        <v>10452</v>
      </c>
      <c r="NZG14" s="117" t="s">
        <v>10453</v>
      </c>
      <c r="NZH14" s="117" t="s">
        <v>10454</v>
      </c>
      <c r="NZI14" s="117" t="s">
        <v>10455</v>
      </c>
      <c r="NZJ14" s="117" t="s">
        <v>10456</v>
      </c>
      <c r="NZK14" s="117" t="s">
        <v>10457</v>
      </c>
      <c r="NZL14" s="117" t="s">
        <v>10458</v>
      </c>
      <c r="NZM14" s="117" t="s">
        <v>10459</v>
      </c>
      <c r="NZN14" s="117" t="s">
        <v>10460</v>
      </c>
      <c r="NZO14" s="117" t="s">
        <v>10461</v>
      </c>
      <c r="NZP14" s="117" t="s">
        <v>10462</v>
      </c>
      <c r="NZQ14" s="117" t="s">
        <v>10463</v>
      </c>
      <c r="NZR14" s="117" t="s">
        <v>10464</v>
      </c>
      <c r="NZS14" s="117" t="s">
        <v>10465</v>
      </c>
      <c r="NZT14" s="117" t="s">
        <v>10466</v>
      </c>
      <c r="NZU14" s="117" t="s">
        <v>10467</v>
      </c>
      <c r="NZV14" s="117" t="s">
        <v>10468</v>
      </c>
      <c r="NZW14" s="117" t="s">
        <v>10469</v>
      </c>
      <c r="NZX14" s="117" t="s">
        <v>10470</v>
      </c>
      <c r="NZY14" s="117" t="s">
        <v>10471</v>
      </c>
      <c r="NZZ14" s="117" t="s">
        <v>10472</v>
      </c>
      <c r="OAA14" s="117" t="s">
        <v>10473</v>
      </c>
      <c r="OAB14" s="117" t="s">
        <v>10474</v>
      </c>
      <c r="OAC14" s="117" t="s">
        <v>10475</v>
      </c>
      <c r="OAD14" s="117" t="s">
        <v>10476</v>
      </c>
      <c r="OAE14" s="117" t="s">
        <v>10477</v>
      </c>
      <c r="OAF14" s="117" t="s">
        <v>10478</v>
      </c>
      <c r="OAG14" s="117" t="s">
        <v>10479</v>
      </c>
      <c r="OAH14" s="117" t="s">
        <v>10480</v>
      </c>
      <c r="OAI14" s="117" t="s">
        <v>10481</v>
      </c>
      <c r="OAJ14" s="117" t="s">
        <v>10482</v>
      </c>
      <c r="OAK14" s="117" t="s">
        <v>10483</v>
      </c>
      <c r="OAL14" s="117" t="s">
        <v>10484</v>
      </c>
      <c r="OAM14" s="117" t="s">
        <v>10485</v>
      </c>
      <c r="OAN14" s="117" t="s">
        <v>10486</v>
      </c>
      <c r="OAO14" s="117" t="s">
        <v>10487</v>
      </c>
      <c r="OAP14" s="117" t="s">
        <v>10488</v>
      </c>
      <c r="OAQ14" s="117" t="s">
        <v>10489</v>
      </c>
      <c r="OAR14" s="117" t="s">
        <v>10490</v>
      </c>
      <c r="OAS14" s="117" t="s">
        <v>10491</v>
      </c>
      <c r="OAT14" s="117" t="s">
        <v>10492</v>
      </c>
      <c r="OAU14" s="117" t="s">
        <v>10493</v>
      </c>
      <c r="OAV14" s="117" t="s">
        <v>10494</v>
      </c>
      <c r="OAW14" s="117" t="s">
        <v>10495</v>
      </c>
      <c r="OAX14" s="117" t="s">
        <v>10496</v>
      </c>
      <c r="OAY14" s="117" t="s">
        <v>10497</v>
      </c>
      <c r="OAZ14" s="117" t="s">
        <v>10498</v>
      </c>
      <c r="OBA14" s="117" t="s">
        <v>10499</v>
      </c>
      <c r="OBB14" s="117" t="s">
        <v>10500</v>
      </c>
      <c r="OBC14" s="117" t="s">
        <v>10501</v>
      </c>
      <c r="OBD14" s="117" t="s">
        <v>10502</v>
      </c>
      <c r="OBE14" s="117" t="s">
        <v>10503</v>
      </c>
      <c r="OBF14" s="117" t="s">
        <v>10504</v>
      </c>
      <c r="OBG14" s="117" t="s">
        <v>10505</v>
      </c>
      <c r="OBH14" s="117" t="s">
        <v>10506</v>
      </c>
      <c r="OBI14" s="117" t="s">
        <v>10507</v>
      </c>
      <c r="OBJ14" s="117" t="s">
        <v>10508</v>
      </c>
      <c r="OBK14" s="117" t="s">
        <v>10509</v>
      </c>
      <c r="OBL14" s="117" t="s">
        <v>10510</v>
      </c>
      <c r="OBM14" s="117" t="s">
        <v>10511</v>
      </c>
      <c r="OBN14" s="117" t="s">
        <v>10512</v>
      </c>
      <c r="OBO14" s="117" t="s">
        <v>10513</v>
      </c>
      <c r="OBP14" s="117" t="s">
        <v>10514</v>
      </c>
      <c r="OBQ14" s="117" t="s">
        <v>10515</v>
      </c>
      <c r="OBR14" s="117" t="s">
        <v>10516</v>
      </c>
      <c r="OBS14" s="117" t="s">
        <v>10517</v>
      </c>
      <c r="OBT14" s="117" t="s">
        <v>10518</v>
      </c>
      <c r="OBU14" s="117" t="s">
        <v>10519</v>
      </c>
      <c r="OBV14" s="117" t="s">
        <v>10520</v>
      </c>
      <c r="OBW14" s="117" t="s">
        <v>10521</v>
      </c>
      <c r="OBX14" s="117" t="s">
        <v>10522</v>
      </c>
      <c r="OBY14" s="117" t="s">
        <v>10523</v>
      </c>
      <c r="OBZ14" s="117" t="s">
        <v>10524</v>
      </c>
      <c r="OCA14" s="117" t="s">
        <v>10525</v>
      </c>
      <c r="OCB14" s="117" t="s">
        <v>10526</v>
      </c>
      <c r="OCC14" s="117" t="s">
        <v>10527</v>
      </c>
      <c r="OCD14" s="117" t="s">
        <v>10528</v>
      </c>
      <c r="OCE14" s="117" t="s">
        <v>10529</v>
      </c>
      <c r="OCF14" s="117" t="s">
        <v>10530</v>
      </c>
      <c r="OCG14" s="117" t="s">
        <v>10531</v>
      </c>
      <c r="OCH14" s="117" t="s">
        <v>10532</v>
      </c>
      <c r="OCI14" s="117" t="s">
        <v>10533</v>
      </c>
      <c r="OCJ14" s="117" t="s">
        <v>10534</v>
      </c>
      <c r="OCK14" s="117" t="s">
        <v>10535</v>
      </c>
      <c r="OCL14" s="117" t="s">
        <v>10536</v>
      </c>
      <c r="OCM14" s="117" t="s">
        <v>10537</v>
      </c>
      <c r="OCN14" s="117" t="s">
        <v>10538</v>
      </c>
      <c r="OCO14" s="117" t="s">
        <v>10539</v>
      </c>
      <c r="OCP14" s="117" t="s">
        <v>10540</v>
      </c>
      <c r="OCQ14" s="117" t="s">
        <v>10541</v>
      </c>
      <c r="OCR14" s="117" t="s">
        <v>10542</v>
      </c>
      <c r="OCS14" s="117" t="s">
        <v>10543</v>
      </c>
      <c r="OCT14" s="117" t="s">
        <v>10544</v>
      </c>
      <c r="OCU14" s="117" t="s">
        <v>10545</v>
      </c>
      <c r="OCV14" s="117" t="s">
        <v>10546</v>
      </c>
      <c r="OCW14" s="117" t="s">
        <v>10547</v>
      </c>
      <c r="OCX14" s="117" t="s">
        <v>10548</v>
      </c>
      <c r="OCY14" s="117" t="s">
        <v>10549</v>
      </c>
      <c r="OCZ14" s="117" t="s">
        <v>10550</v>
      </c>
      <c r="ODA14" s="117" t="s">
        <v>10551</v>
      </c>
      <c r="ODB14" s="117" t="s">
        <v>10552</v>
      </c>
      <c r="ODC14" s="117" t="s">
        <v>10553</v>
      </c>
      <c r="ODD14" s="117" t="s">
        <v>10554</v>
      </c>
      <c r="ODE14" s="117" t="s">
        <v>10555</v>
      </c>
      <c r="ODF14" s="117" t="s">
        <v>10556</v>
      </c>
      <c r="ODG14" s="117" t="s">
        <v>10557</v>
      </c>
      <c r="ODH14" s="117" t="s">
        <v>10558</v>
      </c>
      <c r="ODI14" s="117" t="s">
        <v>10559</v>
      </c>
      <c r="ODJ14" s="117" t="s">
        <v>10560</v>
      </c>
      <c r="ODK14" s="117" t="s">
        <v>10561</v>
      </c>
      <c r="ODL14" s="117" t="s">
        <v>10562</v>
      </c>
      <c r="ODM14" s="117" t="s">
        <v>10563</v>
      </c>
      <c r="ODN14" s="117" t="s">
        <v>10564</v>
      </c>
      <c r="ODO14" s="117" t="s">
        <v>10565</v>
      </c>
      <c r="ODP14" s="117" t="s">
        <v>10566</v>
      </c>
      <c r="ODQ14" s="117" t="s">
        <v>10567</v>
      </c>
      <c r="ODR14" s="117" t="s">
        <v>10568</v>
      </c>
      <c r="ODS14" s="117" t="s">
        <v>10569</v>
      </c>
      <c r="ODT14" s="117" t="s">
        <v>10570</v>
      </c>
      <c r="ODU14" s="117" t="s">
        <v>10571</v>
      </c>
      <c r="ODV14" s="117" t="s">
        <v>10572</v>
      </c>
      <c r="ODW14" s="117" t="s">
        <v>10573</v>
      </c>
      <c r="ODX14" s="117" t="s">
        <v>10574</v>
      </c>
      <c r="ODY14" s="117" t="s">
        <v>10575</v>
      </c>
      <c r="ODZ14" s="117" t="s">
        <v>10576</v>
      </c>
      <c r="OEA14" s="117" t="s">
        <v>10577</v>
      </c>
      <c r="OEB14" s="117" t="s">
        <v>10578</v>
      </c>
      <c r="OEC14" s="117" t="s">
        <v>10579</v>
      </c>
      <c r="OED14" s="117" t="s">
        <v>10580</v>
      </c>
      <c r="OEE14" s="117" t="s">
        <v>10581</v>
      </c>
      <c r="OEF14" s="117" t="s">
        <v>10582</v>
      </c>
      <c r="OEG14" s="117" t="s">
        <v>10583</v>
      </c>
      <c r="OEH14" s="117" t="s">
        <v>10584</v>
      </c>
      <c r="OEI14" s="117" t="s">
        <v>10585</v>
      </c>
      <c r="OEJ14" s="117" t="s">
        <v>10586</v>
      </c>
      <c r="OEK14" s="117" t="s">
        <v>10587</v>
      </c>
      <c r="OEL14" s="117" t="s">
        <v>10588</v>
      </c>
      <c r="OEM14" s="117" t="s">
        <v>10589</v>
      </c>
      <c r="OEN14" s="117" t="s">
        <v>10590</v>
      </c>
      <c r="OEO14" s="117" t="s">
        <v>10591</v>
      </c>
      <c r="OEP14" s="117" t="s">
        <v>10592</v>
      </c>
      <c r="OEQ14" s="117" t="s">
        <v>10593</v>
      </c>
      <c r="OER14" s="117" t="s">
        <v>10594</v>
      </c>
      <c r="OES14" s="117" t="s">
        <v>10595</v>
      </c>
      <c r="OET14" s="117" t="s">
        <v>10596</v>
      </c>
      <c r="OEU14" s="117" t="s">
        <v>10597</v>
      </c>
      <c r="OEV14" s="117" t="s">
        <v>10598</v>
      </c>
      <c r="OEW14" s="117" t="s">
        <v>10599</v>
      </c>
      <c r="OEX14" s="117" t="s">
        <v>10600</v>
      </c>
      <c r="OEY14" s="117" t="s">
        <v>10601</v>
      </c>
      <c r="OEZ14" s="117" t="s">
        <v>10602</v>
      </c>
      <c r="OFA14" s="117" t="s">
        <v>10603</v>
      </c>
      <c r="OFB14" s="117" t="s">
        <v>10604</v>
      </c>
      <c r="OFC14" s="117" t="s">
        <v>10605</v>
      </c>
      <c r="OFD14" s="117" t="s">
        <v>10606</v>
      </c>
      <c r="OFE14" s="117" t="s">
        <v>10607</v>
      </c>
      <c r="OFF14" s="117" t="s">
        <v>10608</v>
      </c>
      <c r="OFG14" s="117" t="s">
        <v>10609</v>
      </c>
      <c r="OFH14" s="117" t="s">
        <v>10610</v>
      </c>
      <c r="OFI14" s="117" t="s">
        <v>10611</v>
      </c>
      <c r="OFJ14" s="117" t="s">
        <v>10612</v>
      </c>
      <c r="OFK14" s="117" t="s">
        <v>10613</v>
      </c>
      <c r="OFL14" s="117" t="s">
        <v>10614</v>
      </c>
      <c r="OFM14" s="117" t="s">
        <v>10615</v>
      </c>
      <c r="OFN14" s="117" t="s">
        <v>10616</v>
      </c>
      <c r="OFO14" s="117" t="s">
        <v>10617</v>
      </c>
      <c r="OFP14" s="117" t="s">
        <v>10618</v>
      </c>
      <c r="OFQ14" s="117" t="s">
        <v>10619</v>
      </c>
      <c r="OFR14" s="117" t="s">
        <v>10620</v>
      </c>
      <c r="OFS14" s="117" t="s">
        <v>10621</v>
      </c>
      <c r="OFT14" s="117" t="s">
        <v>10622</v>
      </c>
      <c r="OFU14" s="117" t="s">
        <v>10623</v>
      </c>
      <c r="OFV14" s="117" t="s">
        <v>10624</v>
      </c>
      <c r="OFW14" s="117" t="s">
        <v>10625</v>
      </c>
      <c r="OFX14" s="117" t="s">
        <v>10626</v>
      </c>
      <c r="OFY14" s="117" t="s">
        <v>10627</v>
      </c>
      <c r="OFZ14" s="117" t="s">
        <v>10628</v>
      </c>
      <c r="OGA14" s="117" t="s">
        <v>10629</v>
      </c>
      <c r="OGB14" s="117" t="s">
        <v>10630</v>
      </c>
      <c r="OGC14" s="117" t="s">
        <v>10631</v>
      </c>
      <c r="OGD14" s="117" t="s">
        <v>10632</v>
      </c>
      <c r="OGE14" s="117" t="s">
        <v>10633</v>
      </c>
      <c r="OGF14" s="117" t="s">
        <v>10634</v>
      </c>
      <c r="OGG14" s="117" t="s">
        <v>10635</v>
      </c>
      <c r="OGH14" s="117" t="s">
        <v>10636</v>
      </c>
      <c r="OGI14" s="117" t="s">
        <v>10637</v>
      </c>
      <c r="OGJ14" s="117" t="s">
        <v>10638</v>
      </c>
      <c r="OGK14" s="117" t="s">
        <v>10639</v>
      </c>
      <c r="OGL14" s="117" t="s">
        <v>10640</v>
      </c>
      <c r="OGM14" s="117" t="s">
        <v>10641</v>
      </c>
      <c r="OGN14" s="117" t="s">
        <v>10642</v>
      </c>
      <c r="OGO14" s="117" t="s">
        <v>10643</v>
      </c>
      <c r="OGP14" s="117" t="s">
        <v>10644</v>
      </c>
      <c r="OGQ14" s="117" t="s">
        <v>10645</v>
      </c>
      <c r="OGR14" s="117" t="s">
        <v>10646</v>
      </c>
      <c r="OGS14" s="117" t="s">
        <v>10647</v>
      </c>
      <c r="OGT14" s="117" t="s">
        <v>10648</v>
      </c>
      <c r="OGU14" s="117" t="s">
        <v>10649</v>
      </c>
      <c r="OGV14" s="117" t="s">
        <v>10650</v>
      </c>
      <c r="OGW14" s="117" t="s">
        <v>10651</v>
      </c>
      <c r="OGX14" s="117" t="s">
        <v>10652</v>
      </c>
      <c r="OGY14" s="117" t="s">
        <v>10653</v>
      </c>
      <c r="OGZ14" s="117" t="s">
        <v>10654</v>
      </c>
      <c r="OHA14" s="117" t="s">
        <v>10655</v>
      </c>
      <c r="OHB14" s="117" t="s">
        <v>10656</v>
      </c>
      <c r="OHC14" s="117" t="s">
        <v>10657</v>
      </c>
      <c r="OHD14" s="117" t="s">
        <v>10658</v>
      </c>
      <c r="OHE14" s="117" t="s">
        <v>10659</v>
      </c>
      <c r="OHF14" s="117" t="s">
        <v>10660</v>
      </c>
      <c r="OHG14" s="117" t="s">
        <v>10661</v>
      </c>
      <c r="OHH14" s="117" t="s">
        <v>10662</v>
      </c>
      <c r="OHI14" s="117" t="s">
        <v>10663</v>
      </c>
      <c r="OHJ14" s="117" t="s">
        <v>10664</v>
      </c>
      <c r="OHK14" s="117" t="s">
        <v>10665</v>
      </c>
      <c r="OHL14" s="117" t="s">
        <v>10666</v>
      </c>
      <c r="OHM14" s="117" t="s">
        <v>10667</v>
      </c>
      <c r="OHN14" s="117" t="s">
        <v>10668</v>
      </c>
      <c r="OHO14" s="117" t="s">
        <v>10669</v>
      </c>
      <c r="OHP14" s="117" t="s">
        <v>10670</v>
      </c>
      <c r="OHQ14" s="117" t="s">
        <v>10671</v>
      </c>
      <c r="OHR14" s="117" t="s">
        <v>10672</v>
      </c>
      <c r="OHS14" s="117" t="s">
        <v>10673</v>
      </c>
      <c r="OHT14" s="117" t="s">
        <v>10674</v>
      </c>
      <c r="OHU14" s="117" t="s">
        <v>10675</v>
      </c>
      <c r="OHV14" s="117" t="s">
        <v>10676</v>
      </c>
      <c r="OHW14" s="117" t="s">
        <v>10677</v>
      </c>
      <c r="OHX14" s="117" t="s">
        <v>10678</v>
      </c>
      <c r="OHY14" s="117" t="s">
        <v>10679</v>
      </c>
      <c r="OHZ14" s="117" t="s">
        <v>10680</v>
      </c>
      <c r="OIA14" s="117" t="s">
        <v>10681</v>
      </c>
      <c r="OIB14" s="117" t="s">
        <v>10682</v>
      </c>
      <c r="OIC14" s="117" t="s">
        <v>10683</v>
      </c>
      <c r="OID14" s="117" t="s">
        <v>10684</v>
      </c>
      <c r="OIE14" s="117" t="s">
        <v>10685</v>
      </c>
      <c r="OIF14" s="117" t="s">
        <v>10686</v>
      </c>
      <c r="OIG14" s="117" t="s">
        <v>10687</v>
      </c>
      <c r="OIH14" s="117" t="s">
        <v>10688</v>
      </c>
      <c r="OII14" s="117" t="s">
        <v>10689</v>
      </c>
      <c r="OIJ14" s="117" t="s">
        <v>10690</v>
      </c>
      <c r="OIK14" s="117" t="s">
        <v>10691</v>
      </c>
      <c r="OIL14" s="117" t="s">
        <v>10692</v>
      </c>
      <c r="OIM14" s="117" t="s">
        <v>10693</v>
      </c>
      <c r="OIN14" s="117" t="s">
        <v>10694</v>
      </c>
      <c r="OIO14" s="117" t="s">
        <v>10695</v>
      </c>
      <c r="OIP14" s="117" t="s">
        <v>10696</v>
      </c>
      <c r="OIQ14" s="117" t="s">
        <v>10697</v>
      </c>
      <c r="OIR14" s="117" t="s">
        <v>10698</v>
      </c>
      <c r="OIS14" s="117" t="s">
        <v>10699</v>
      </c>
      <c r="OIT14" s="117" t="s">
        <v>10700</v>
      </c>
      <c r="OIU14" s="117" t="s">
        <v>10701</v>
      </c>
      <c r="OIV14" s="117" t="s">
        <v>10702</v>
      </c>
      <c r="OIW14" s="117" t="s">
        <v>10703</v>
      </c>
      <c r="OIX14" s="117" t="s">
        <v>10704</v>
      </c>
      <c r="OIY14" s="117" t="s">
        <v>10705</v>
      </c>
      <c r="OIZ14" s="117" t="s">
        <v>10706</v>
      </c>
      <c r="OJA14" s="117" t="s">
        <v>10707</v>
      </c>
      <c r="OJB14" s="117" t="s">
        <v>10708</v>
      </c>
      <c r="OJC14" s="117" t="s">
        <v>10709</v>
      </c>
      <c r="OJD14" s="117" t="s">
        <v>10710</v>
      </c>
      <c r="OJE14" s="117" t="s">
        <v>10711</v>
      </c>
      <c r="OJF14" s="117" t="s">
        <v>10712</v>
      </c>
      <c r="OJG14" s="117" t="s">
        <v>10713</v>
      </c>
      <c r="OJH14" s="117" t="s">
        <v>10714</v>
      </c>
      <c r="OJI14" s="117" t="s">
        <v>10715</v>
      </c>
      <c r="OJJ14" s="117" t="s">
        <v>10716</v>
      </c>
      <c r="OJK14" s="117" t="s">
        <v>10717</v>
      </c>
      <c r="OJL14" s="117" t="s">
        <v>10718</v>
      </c>
      <c r="OJM14" s="117" t="s">
        <v>10719</v>
      </c>
      <c r="OJN14" s="117" t="s">
        <v>10720</v>
      </c>
      <c r="OJO14" s="117" t="s">
        <v>10721</v>
      </c>
      <c r="OJP14" s="117" t="s">
        <v>10722</v>
      </c>
      <c r="OJQ14" s="117" t="s">
        <v>10723</v>
      </c>
      <c r="OJR14" s="117" t="s">
        <v>10724</v>
      </c>
      <c r="OJS14" s="117" t="s">
        <v>10725</v>
      </c>
      <c r="OJT14" s="117" t="s">
        <v>10726</v>
      </c>
      <c r="OJU14" s="117" t="s">
        <v>10727</v>
      </c>
      <c r="OJV14" s="117" t="s">
        <v>10728</v>
      </c>
      <c r="OJW14" s="117" t="s">
        <v>10729</v>
      </c>
      <c r="OJX14" s="117" t="s">
        <v>10730</v>
      </c>
      <c r="OJY14" s="117" t="s">
        <v>10731</v>
      </c>
      <c r="OJZ14" s="117" t="s">
        <v>10732</v>
      </c>
      <c r="OKA14" s="117" t="s">
        <v>10733</v>
      </c>
      <c r="OKB14" s="117" t="s">
        <v>10734</v>
      </c>
      <c r="OKC14" s="117" t="s">
        <v>10735</v>
      </c>
      <c r="OKD14" s="117" t="s">
        <v>10736</v>
      </c>
      <c r="OKE14" s="117" t="s">
        <v>10737</v>
      </c>
      <c r="OKF14" s="117" t="s">
        <v>10738</v>
      </c>
      <c r="OKG14" s="117" t="s">
        <v>10739</v>
      </c>
      <c r="OKH14" s="117" t="s">
        <v>10740</v>
      </c>
      <c r="OKI14" s="117" t="s">
        <v>10741</v>
      </c>
      <c r="OKJ14" s="117" t="s">
        <v>10742</v>
      </c>
      <c r="OKK14" s="117" t="s">
        <v>10743</v>
      </c>
      <c r="OKL14" s="117" t="s">
        <v>10744</v>
      </c>
      <c r="OKM14" s="117" t="s">
        <v>10745</v>
      </c>
      <c r="OKN14" s="117" t="s">
        <v>10746</v>
      </c>
      <c r="OKO14" s="117" t="s">
        <v>10747</v>
      </c>
      <c r="OKP14" s="117" t="s">
        <v>10748</v>
      </c>
      <c r="OKQ14" s="117" t="s">
        <v>10749</v>
      </c>
      <c r="OKR14" s="117" t="s">
        <v>10750</v>
      </c>
      <c r="OKS14" s="117" t="s">
        <v>10751</v>
      </c>
      <c r="OKT14" s="117" t="s">
        <v>10752</v>
      </c>
      <c r="OKU14" s="117" t="s">
        <v>10753</v>
      </c>
      <c r="OKV14" s="117" t="s">
        <v>10754</v>
      </c>
      <c r="OKW14" s="117" t="s">
        <v>10755</v>
      </c>
      <c r="OKX14" s="117" t="s">
        <v>10756</v>
      </c>
      <c r="OKY14" s="117" t="s">
        <v>10757</v>
      </c>
      <c r="OKZ14" s="117" t="s">
        <v>10758</v>
      </c>
      <c r="OLA14" s="117" t="s">
        <v>10759</v>
      </c>
      <c r="OLB14" s="117" t="s">
        <v>10760</v>
      </c>
      <c r="OLC14" s="117" t="s">
        <v>10761</v>
      </c>
      <c r="OLD14" s="117" t="s">
        <v>10762</v>
      </c>
      <c r="OLE14" s="117" t="s">
        <v>10763</v>
      </c>
      <c r="OLF14" s="117" t="s">
        <v>10764</v>
      </c>
      <c r="OLG14" s="117" t="s">
        <v>10765</v>
      </c>
      <c r="OLH14" s="117" t="s">
        <v>10766</v>
      </c>
      <c r="OLI14" s="117" t="s">
        <v>10767</v>
      </c>
      <c r="OLJ14" s="117" t="s">
        <v>10768</v>
      </c>
      <c r="OLK14" s="117" t="s">
        <v>10769</v>
      </c>
      <c r="OLL14" s="117" t="s">
        <v>10770</v>
      </c>
      <c r="OLM14" s="117" t="s">
        <v>10771</v>
      </c>
      <c r="OLN14" s="117" t="s">
        <v>10772</v>
      </c>
      <c r="OLO14" s="117" t="s">
        <v>10773</v>
      </c>
      <c r="OLP14" s="117" t="s">
        <v>10774</v>
      </c>
      <c r="OLQ14" s="117" t="s">
        <v>10775</v>
      </c>
      <c r="OLR14" s="117" t="s">
        <v>10776</v>
      </c>
      <c r="OLS14" s="117" t="s">
        <v>10777</v>
      </c>
      <c r="OLT14" s="117" t="s">
        <v>10778</v>
      </c>
      <c r="OLU14" s="117" t="s">
        <v>10779</v>
      </c>
      <c r="OLV14" s="117" t="s">
        <v>10780</v>
      </c>
      <c r="OLW14" s="117" t="s">
        <v>10781</v>
      </c>
      <c r="OLX14" s="117" t="s">
        <v>10782</v>
      </c>
      <c r="OLY14" s="117" t="s">
        <v>10783</v>
      </c>
      <c r="OLZ14" s="117" t="s">
        <v>10784</v>
      </c>
      <c r="OMA14" s="117" t="s">
        <v>10785</v>
      </c>
      <c r="OMB14" s="117" t="s">
        <v>10786</v>
      </c>
      <c r="OMC14" s="117" t="s">
        <v>10787</v>
      </c>
      <c r="OMD14" s="117" t="s">
        <v>10788</v>
      </c>
      <c r="OME14" s="117" t="s">
        <v>10789</v>
      </c>
      <c r="OMF14" s="117" t="s">
        <v>10790</v>
      </c>
      <c r="OMG14" s="117" t="s">
        <v>10791</v>
      </c>
      <c r="OMH14" s="117" t="s">
        <v>10792</v>
      </c>
      <c r="OMI14" s="117" t="s">
        <v>10793</v>
      </c>
      <c r="OMJ14" s="117" t="s">
        <v>10794</v>
      </c>
      <c r="OMK14" s="117" t="s">
        <v>10795</v>
      </c>
      <c r="OML14" s="117" t="s">
        <v>10796</v>
      </c>
      <c r="OMM14" s="117" t="s">
        <v>10797</v>
      </c>
      <c r="OMN14" s="117" t="s">
        <v>10798</v>
      </c>
      <c r="OMO14" s="117" t="s">
        <v>10799</v>
      </c>
      <c r="OMP14" s="117" t="s">
        <v>10800</v>
      </c>
      <c r="OMQ14" s="117" t="s">
        <v>10801</v>
      </c>
      <c r="OMR14" s="117" t="s">
        <v>10802</v>
      </c>
      <c r="OMS14" s="117" t="s">
        <v>10803</v>
      </c>
      <c r="OMT14" s="117" t="s">
        <v>10804</v>
      </c>
      <c r="OMU14" s="117" t="s">
        <v>10805</v>
      </c>
      <c r="OMV14" s="117" t="s">
        <v>10806</v>
      </c>
      <c r="OMW14" s="117" t="s">
        <v>10807</v>
      </c>
      <c r="OMX14" s="117" t="s">
        <v>10808</v>
      </c>
      <c r="OMY14" s="117" t="s">
        <v>10809</v>
      </c>
      <c r="OMZ14" s="117" t="s">
        <v>10810</v>
      </c>
      <c r="ONA14" s="117" t="s">
        <v>10811</v>
      </c>
      <c r="ONB14" s="117" t="s">
        <v>10812</v>
      </c>
      <c r="ONC14" s="117" t="s">
        <v>10813</v>
      </c>
      <c r="OND14" s="117" t="s">
        <v>10814</v>
      </c>
      <c r="ONE14" s="117" t="s">
        <v>10815</v>
      </c>
      <c r="ONF14" s="117" t="s">
        <v>10816</v>
      </c>
      <c r="ONG14" s="117" t="s">
        <v>10817</v>
      </c>
      <c r="ONH14" s="117" t="s">
        <v>10818</v>
      </c>
      <c r="ONI14" s="117" t="s">
        <v>10819</v>
      </c>
      <c r="ONJ14" s="117" t="s">
        <v>10820</v>
      </c>
      <c r="ONK14" s="117" t="s">
        <v>10821</v>
      </c>
      <c r="ONL14" s="117" t="s">
        <v>10822</v>
      </c>
      <c r="ONM14" s="117" t="s">
        <v>10823</v>
      </c>
      <c r="ONN14" s="117" t="s">
        <v>10824</v>
      </c>
      <c r="ONO14" s="117" t="s">
        <v>10825</v>
      </c>
      <c r="ONP14" s="117" t="s">
        <v>10826</v>
      </c>
      <c r="ONQ14" s="117" t="s">
        <v>10827</v>
      </c>
      <c r="ONR14" s="117" t="s">
        <v>10828</v>
      </c>
      <c r="ONS14" s="117" t="s">
        <v>10829</v>
      </c>
      <c r="ONT14" s="117" t="s">
        <v>10830</v>
      </c>
      <c r="ONU14" s="117" t="s">
        <v>10831</v>
      </c>
      <c r="ONV14" s="117" t="s">
        <v>10832</v>
      </c>
      <c r="ONW14" s="117" t="s">
        <v>10833</v>
      </c>
      <c r="ONX14" s="117" t="s">
        <v>10834</v>
      </c>
      <c r="ONY14" s="117" t="s">
        <v>10835</v>
      </c>
      <c r="ONZ14" s="117" t="s">
        <v>10836</v>
      </c>
      <c r="OOA14" s="117" t="s">
        <v>10837</v>
      </c>
      <c r="OOB14" s="117" t="s">
        <v>10838</v>
      </c>
      <c r="OOC14" s="117" t="s">
        <v>10839</v>
      </c>
      <c r="OOD14" s="117" t="s">
        <v>10840</v>
      </c>
      <c r="OOE14" s="117" t="s">
        <v>10841</v>
      </c>
      <c r="OOF14" s="117" t="s">
        <v>10842</v>
      </c>
      <c r="OOG14" s="117" t="s">
        <v>10843</v>
      </c>
      <c r="OOH14" s="117" t="s">
        <v>10844</v>
      </c>
      <c r="OOI14" s="117" t="s">
        <v>10845</v>
      </c>
      <c r="OOJ14" s="117" t="s">
        <v>10846</v>
      </c>
      <c r="OOK14" s="117" t="s">
        <v>10847</v>
      </c>
      <c r="OOL14" s="117" t="s">
        <v>10848</v>
      </c>
      <c r="OOM14" s="117" t="s">
        <v>10849</v>
      </c>
      <c r="OON14" s="117" t="s">
        <v>10850</v>
      </c>
      <c r="OOO14" s="117" t="s">
        <v>10851</v>
      </c>
      <c r="OOP14" s="117" t="s">
        <v>10852</v>
      </c>
      <c r="OOQ14" s="117" t="s">
        <v>10853</v>
      </c>
      <c r="OOR14" s="117" t="s">
        <v>10854</v>
      </c>
      <c r="OOS14" s="117" t="s">
        <v>10855</v>
      </c>
      <c r="OOT14" s="117" t="s">
        <v>10856</v>
      </c>
      <c r="OOU14" s="117" t="s">
        <v>10857</v>
      </c>
      <c r="OOV14" s="117" t="s">
        <v>10858</v>
      </c>
      <c r="OOW14" s="117" t="s">
        <v>10859</v>
      </c>
      <c r="OOX14" s="117" t="s">
        <v>10860</v>
      </c>
      <c r="OOY14" s="117" t="s">
        <v>10861</v>
      </c>
      <c r="OOZ14" s="117" t="s">
        <v>10862</v>
      </c>
      <c r="OPA14" s="117" t="s">
        <v>10863</v>
      </c>
      <c r="OPB14" s="117" t="s">
        <v>10864</v>
      </c>
      <c r="OPC14" s="117" t="s">
        <v>10865</v>
      </c>
      <c r="OPD14" s="117" t="s">
        <v>10866</v>
      </c>
      <c r="OPE14" s="117" t="s">
        <v>10867</v>
      </c>
      <c r="OPF14" s="117" t="s">
        <v>10868</v>
      </c>
      <c r="OPG14" s="117" t="s">
        <v>10869</v>
      </c>
      <c r="OPH14" s="117" t="s">
        <v>10870</v>
      </c>
      <c r="OPI14" s="117" t="s">
        <v>10871</v>
      </c>
      <c r="OPJ14" s="117" t="s">
        <v>10872</v>
      </c>
      <c r="OPK14" s="117" t="s">
        <v>10873</v>
      </c>
      <c r="OPL14" s="117" t="s">
        <v>10874</v>
      </c>
      <c r="OPM14" s="117" t="s">
        <v>10875</v>
      </c>
      <c r="OPN14" s="117" t="s">
        <v>10876</v>
      </c>
      <c r="OPO14" s="117" t="s">
        <v>10877</v>
      </c>
      <c r="OPP14" s="117" t="s">
        <v>10878</v>
      </c>
      <c r="OPQ14" s="117" t="s">
        <v>10879</v>
      </c>
      <c r="OPR14" s="117" t="s">
        <v>10880</v>
      </c>
      <c r="OPS14" s="117" t="s">
        <v>10881</v>
      </c>
      <c r="OPT14" s="117" t="s">
        <v>10882</v>
      </c>
      <c r="OPU14" s="117" t="s">
        <v>10883</v>
      </c>
      <c r="OPV14" s="117" t="s">
        <v>10884</v>
      </c>
      <c r="OPW14" s="117" t="s">
        <v>10885</v>
      </c>
      <c r="OPX14" s="117" t="s">
        <v>10886</v>
      </c>
      <c r="OPY14" s="117" t="s">
        <v>10887</v>
      </c>
      <c r="OPZ14" s="117" t="s">
        <v>10888</v>
      </c>
      <c r="OQA14" s="117" t="s">
        <v>10889</v>
      </c>
      <c r="OQB14" s="117" t="s">
        <v>10890</v>
      </c>
      <c r="OQC14" s="117" t="s">
        <v>10891</v>
      </c>
      <c r="OQD14" s="117" t="s">
        <v>10892</v>
      </c>
      <c r="OQE14" s="117" t="s">
        <v>10893</v>
      </c>
      <c r="OQF14" s="117" t="s">
        <v>10894</v>
      </c>
      <c r="OQG14" s="117" t="s">
        <v>10895</v>
      </c>
      <c r="OQH14" s="117" t="s">
        <v>10896</v>
      </c>
      <c r="OQI14" s="117" t="s">
        <v>10897</v>
      </c>
      <c r="OQJ14" s="117" t="s">
        <v>10898</v>
      </c>
      <c r="OQK14" s="117" t="s">
        <v>10899</v>
      </c>
      <c r="OQL14" s="117" t="s">
        <v>10900</v>
      </c>
      <c r="OQM14" s="117" t="s">
        <v>10901</v>
      </c>
      <c r="OQN14" s="117" t="s">
        <v>10902</v>
      </c>
      <c r="OQO14" s="117" t="s">
        <v>10903</v>
      </c>
      <c r="OQP14" s="117" t="s">
        <v>10904</v>
      </c>
      <c r="OQQ14" s="117" t="s">
        <v>10905</v>
      </c>
      <c r="OQR14" s="117" t="s">
        <v>10906</v>
      </c>
      <c r="OQS14" s="117" t="s">
        <v>10907</v>
      </c>
      <c r="OQT14" s="117" t="s">
        <v>10908</v>
      </c>
      <c r="OQU14" s="117" t="s">
        <v>10909</v>
      </c>
      <c r="OQV14" s="117" t="s">
        <v>10910</v>
      </c>
      <c r="OQW14" s="117" t="s">
        <v>10911</v>
      </c>
      <c r="OQX14" s="117" t="s">
        <v>10912</v>
      </c>
      <c r="OQY14" s="117" t="s">
        <v>10913</v>
      </c>
      <c r="OQZ14" s="117" t="s">
        <v>10914</v>
      </c>
      <c r="ORA14" s="117" t="s">
        <v>10915</v>
      </c>
      <c r="ORB14" s="117" t="s">
        <v>10916</v>
      </c>
      <c r="ORC14" s="117" t="s">
        <v>10917</v>
      </c>
      <c r="ORD14" s="117" t="s">
        <v>10918</v>
      </c>
      <c r="ORE14" s="117" t="s">
        <v>10919</v>
      </c>
      <c r="ORF14" s="117" t="s">
        <v>10920</v>
      </c>
      <c r="ORG14" s="117" t="s">
        <v>10921</v>
      </c>
      <c r="ORH14" s="117" t="s">
        <v>10922</v>
      </c>
      <c r="ORI14" s="117" t="s">
        <v>10923</v>
      </c>
      <c r="ORJ14" s="117" t="s">
        <v>10924</v>
      </c>
      <c r="ORK14" s="117" t="s">
        <v>10925</v>
      </c>
      <c r="ORL14" s="117" t="s">
        <v>10926</v>
      </c>
      <c r="ORM14" s="117" t="s">
        <v>10927</v>
      </c>
      <c r="ORN14" s="117" t="s">
        <v>10928</v>
      </c>
      <c r="ORO14" s="117" t="s">
        <v>10929</v>
      </c>
      <c r="ORP14" s="117" t="s">
        <v>10930</v>
      </c>
      <c r="ORQ14" s="117" t="s">
        <v>10931</v>
      </c>
      <c r="ORR14" s="117" t="s">
        <v>10932</v>
      </c>
      <c r="ORS14" s="117" t="s">
        <v>10933</v>
      </c>
      <c r="ORT14" s="117" t="s">
        <v>10934</v>
      </c>
      <c r="ORU14" s="117" t="s">
        <v>10935</v>
      </c>
      <c r="ORV14" s="117" t="s">
        <v>10936</v>
      </c>
      <c r="ORW14" s="117" t="s">
        <v>10937</v>
      </c>
      <c r="ORX14" s="117" t="s">
        <v>10938</v>
      </c>
      <c r="ORY14" s="117" t="s">
        <v>10939</v>
      </c>
      <c r="ORZ14" s="117" t="s">
        <v>10940</v>
      </c>
      <c r="OSA14" s="117" t="s">
        <v>10941</v>
      </c>
      <c r="OSB14" s="117" t="s">
        <v>10942</v>
      </c>
      <c r="OSC14" s="117" t="s">
        <v>10943</v>
      </c>
      <c r="OSD14" s="117" t="s">
        <v>10944</v>
      </c>
      <c r="OSE14" s="117" t="s">
        <v>10945</v>
      </c>
      <c r="OSF14" s="117" t="s">
        <v>10946</v>
      </c>
      <c r="OSG14" s="117" t="s">
        <v>10947</v>
      </c>
      <c r="OSH14" s="117" t="s">
        <v>10948</v>
      </c>
      <c r="OSI14" s="117" t="s">
        <v>10949</v>
      </c>
      <c r="OSJ14" s="117" t="s">
        <v>10950</v>
      </c>
      <c r="OSK14" s="117" t="s">
        <v>10951</v>
      </c>
      <c r="OSL14" s="117" t="s">
        <v>10952</v>
      </c>
      <c r="OSM14" s="117" t="s">
        <v>10953</v>
      </c>
      <c r="OSN14" s="117" t="s">
        <v>10954</v>
      </c>
      <c r="OSO14" s="117" t="s">
        <v>10955</v>
      </c>
      <c r="OSP14" s="117" t="s">
        <v>10956</v>
      </c>
      <c r="OSQ14" s="117" t="s">
        <v>10957</v>
      </c>
      <c r="OSR14" s="117" t="s">
        <v>10958</v>
      </c>
      <c r="OSS14" s="117" t="s">
        <v>10959</v>
      </c>
      <c r="OST14" s="117" t="s">
        <v>10960</v>
      </c>
      <c r="OSU14" s="117" t="s">
        <v>10961</v>
      </c>
      <c r="OSV14" s="117" t="s">
        <v>10962</v>
      </c>
      <c r="OSW14" s="117" t="s">
        <v>10963</v>
      </c>
      <c r="OSX14" s="117" t="s">
        <v>10964</v>
      </c>
      <c r="OSY14" s="117" t="s">
        <v>10965</v>
      </c>
      <c r="OSZ14" s="117" t="s">
        <v>10966</v>
      </c>
      <c r="OTA14" s="117" t="s">
        <v>10967</v>
      </c>
      <c r="OTB14" s="117" t="s">
        <v>10968</v>
      </c>
      <c r="OTC14" s="117" t="s">
        <v>10969</v>
      </c>
      <c r="OTD14" s="117" t="s">
        <v>10970</v>
      </c>
      <c r="OTE14" s="117" t="s">
        <v>10971</v>
      </c>
      <c r="OTF14" s="117" t="s">
        <v>10972</v>
      </c>
      <c r="OTG14" s="117" t="s">
        <v>10973</v>
      </c>
      <c r="OTH14" s="117" t="s">
        <v>10974</v>
      </c>
      <c r="OTI14" s="117" t="s">
        <v>10975</v>
      </c>
      <c r="OTJ14" s="117" t="s">
        <v>10976</v>
      </c>
      <c r="OTK14" s="117" t="s">
        <v>10977</v>
      </c>
      <c r="OTL14" s="117" t="s">
        <v>10978</v>
      </c>
      <c r="OTM14" s="117" t="s">
        <v>10979</v>
      </c>
      <c r="OTN14" s="117" t="s">
        <v>10980</v>
      </c>
      <c r="OTO14" s="117" t="s">
        <v>10981</v>
      </c>
      <c r="OTP14" s="117" t="s">
        <v>10982</v>
      </c>
      <c r="OTQ14" s="117" t="s">
        <v>10983</v>
      </c>
      <c r="OTR14" s="117" t="s">
        <v>10984</v>
      </c>
      <c r="OTS14" s="117" t="s">
        <v>10985</v>
      </c>
      <c r="OTT14" s="117" t="s">
        <v>10986</v>
      </c>
      <c r="OTU14" s="117" t="s">
        <v>10987</v>
      </c>
      <c r="OTV14" s="117" t="s">
        <v>10988</v>
      </c>
      <c r="OTW14" s="117" t="s">
        <v>10989</v>
      </c>
      <c r="OTX14" s="117" t="s">
        <v>10990</v>
      </c>
      <c r="OTY14" s="117" t="s">
        <v>10991</v>
      </c>
      <c r="OTZ14" s="117" t="s">
        <v>10992</v>
      </c>
      <c r="OUA14" s="117" t="s">
        <v>10993</v>
      </c>
      <c r="OUB14" s="117" t="s">
        <v>10994</v>
      </c>
      <c r="OUC14" s="117" t="s">
        <v>10995</v>
      </c>
      <c r="OUD14" s="117" t="s">
        <v>10996</v>
      </c>
      <c r="OUE14" s="117" t="s">
        <v>10997</v>
      </c>
      <c r="OUF14" s="117" t="s">
        <v>10998</v>
      </c>
      <c r="OUG14" s="117" t="s">
        <v>10999</v>
      </c>
      <c r="OUH14" s="117" t="s">
        <v>11000</v>
      </c>
      <c r="OUI14" s="117" t="s">
        <v>11001</v>
      </c>
      <c r="OUJ14" s="117" t="s">
        <v>11002</v>
      </c>
      <c r="OUK14" s="117" t="s">
        <v>11003</v>
      </c>
      <c r="OUL14" s="117" t="s">
        <v>11004</v>
      </c>
      <c r="OUM14" s="117" t="s">
        <v>11005</v>
      </c>
      <c r="OUN14" s="117" t="s">
        <v>11006</v>
      </c>
      <c r="OUO14" s="117" t="s">
        <v>11007</v>
      </c>
      <c r="OUP14" s="117" t="s">
        <v>11008</v>
      </c>
      <c r="OUQ14" s="117" t="s">
        <v>11009</v>
      </c>
      <c r="OUR14" s="117" t="s">
        <v>11010</v>
      </c>
      <c r="OUS14" s="117" t="s">
        <v>11011</v>
      </c>
      <c r="OUT14" s="117" t="s">
        <v>11012</v>
      </c>
      <c r="OUU14" s="117" t="s">
        <v>11013</v>
      </c>
      <c r="OUV14" s="117" t="s">
        <v>11014</v>
      </c>
      <c r="OUW14" s="117" t="s">
        <v>11015</v>
      </c>
      <c r="OUX14" s="117" t="s">
        <v>11016</v>
      </c>
      <c r="OUY14" s="117" t="s">
        <v>11017</v>
      </c>
      <c r="OUZ14" s="117" t="s">
        <v>11018</v>
      </c>
      <c r="OVA14" s="117" t="s">
        <v>11019</v>
      </c>
      <c r="OVB14" s="117" t="s">
        <v>11020</v>
      </c>
      <c r="OVC14" s="117" t="s">
        <v>11021</v>
      </c>
      <c r="OVD14" s="117" t="s">
        <v>11022</v>
      </c>
      <c r="OVE14" s="117" t="s">
        <v>11023</v>
      </c>
      <c r="OVF14" s="117" t="s">
        <v>11024</v>
      </c>
      <c r="OVG14" s="117" t="s">
        <v>11025</v>
      </c>
      <c r="OVH14" s="117" t="s">
        <v>11026</v>
      </c>
      <c r="OVI14" s="117" t="s">
        <v>11027</v>
      </c>
      <c r="OVJ14" s="117" t="s">
        <v>11028</v>
      </c>
      <c r="OVK14" s="117" t="s">
        <v>11029</v>
      </c>
      <c r="OVL14" s="117" t="s">
        <v>11030</v>
      </c>
      <c r="OVM14" s="117" t="s">
        <v>11031</v>
      </c>
      <c r="OVN14" s="117" t="s">
        <v>11032</v>
      </c>
      <c r="OVO14" s="117" t="s">
        <v>11033</v>
      </c>
      <c r="OVP14" s="117" t="s">
        <v>11034</v>
      </c>
      <c r="OVQ14" s="117" t="s">
        <v>11035</v>
      </c>
      <c r="OVR14" s="117" t="s">
        <v>11036</v>
      </c>
      <c r="OVS14" s="117" t="s">
        <v>11037</v>
      </c>
      <c r="OVT14" s="117" t="s">
        <v>11038</v>
      </c>
      <c r="OVU14" s="117" t="s">
        <v>11039</v>
      </c>
      <c r="OVV14" s="117" t="s">
        <v>11040</v>
      </c>
      <c r="OVW14" s="117" t="s">
        <v>11041</v>
      </c>
      <c r="OVX14" s="117" t="s">
        <v>11042</v>
      </c>
      <c r="OVY14" s="117" t="s">
        <v>11043</v>
      </c>
      <c r="OVZ14" s="117" t="s">
        <v>11044</v>
      </c>
      <c r="OWA14" s="117" t="s">
        <v>11045</v>
      </c>
      <c r="OWB14" s="117" t="s">
        <v>11046</v>
      </c>
      <c r="OWC14" s="117" t="s">
        <v>11047</v>
      </c>
      <c r="OWD14" s="117" t="s">
        <v>11048</v>
      </c>
      <c r="OWE14" s="117" t="s">
        <v>11049</v>
      </c>
      <c r="OWF14" s="117" t="s">
        <v>11050</v>
      </c>
      <c r="OWG14" s="117" t="s">
        <v>11051</v>
      </c>
      <c r="OWH14" s="117" t="s">
        <v>11052</v>
      </c>
      <c r="OWI14" s="117" t="s">
        <v>11053</v>
      </c>
      <c r="OWJ14" s="117" t="s">
        <v>11054</v>
      </c>
      <c r="OWK14" s="117" t="s">
        <v>11055</v>
      </c>
      <c r="OWL14" s="117" t="s">
        <v>11056</v>
      </c>
      <c r="OWM14" s="117" t="s">
        <v>11057</v>
      </c>
      <c r="OWN14" s="117" t="s">
        <v>11058</v>
      </c>
      <c r="OWO14" s="117" t="s">
        <v>11059</v>
      </c>
      <c r="OWP14" s="117" t="s">
        <v>11060</v>
      </c>
      <c r="OWQ14" s="117" t="s">
        <v>11061</v>
      </c>
      <c r="OWR14" s="117" t="s">
        <v>11062</v>
      </c>
      <c r="OWS14" s="117" t="s">
        <v>11063</v>
      </c>
      <c r="OWT14" s="117" t="s">
        <v>11064</v>
      </c>
      <c r="OWU14" s="117" t="s">
        <v>11065</v>
      </c>
      <c r="OWV14" s="117" t="s">
        <v>11066</v>
      </c>
      <c r="OWW14" s="117" t="s">
        <v>11067</v>
      </c>
      <c r="OWX14" s="117" t="s">
        <v>11068</v>
      </c>
      <c r="OWY14" s="117" t="s">
        <v>11069</v>
      </c>
      <c r="OWZ14" s="117" t="s">
        <v>11070</v>
      </c>
      <c r="OXA14" s="117" t="s">
        <v>11071</v>
      </c>
      <c r="OXB14" s="117" t="s">
        <v>11072</v>
      </c>
      <c r="OXC14" s="117" t="s">
        <v>11073</v>
      </c>
      <c r="OXD14" s="117" t="s">
        <v>11074</v>
      </c>
      <c r="OXE14" s="117" t="s">
        <v>11075</v>
      </c>
      <c r="OXF14" s="117" t="s">
        <v>11076</v>
      </c>
      <c r="OXG14" s="117" t="s">
        <v>11077</v>
      </c>
      <c r="OXH14" s="117" t="s">
        <v>11078</v>
      </c>
      <c r="OXI14" s="117" t="s">
        <v>11079</v>
      </c>
      <c r="OXJ14" s="117" t="s">
        <v>11080</v>
      </c>
      <c r="OXK14" s="117" t="s">
        <v>11081</v>
      </c>
      <c r="OXL14" s="117" t="s">
        <v>11082</v>
      </c>
      <c r="OXM14" s="117" t="s">
        <v>11083</v>
      </c>
      <c r="OXN14" s="117" t="s">
        <v>11084</v>
      </c>
      <c r="OXO14" s="117" t="s">
        <v>11085</v>
      </c>
      <c r="OXP14" s="117" t="s">
        <v>11086</v>
      </c>
      <c r="OXQ14" s="117" t="s">
        <v>11087</v>
      </c>
      <c r="OXR14" s="117" t="s">
        <v>11088</v>
      </c>
      <c r="OXS14" s="117" t="s">
        <v>11089</v>
      </c>
      <c r="OXT14" s="117" t="s">
        <v>11090</v>
      </c>
      <c r="OXU14" s="117" t="s">
        <v>11091</v>
      </c>
      <c r="OXV14" s="117" t="s">
        <v>11092</v>
      </c>
      <c r="OXW14" s="117" t="s">
        <v>11093</v>
      </c>
      <c r="OXX14" s="117" t="s">
        <v>11094</v>
      </c>
      <c r="OXY14" s="117" t="s">
        <v>11095</v>
      </c>
      <c r="OXZ14" s="117" t="s">
        <v>11096</v>
      </c>
      <c r="OYA14" s="117" t="s">
        <v>11097</v>
      </c>
      <c r="OYB14" s="117" t="s">
        <v>11098</v>
      </c>
      <c r="OYC14" s="117" t="s">
        <v>11099</v>
      </c>
      <c r="OYD14" s="117" t="s">
        <v>11100</v>
      </c>
      <c r="OYE14" s="117" t="s">
        <v>11101</v>
      </c>
      <c r="OYF14" s="117" t="s">
        <v>11102</v>
      </c>
      <c r="OYG14" s="117" t="s">
        <v>11103</v>
      </c>
      <c r="OYH14" s="117" t="s">
        <v>11104</v>
      </c>
      <c r="OYI14" s="117" t="s">
        <v>11105</v>
      </c>
      <c r="OYJ14" s="117" t="s">
        <v>11106</v>
      </c>
      <c r="OYK14" s="117" t="s">
        <v>11107</v>
      </c>
      <c r="OYL14" s="117" t="s">
        <v>11108</v>
      </c>
      <c r="OYM14" s="117" t="s">
        <v>11109</v>
      </c>
      <c r="OYN14" s="117" t="s">
        <v>11110</v>
      </c>
      <c r="OYO14" s="117" t="s">
        <v>11111</v>
      </c>
      <c r="OYP14" s="117" t="s">
        <v>11112</v>
      </c>
      <c r="OYQ14" s="117" t="s">
        <v>11113</v>
      </c>
      <c r="OYR14" s="117" t="s">
        <v>11114</v>
      </c>
      <c r="OYS14" s="117" t="s">
        <v>11115</v>
      </c>
      <c r="OYT14" s="117" t="s">
        <v>11116</v>
      </c>
      <c r="OYU14" s="117" t="s">
        <v>11117</v>
      </c>
      <c r="OYV14" s="117" t="s">
        <v>11118</v>
      </c>
      <c r="OYW14" s="117" t="s">
        <v>11119</v>
      </c>
      <c r="OYX14" s="117" t="s">
        <v>11120</v>
      </c>
      <c r="OYY14" s="117" t="s">
        <v>11121</v>
      </c>
      <c r="OYZ14" s="117" t="s">
        <v>11122</v>
      </c>
      <c r="OZA14" s="117" t="s">
        <v>11123</v>
      </c>
      <c r="OZB14" s="117" t="s">
        <v>11124</v>
      </c>
      <c r="OZC14" s="117" t="s">
        <v>11125</v>
      </c>
      <c r="OZD14" s="117" t="s">
        <v>11126</v>
      </c>
      <c r="OZE14" s="117" t="s">
        <v>11127</v>
      </c>
      <c r="OZF14" s="117" t="s">
        <v>11128</v>
      </c>
      <c r="OZG14" s="117" t="s">
        <v>11129</v>
      </c>
      <c r="OZH14" s="117" t="s">
        <v>11130</v>
      </c>
      <c r="OZI14" s="117" t="s">
        <v>11131</v>
      </c>
      <c r="OZJ14" s="117" t="s">
        <v>11132</v>
      </c>
      <c r="OZK14" s="117" t="s">
        <v>11133</v>
      </c>
      <c r="OZL14" s="117" t="s">
        <v>11134</v>
      </c>
      <c r="OZM14" s="117" t="s">
        <v>11135</v>
      </c>
      <c r="OZN14" s="117" t="s">
        <v>11136</v>
      </c>
      <c r="OZO14" s="117" t="s">
        <v>11137</v>
      </c>
      <c r="OZP14" s="117" t="s">
        <v>11138</v>
      </c>
      <c r="OZQ14" s="117" t="s">
        <v>11139</v>
      </c>
      <c r="OZR14" s="117" t="s">
        <v>11140</v>
      </c>
      <c r="OZS14" s="117" t="s">
        <v>11141</v>
      </c>
      <c r="OZT14" s="117" t="s">
        <v>11142</v>
      </c>
      <c r="OZU14" s="117" t="s">
        <v>11143</v>
      </c>
      <c r="OZV14" s="117" t="s">
        <v>11144</v>
      </c>
      <c r="OZW14" s="117" t="s">
        <v>11145</v>
      </c>
      <c r="OZX14" s="117" t="s">
        <v>11146</v>
      </c>
      <c r="OZY14" s="117" t="s">
        <v>11147</v>
      </c>
      <c r="OZZ14" s="117" t="s">
        <v>11148</v>
      </c>
      <c r="PAA14" s="117" t="s">
        <v>11149</v>
      </c>
      <c r="PAB14" s="117" t="s">
        <v>11150</v>
      </c>
      <c r="PAC14" s="117" t="s">
        <v>11151</v>
      </c>
      <c r="PAD14" s="117" t="s">
        <v>11152</v>
      </c>
      <c r="PAE14" s="117" t="s">
        <v>11153</v>
      </c>
      <c r="PAF14" s="117" t="s">
        <v>11154</v>
      </c>
      <c r="PAG14" s="117" t="s">
        <v>11155</v>
      </c>
      <c r="PAH14" s="117" t="s">
        <v>11156</v>
      </c>
      <c r="PAI14" s="117" t="s">
        <v>11157</v>
      </c>
      <c r="PAJ14" s="117" t="s">
        <v>11158</v>
      </c>
      <c r="PAK14" s="117" t="s">
        <v>11159</v>
      </c>
      <c r="PAL14" s="117" t="s">
        <v>11160</v>
      </c>
      <c r="PAM14" s="117" t="s">
        <v>11161</v>
      </c>
      <c r="PAN14" s="117" t="s">
        <v>11162</v>
      </c>
      <c r="PAO14" s="117" t="s">
        <v>11163</v>
      </c>
      <c r="PAP14" s="117" t="s">
        <v>11164</v>
      </c>
      <c r="PAQ14" s="117" t="s">
        <v>11165</v>
      </c>
      <c r="PAR14" s="117" t="s">
        <v>11166</v>
      </c>
      <c r="PAS14" s="117" t="s">
        <v>11167</v>
      </c>
      <c r="PAT14" s="117" t="s">
        <v>11168</v>
      </c>
      <c r="PAU14" s="117" t="s">
        <v>11169</v>
      </c>
      <c r="PAV14" s="117" t="s">
        <v>11170</v>
      </c>
      <c r="PAW14" s="117" t="s">
        <v>11171</v>
      </c>
      <c r="PAX14" s="117" t="s">
        <v>11172</v>
      </c>
      <c r="PAY14" s="117" t="s">
        <v>11173</v>
      </c>
      <c r="PAZ14" s="117" t="s">
        <v>11174</v>
      </c>
      <c r="PBA14" s="117" t="s">
        <v>11175</v>
      </c>
      <c r="PBB14" s="117" t="s">
        <v>11176</v>
      </c>
      <c r="PBC14" s="117" t="s">
        <v>11177</v>
      </c>
      <c r="PBD14" s="117" t="s">
        <v>11178</v>
      </c>
      <c r="PBE14" s="117" t="s">
        <v>11179</v>
      </c>
      <c r="PBF14" s="117" t="s">
        <v>11180</v>
      </c>
      <c r="PBG14" s="117" t="s">
        <v>11181</v>
      </c>
      <c r="PBH14" s="117" t="s">
        <v>11182</v>
      </c>
      <c r="PBI14" s="117" t="s">
        <v>11183</v>
      </c>
      <c r="PBJ14" s="117" t="s">
        <v>11184</v>
      </c>
      <c r="PBK14" s="117" t="s">
        <v>11185</v>
      </c>
      <c r="PBL14" s="117" t="s">
        <v>11186</v>
      </c>
      <c r="PBM14" s="117" t="s">
        <v>11187</v>
      </c>
      <c r="PBN14" s="117" t="s">
        <v>11188</v>
      </c>
      <c r="PBO14" s="117" t="s">
        <v>11189</v>
      </c>
      <c r="PBP14" s="117" t="s">
        <v>11190</v>
      </c>
      <c r="PBQ14" s="117" t="s">
        <v>11191</v>
      </c>
      <c r="PBR14" s="117" t="s">
        <v>11192</v>
      </c>
      <c r="PBS14" s="117" t="s">
        <v>11193</v>
      </c>
      <c r="PBT14" s="117" t="s">
        <v>11194</v>
      </c>
      <c r="PBU14" s="117" t="s">
        <v>11195</v>
      </c>
      <c r="PBV14" s="117" t="s">
        <v>11196</v>
      </c>
      <c r="PBW14" s="117" t="s">
        <v>11197</v>
      </c>
      <c r="PBX14" s="117" t="s">
        <v>11198</v>
      </c>
      <c r="PBY14" s="117" t="s">
        <v>11199</v>
      </c>
      <c r="PBZ14" s="117" t="s">
        <v>11200</v>
      </c>
      <c r="PCA14" s="117" t="s">
        <v>11201</v>
      </c>
      <c r="PCB14" s="117" t="s">
        <v>11202</v>
      </c>
      <c r="PCC14" s="117" t="s">
        <v>11203</v>
      </c>
      <c r="PCD14" s="117" t="s">
        <v>11204</v>
      </c>
      <c r="PCE14" s="117" t="s">
        <v>11205</v>
      </c>
      <c r="PCF14" s="117" t="s">
        <v>11206</v>
      </c>
      <c r="PCG14" s="117" t="s">
        <v>11207</v>
      </c>
      <c r="PCH14" s="117" t="s">
        <v>11208</v>
      </c>
      <c r="PCI14" s="117" t="s">
        <v>11209</v>
      </c>
      <c r="PCJ14" s="117" t="s">
        <v>11210</v>
      </c>
      <c r="PCK14" s="117" t="s">
        <v>11211</v>
      </c>
      <c r="PCL14" s="117" t="s">
        <v>11212</v>
      </c>
      <c r="PCM14" s="117" t="s">
        <v>11213</v>
      </c>
      <c r="PCN14" s="117" t="s">
        <v>11214</v>
      </c>
      <c r="PCO14" s="117" t="s">
        <v>11215</v>
      </c>
      <c r="PCP14" s="117" t="s">
        <v>11216</v>
      </c>
      <c r="PCQ14" s="117" t="s">
        <v>11217</v>
      </c>
      <c r="PCR14" s="117" t="s">
        <v>11218</v>
      </c>
      <c r="PCS14" s="117" t="s">
        <v>11219</v>
      </c>
      <c r="PCT14" s="117" t="s">
        <v>11220</v>
      </c>
      <c r="PCU14" s="117" t="s">
        <v>11221</v>
      </c>
      <c r="PCV14" s="117" t="s">
        <v>11222</v>
      </c>
      <c r="PCW14" s="117" t="s">
        <v>11223</v>
      </c>
      <c r="PCX14" s="117" t="s">
        <v>11224</v>
      </c>
      <c r="PCY14" s="117" t="s">
        <v>11225</v>
      </c>
      <c r="PCZ14" s="117" t="s">
        <v>11226</v>
      </c>
      <c r="PDA14" s="117" t="s">
        <v>11227</v>
      </c>
      <c r="PDB14" s="117" t="s">
        <v>11228</v>
      </c>
      <c r="PDC14" s="117" t="s">
        <v>11229</v>
      </c>
      <c r="PDD14" s="117" t="s">
        <v>11230</v>
      </c>
      <c r="PDE14" s="117" t="s">
        <v>11231</v>
      </c>
      <c r="PDF14" s="117" t="s">
        <v>11232</v>
      </c>
      <c r="PDG14" s="117" t="s">
        <v>11233</v>
      </c>
      <c r="PDH14" s="117" t="s">
        <v>11234</v>
      </c>
      <c r="PDI14" s="117" t="s">
        <v>11235</v>
      </c>
      <c r="PDJ14" s="117" t="s">
        <v>11236</v>
      </c>
      <c r="PDK14" s="117" t="s">
        <v>11237</v>
      </c>
      <c r="PDL14" s="117" t="s">
        <v>11238</v>
      </c>
      <c r="PDM14" s="117" t="s">
        <v>11239</v>
      </c>
      <c r="PDN14" s="117" t="s">
        <v>11240</v>
      </c>
      <c r="PDO14" s="117" t="s">
        <v>11241</v>
      </c>
      <c r="PDP14" s="117" t="s">
        <v>11242</v>
      </c>
      <c r="PDQ14" s="117" t="s">
        <v>11243</v>
      </c>
      <c r="PDR14" s="117" t="s">
        <v>11244</v>
      </c>
      <c r="PDS14" s="117" t="s">
        <v>11245</v>
      </c>
      <c r="PDT14" s="117" t="s">
        <v>11246</v>
      </c>
      <c r="PDU14" s="117" t="s">
        <v>11247</v>
      </c>
      <c r="PDV14" s="117" t="s">
        <v>11248</v>
      </c>
      <c r="PDW14" s="117" t="s">
        <v>11249</v>
      </c>
      <c r="PDX14" s="117" t="s">
        <v>11250</v>
      </c>
      <c r="PDY14" s="117" t="s">
        <v>11251</v>
      </c>
      <c r="PDZ14" s="117" t="s">
        <v>11252</v>
      </c>
      <c r="PEA14" s="117" t="s">
        <v>11253</v>
      </c>
      <c r="PEB14" s="117" t="s">
        <v>11254</v>
      </c>
      <c r="PEC14" s="117" t="s">
        <v>11255</v>
      </c>
      <c r="PED14" s="117" t="s">
        <v>11256</v>
      </c>
      <c r="PEE14" s="117" t="s">
        <v>11257</v>
      </c>
      <c r="PEF14" s="117" t="s">
        <v>11258</v>
      </c>
      <c r="PEG14" s="117" t="s">
        <v>11259</v>
      </c>
      <c r="PEH14" s="117" t="s">
        <v>11260</v>
      </c>
      <c r="PEI14" s="117" t="s">
        <v>11261</v>
      </c>
      <c r="PEJ14" s="117" t="s">
        <v>11262</v>
      </c>
      <c r="PEK14" s="117" t="s">
        <v>11263</v>
      </c>
      <c r="PEL14" s="117" t="s">
        <v>11264</v>
      </c>
      <c r="PEM14" s="117" t="s">
        <v>11265</v>
      </c>
      <c r="PEN14" s="117" t="s">
        <v>11266</v>
      </c>
      <c r="PEO14" s="117" t="s">
        <v>11267</v>
      </c>
      <c r="PEP14" s="117" t="s">
        <v>11268</v>
      </c>
      <c r="PEQ14" s="117" t="s">
        <v>11269</v>
      </c>
      <c r="PER14" s="117" t="s">
        <v>11270</v>
      </c>
      <c r="PES14" s="117" t="s">
        <v>11271</v>
      </c>
      <c r="PET14" s="117" t="s">
        <v>11272</v>
      </c>
      <c r="PEU14" s="117" t="s">
        <v>11273</v>
      </c>
      <c r="PEV14" s="117" t="s">
        <v>11274</v>
      </c>
      <c r="PEW14" s="117" t="s">
        <v>11275</v>
      </c>
      <c r="PEX14" s="117" t="s">
        <v>11276</v>
      </c>
      <c r="PEY14" s="117" t="s">
        <v>11277</v>
      </c>
      <c r="PEZ14" s="117" t="s">
        <v>11278</v>
      </c>
      <c r="PFA14" s="117" t="s">
        <v>11279</v>
      </c>
      <c r="PFB14" s="117" t="s">
        <v>11280</v>
      </c>
      <c r="PFC14" s="117" t="s">
        <v>11281</v>
      </c>
      <c r="PFD14" s="117" t="s">
        <v>11282</v>
      </c>
      <c r="PFE14" s="117" t="s">
        <v>11283</v>
      </c>
      <c r="PFF14" s="117" t="s">
        <v>11284</v>
      </c>
      <c r="PFG14" s="117" t="s">
        <v>11285</v>
      </c>
      <c r="PFH14" s="117" t="s">
        <v>11286</v>
      </c>
      <c r="PFI14" s="117" t="s">
        <v>11287</v>
      </c>
      <c r="PFJ14" s="117" t="s">
        <v>11288</v>
      </c>
      <c r="PFK14" s="117" t="s">
        <v>11289</v>
      </c>
      <c r="PFL14" s="117" t="s">
        <v>11290</v>
      </c>
      <c r="PFM14" s="117" t="s">
        <v>11291</v>
      </c>
      <c r="PFN14" s="117" t="s">
        <v>11292</v>
      </c>
      <c r="PFO14" s="117" t="s">
        <v>11293</v>
      </c>
      <c r="PFP14" s="117" t="s">
        <v>11294</v>
      </c>
      <c r="PFQ14" s="117" t="s">
        <v>11295</v>
      </c>
      <c r="PFR14" s="117" t="s">
        <v>11296</v>
      </c>
      <c r="PFS14" s="117" t="s">
        <v>11297</v>
      </c>
      <c r="PFT14" s="117" t="s">
        <v>11298</v>
      </c>
      <c r="PFU14" s="117" t="s">
        <v>11299</v>
      </c>
      <c r="PFV14" s="117" t="s">
        <v>11300</v>
      </c>
      <c r="PFW14" s="117" t="s">
        <v>11301</v>
      </c>
      <c r="PFX14" s="117" t="s">
        <v>11302</v>
      </c>
      <c r="PFY14" s="117" t="s">
        <v>11303</v>
      </c>
      <c r="PFZ14" s="117" t="s">
        <v>11304</v>
      </c>
      <c r="PGA14" s="117" t="s">
        <v>11305</v>
      </c>
      <c r="PGB14" s="117" t="s">
        <v>11306</v>
      </c>
      <c r="PGC14" s="117" t="s">
        <v>11307</v>
      </c>
      <c r="PGD14" s="117" t="s">
        <v>11308</v>
      </c>
      <c r="PGE14" s="117" t="s">
        <v>11309</v>
      </c>
      <c r="PGF14" s="117" t="s">
        <v>11310</v>
      </c>
      <c r="PGG14" s="117" t="s">
        <v>11311</v>
      </c>
      <c r="PGH14" s="117" t="s">
        <v>11312</v>
      </c>
      <c r="PGI14" s="117" t="s">
        <v>11313</v>
      </c>
      <c r="PGJ14" s="117" t="s">
        <v>11314</v>
      </c>
      <c r="PGK14" s="117" t="s">
        <v>11315</v>
      </c>
      <c r="PGL14" s="117" t="s">
        <v>11316</v>
      </c>
      <c r="PGM14" s="117" t="s">
        <v>11317</v>
      </c>
      <c r="PGN14" s="117" t="s">
        <v>11318</v>
      </c>
      <c r="PGO14" s="117" t="s">
        <v>11319</v>
      </c>
      <c r="PGP14" s="117" t="s">
        <v>11320</v>
      </c>
      <c r="PGQ14" s="117" t="s">
        <v>11321</v>
      </c>
      <c r="PGR14" s="117" t="s">
        <v>11322</v>
      </c>
      <c r="PGS14" s="117" t="s">
        <v>11323</v>
      </c>
      <c r="PGT14" s="117" t="s">
        <v>11324</v>
      </c>
      <c r="PGU14" s="117" t="s">
        <v>11325</v>
      </c>
      <c r="PGV14" s="117" t="s">
        <v>11326</v>
      </c>
      <c r="PGW14" s="117" t="s">
        <v>11327</v>
      </c>
      <c r="PGX14" s="117" t="s">
        <v>11328</v>
      </c>
      <c r="PGY14" s="117" t="s">
        <v>11329</v>
      </c>
      <c r="PGZ14" s="117" t="s">
        <v>11330</v>
      </c>
      <c r="PHA14" s="117" t="s">
        <v>11331</v>
      </c>
      <c r="PHB14" s="117" t="s">
        <v>11332</v>
      </c>
      <c r="PHC14" s="117" t="s">
        <v>11333</v>
      </c>
      <c r="PHD14" s="117" t="s">
        <v>11334</v>
      </c>
      <c r="PHE14" s="117" t="s">
        <v>11335</v>
      </c>
      <c r="PHF14" s="117" t="s">
        <v>11336</v>
      </c>
      <c r="PHG14" s="117" t="s">
        <v>11337</v>
      </c>
      <c r="PHH14" s="117" t="s">
        <v>11338</v>
      </c>
      <c r="PHI14" s="117" t="s">
        <v>11339</v>
      </c>
      <c r="PHJ14" s="117" t="s">
        <v>11340</v>
      </c>
      <c r="PHK14" s="117" t="s">
        <v>11341</v>
      </c>
      <c r="PHL14" s="117" t="s">
        <v>11342</v>
      </c>
      <c r="PHM14" s="117" t="s">
        <v>11343</v>
      </c>
      <c r="PHN14" s="117" t="s">
        <v>11344</v>
      </c>
      <c r="PHO14" s="117" t="s">
        <v>11345</v>
      </c>
      <c r="PHP14" s="117" t="s">
        <v>11346</v>
      </c>
      <c r="PHQ14" s="117" t="s">
        <v>11347</v>
      </c>
      <c r="PHR14" s="117" t="s">
        <v>11348</v>
      </c>
      <c r="PHS14" s="117" t="s">
        <v>11349</v>
      </c>
      <c r="PHT14" s="117" t="s">
        <v>11350</v>
      </c>
      <c r="PHU14" s="117" t="s">
        <v>11351</v>
      </c>
      <c r="PHV14" s="117" t="s">
        <v>11352</v>
      </c>
      <c r="PHW14" s="117" t="s">
        <v>11353</v>
      </c>
      <c r="PHX14" s="117" t="s">
        <v>11354</v>
      </c>
      <c r="PHY14" s="117" t="s">
        <v>11355</v>
      </c>
      <c r="PHZ14" s="117" t="s">
        <v>11356</v>
      </c>
      <c r="PIA14" s="117" t="s">
        <v>11357</v>
      </c>
      <c r="PIB14" s="117" t="s">
        <v>11358</v>
      </c>
      <c r="PIC14" s="117" t="s">
        <v>11359</v>
      </c>
      <c r="PID14" s="117" t="s">
        <v>11360</v>
      </c>
      <c r="PIE14" s="117" t="s">
        <v>11361</v>
      </c>
      <c r="PIF14" s="117" t="s">
        <v>11362</v>
      </c>
      <c r="PIG14" s="117" t="s">
        <v>11363</v>
      </c>
      <c r="PIH14" s="117" t="s">
        <v>11364</v>
      </c>
      <c r="PII14" s="117" t="s">
        <v>11365</v>
      </c>
      <c r="PIJ14" s="117" t="s">
        <v>11366</v>
      </c>
      <c r="PIK14" s="117" t="s">
        <v>11367</v>
      </c>
      <c r="PIL14" s="117" t="s">
        <v>11368</v>
      </c>
      <c r="PIM14" s="117" t="s">
        <v>11369</v>
      </c>
      <c r="PIN14" s="117" t="s">
        <v>11370</v>
      </c>
      <c r="PIO14" s="117" t="s">
        <v>11371</v>
      </c>
      <c r="PIP14" s="117" t="s">
        <v>11372</v>
      </c>
      <c r="PIQ14" s="117" t="s">
        <v>11373</v>
      </c>
      <c r="PIR14" s="117" t="s">
        <v>11374</v>
      </c>
      <c r="PIS14" s="117" t="s">
        <v>11375</v>
      </c>
      <c r="PIT14" s="117" t="s">
        <v>11376</v>
      </c>
      <c r="PIU14" s="117" t="s">
        <v>11377</v>
      </c>
      <c r="PIV14" s="117" t="s">
        <v>11378</v>
      </c>
      <c r="PIW14" s="117" t="s">
        <v>11379</v>
      </c>
      <c r="PIX14" s="117" t="s">
        <v>11380</v>
      </c>
      <c r="PIY14" s="117" t="s">
        <v>11381</v>
      </c>
      <c r="PIZ14" s="117" t="s">
        <v>11382</v>
      </c>
      <c r="PJA14" s="117" t="s">
        <v>11383</v>
      </c>
      <c r="PJB14" s="117" t="s">
        <v>11384</v>
      </c>
      <c r="PJC14" s="117" t="s">
        <v>11385</v>
      </c>
      <c r="PJD14" s="117" t="s">
        <v>11386</v>
      </c>
      <c r="PJE14" s="117" t="s">
        <v>11387</v>
      </c>
      <c r="PJF14" s="117" t="s">
        <v>11388</v>
      </c>
      <c r="PJG14" s="117" t="s">
        <v>11389</v>
      </c>
      <c r="PJH14" s="117" t="s">
        <v>11390</v>
      </c>
      <c r="PJI14" s="117" t="s">
        <v>11391</v>
      </c>
      <c r="PJJ14" s="117" t="s">
        <v>11392</v>
      </c>
      <c r="PJK14" s="117" t="s">
        <v>11393</v>
      </c>
      <c r="PJL14" s="117" t="s">
        <v>11394</v>
      </c>
      <c r="PJM14" s="117" t="s">
        <v>11395</v>
      </c>
      <c r="PJN14" s="117" t="s">
        <v>11396</v>
      </c>
      <c r="PJO14" s="117" t="s">
        <v>11397</v>
      </c>
      <c r="PJP14" s="117" t="s">
        <v>11398</v>
      </c>
      <c r="PJQ14" s="117" t="s">
        <v>11399</v>
      </c>
      <c r="PJR14" s="117" t="s">
        <v>11400</v>
      </c>
      <c r="PJS14" s="117" t="s">
        <v>11401</v>
      </c>
      <c r="PJT14" s="117" t="s">
        <v>11402</v>
      </c>
      <c r="PJU14" s="117" t="s">
        <v>11403</v>
      </c>
      <c r="PJV14" s="117" t="s">
        <v>11404</v>
      </c>
      <c r="PJW14" s="117" t="s">
        <v>11405</v>
      </c>
      <c r="PJX14" s="117" t="s">
        <v>11406</v>
      </c>
      <c r="PJY14" s="117" t="s">
        <v>11407</v>
      </c>
      <c r="PJZ14" s="117" t="s">
        <v>11408</v>
      </c>
      <c r="PKA14" s="117" t="s">
        <v>11409</v>
      </c>
      <c r="PKB14" s="117" t="s">
        <v>11410</v>
      </c>
      <c r="PKC14" s="117" t="s">
        <v>11411</v>
      </c>
      <c r="PKD14" s="117" t="s">
        <v>11412</v>
      </c>
      <c r="PKE14" s="117" t="s">
        <v>11413</v>
      </c>
      <c r="PKF14" s="117" t="s">
        <v>11414</v>
      </c>
      <c r="PKG14" s="117" t="s">
        <v>11415</v>
      </c>
      <c r="PKH14" s="117" t="s">
        <v>11416</v>
      </c>
      <c r="PKI14" s="117" t="s">
        <v>11417</v>
      </c>
      <c r="PKJ14" s="117" t="s">
        <v>11418</v>
      </c>
      <c r="PKK14" s="117" t="s">
        <v>11419</v>
      </c>
      <c r="PKL14" s="117" t="s">
        <v>11420</v>
      </c>
      <c r="PKM14" s="117" t="s">
        <v>11421</v>
      </c>
      <c r="PKN14" s="117" t="s">
        <v>11422</v>
      </c>
      <c r="PKO14" s="117" t="s">
        <v>11423</v>
      </c>
      <c r="PKP14" s="117" t="s">
        <v>11424</v>
      </c>
      <c r="PKQ14" s="117" t="s">
        <v>11425</v>
      </c>
      <c r="PKR14" s="117" t="s">
        <v>11426</v>
      </c>
      <c r="PKS14" s="117" t="s">
        <v>11427</v>
      </c>
      <c r="PKT14" s="117" t="s">
        <v>11428</v>
      </c>
      <c r="PKU14" s="117" t="s">
        <v>11429</v>
      </c>
      <c r="PKV14" s="117" t="s">
        <v>11430</v>
      </c>
      <c r="PKW14" s="117" t="s">
        <v>11431</v>
      </c>
      <c r="PKX14" s="117" t="s">
        <v>11432</v>
      </c>
      <c r="PKY14" s="117" t="s">
        <v>11433</v>
      </c>
      <c r="PKZ14" s="117" t="s">
        <v>11434</v>
      </c>
      <c r="PLA14" s="117" t="s">
        <v>11435</v>
      </c>
      <c r="PLB14" s="117" t="s">
        <v>11436</v>
      </c>
      <c r="PLC14" s="117" t="s">
        <v>11437</v>
      </c>
      <c r="PLD14" s="117" t="s">
        <v>11438</v>
      </c>
      <c r="PLE14" s="117" t="s">
        <v>11439</v>
      </c>
      <c r="PLF14" s="117" t="s">
        <v>11440</v>
      </c>
      <c r="PLG14" s="117" t="s">
        <v>11441</v>
      </c>
      <c r="PLH14" s="117" t="s">
        <v>11442</v>
      </c>
      <c r="PLI14" s="117" t="s">
        <v>11443</v>
      </c>
      <c r="PLJ14" s="117" t="s">
        <v>11444</v>
      </c>
      <c r="PLK14" s="117" t="s">
        <v>11445</v>
      </c>
      <c r="PLL14" s="117" t="s">
        <v>11446</v>
      </c>
      <c r="PLM14" s="117" t="s">
        <v>11447</v>
      </c>
      <c r="PLN14" s="117" t="s">
        <v>11448</v>
      </c>
      <c r="PLO14" s="117" t="s">
        <v>11449</v>
      </c>
      <c r="PLP14" s="117" t="s">
        <v>11450</v>
      </c>
      <c r="PLQ14" s="117" t="s">
        <v>11451</v>
      </c>
      <c r="PLR14" s="117" t="s">
        <v>11452</v>
      </c>
      <c r="PLS14" s="117" t="s">
        <v>11453</v>
      </c>
      <c r="PLT14" s="117" t="s">
        <v>11454</v>
      </c>
      <c r="PLU14" s="117" t="s">
        <v>11455</v>
      </c>
      <c r="PLV14" s="117" t="s">
        <v>11456</v>
      </c>
      <c r="PLW14" s="117" t="s">
        <v>11457</v>
      </c>
      <c r="PLX14" s="117" t="s">
        <v>11458</v>
      </c>
      <c r="PLY14" s="117" t="s">
        <v>11459</v>
      </c>
      <c r="PLZ14" s="117" t="s">
        <v>11460</v>
      </c>
      <c r="PMA14" s="117" t="s">
        <v>11461</v>
      </c>
      <c r="PMB14" s="117" t="s">
        <v>11462</v>
      </c>
      <c r="PMC14" s="117" t="s">
        <v>11463</v>
      </c>
      <c r="PMD14" s="117" t="s">
        <v>11464</v>
      </c>
      <c r="PME14" s="117" t="s">
        <v>11465</v>
      </c>
      <c r="PMF14" s="117" t="s">
        <v>11466</v>
      </c>
      <c r="PMG14" s="117" t="s">
        <v>11467</v>
      </c>
      <c r="PMH14" s="117" t="s">
        <v>11468</v>
      </c>
      <c r="PMI14" s="117" t="s">
        <v>11469</v>
      </c>
      <c r="PMJ14" s="117" t="s">
        <v>11470</v>
      </c>
      <c r="PMK14" s="117" t="s">
        <v>11471</v>
      </c>
      <c r="PML14" s="117" t="s">
        <v>11472</v>
      </c>
      <c r="PMM14" s="117" t="s">
        <v>11473</v>
      </c>
      <c r="PMN14" s="117" t="s">
        <v>11474</v>
      </c>
      <c r="PMO14" s="117" t="s">
        <v>11475</v>
      </c>
      <c r="PMP14" s="117" t="s">
        <v>11476</v>
      </c>
      <c r="PMQ14" s="117" t="s">
        <v>11477</v>
      </c>
      <c r="PMR14" s="117" t="s">
        <v>11478</v>
      </c>
      <c r="PMS14" s="117" t="s">
        <v>11479</v>
      </c>
      <c r="PMT14" s="117" t="s">
        <v>11480</v>
      </c>
      <c r="PMU14" s="117" t="s">
        <v>11481</v>
      </c>
      <c r="PMV14" s="117" t="s">
        <v>11482</v>
      </c>
      <c r="PMW14" s="117" t="s">
        <v>11483</v>
      </c>
      <c r="PMX14" s="117" t="s">
        <v>11484</v>
      </c>
      <c r="PMY14" s="117" t="s">
        <v>11485</v>
      </c>
      <c r="PMZ14" s="117" t="s">
        <v>11486</v>
      </c>
      <c r="PNA14" s="117" t="s">
        <v>11487</v>
      </c>
      <c r="PNB14" s="117" t="s">
        <v>11488</v>
      </c>
      <c r="PNC14" s="117" t="s">
        <v>11489</v>
      </c>
      <c r="PND14" s="117" t="s">
        <v>11490</v>
      </c>
      <c r="PNE14" s="117" t="s">
        <v>11491</v>
      </c>
      <c r="PNF14" s="117" t="s">
        <v>11492</v>
      </c>
      <c r="PNG14" s="117" t="s">
        <v>11493</v>
      </c>
      <c r="PNH14" s="117" t="s">
        <v>11494</v>
      </c>
      <c r="PNI14" s="117" t="s">
        <v>11495</v>
      </c>
      <c r="PNJ14" s="117" t="s">
        <v>11496</v>
      </c>
      <c r="PNK14" s="117" t="s">
        <v>11497</v>
      </c>
      <c r="PNL14" s="117" t="s">
        <v>11498</v>
      </c>
      <c r="PNM14" s="117" t="s">
        <v>11499</v>
      </c>
      <c r="PNN14" s="117" t="s">
        <v>11500</v>
      </c>
      <c r="PNO14" s="117" t="s">
        <v>11501</v>
      </c>
      <c r="PNP14" s="117" t="s">
        <v>11502</v>
      </c>
      <c r="PNQ14" s="117" t="s">
        <v>11503</v>
      </c>
      <c r="PNR14" s="117" t="s">
        <v>11504</v>
      </c>
      <c r="PNS14" s="117" t="s">
        <v>11505</v>
      </c>
      <c r="PNT14" s="117" t="s">
        <v>11506</v>
      </c>
      <c r="PNU14" s="117" t="s">
        <v>11507</v>
      </c>
      <c r="PNV14" s="117" t="s">
        <v>11508</v>
      </c>
      <c r="PNW14" s="117" t="s">
        <v>11509</v>
      </c>
      <c r="PNX14" s="117" t="s">
        <v>11510</v>
      </c>
      <c r="PNY14" s="117" t="s">
        <v>11511</v>
      </c>
      <c r="PNZ14" s="117" t="s">
        <v>11512</v>
      </c>
      <c r="POA14" s="117" t="s">
        <v>11513</v>
      </c>
      <c r="POB14" s="117" t="s">
        <v>11514</v>
      </c>
      <c r="POC14" s="117" t="s">
        <v>11515</v>
      </c>
      <c r="POD14" s="117" t="s">
        <v>11516</v>
      </c>
      <c r="POE14" s="117" t="s">
        <v>11517</v>
      </c>
      <c r="POF14" s="117" t="s">
        <v>11518</v>
      </c>
      <c r="POG14" s="117" t="s">
        <v>11519</v>
      </c>
      <c r="POH14" s="117" t="s">
        <v>11520</v>
      </c>
      <c r="POI14" s="117" t="s">
        <v>11521</v>
      </c>
      <c r="POJ14" s="117" t="s">
        <v>11522</v>
      </c>
      <c r="POK14" s="117" t="s">
        <v>11523</v>
      </c>
      <c r="POL14" s="117" t="s">
        <v>11524</v>
      </c>
      <c r="POM14" s="117" t="s">
        <v>11525</v>
      </c>
      <c r="PON14" s="117" t="s">
        <v>11526</v>
      </c>
      <c r="POO14" s="117" t="s">
        <v>11527</v>
      </c>
      <c r="POP14" s="117" t="s">
        <v>11528</v>
      </c>
      <c r="POQ14" s="117" t="s">
        <v>11529</v>
      </c>
      <c r="POR14" s="117" t="s">
        <v>11530</v>
      </c>
      <c r="POS14" s="117" t="s">
        <v>11531</v>
      </c>
      <c r="POT14" s="117" t="s">
        <v>11532</v>
      </c>
      <c r="POU14" s="117" t="s">
        <v>11533</v>
      </c>
      <c r="POV14" s="117" t="s">
        <v>11534</v>
      </c>
      <c r="POW14" s="117" t="s">
        <v>11535</v>
      </c>
      <c r="POX14" s="117" t="s">
        <v>11536</v>
      </c>
      <c r="POY14" s="117" t="s">
        <v>11537</v>
      </c>
      <c r="POZ14" s="117" t="s">
        <v>11538</v>
      </c>
      <c r="PPA14" s="117" t="s">
        <v>11539</v>
      </c>
      <c r="PPB14" s="117" t="s">
        <v>11540</v>
      </c>
      <c r="PPC14" s="117" t="s">
        <v>11541</v>
      </c>
      <c r="PPD14" s="117" t="s">
        <v>11542</v>
      </c>
      <c r="PPE14" s="117" t="s">
        <v>11543</v>
      </c>
      <c r="PPF14" s="117" t="s">
        <v>11544</v>
      </c>
      <c r="PPG14" s="117" t="s">
        <v>11545</v>
      </c>
      <c r="PPH14" s="117" t="s">
        <v>11546</v>
      </c>
      <c r="PPI14" s="117" t="s">
        <v>11547</v>
      </c>
      <c r="PPJ14" s="117" t="s">
        <v>11548</v>
      </c>
      <c r="PPK14" s="117" t="s">
        <v>11549</v>
      </c>
      <c r="PPL14" s="117" t="s">
        <v>11550</v>
      </c>
      <c r="PPM14" s="117" t="s">
        <v>11551</v>
      </c>
      <c r="PPN14" s="117" t="s">
        <v>11552</v>
      </c>
      <c r="PPO14" s="117" t="s">
        <v>11553</v>
      </c>
      <c r="PPP14" s="117" t="s">
        <v>11554</v>
      </c>
      <c r="PPQ14" s="117" t="s">
        <v>11555</v>
      </c>
      <c r="PPR14" s="117" t="s">
        <v>11556</v>
      </c>
      <c r="PPS14" s="117" t="s">
        <v>11557</v>
      </c>
      <c r="PPT14" s="117" t="s">
        <v>11558</v>
      </c>
      <c r="PPU14" s="117" t="s">
        <v>11559</v>
      </c>
      <c r="PPV14" s="117" t="s">
        <v>11560</v>
      </c>
      <c r="PPW14" s="117" t="s">
        <v>11561</v>
      </c>
      <c r="PPX14" s="117" t="s">
        <v>11562</v>
      </c>
      <c r="PPY14" s="117" t="s">
        <v>11563</v>
      </c>
      <c r="PPZ14" s="117" t="s">
        <v>11564</v>
      </c>
      <c r="PQA14" s="117" t="s">
        <v>11565</v>
      </c>
      <c r="PQB14" s="117" t="s">
        <v>11566</v>
      </c>
      <c r="PQC14" s="117" t="s">
        <v>11567</v>
      </c>
      <c r="PQD14" s="117" t="s">
        <v>11568</v>
      </c>
      <c r="PQE14" s="117" t="s">
        <v>11569</v>
      </c>
      <c r="PQF14" s="117" t="s">
        <v>11570</v>
      </c>
      <c r="PQG14" s="117" t="s">
        <v>11571</v>
      </c>
      <c r="PQH14" s="117" t="s">
        <v>11572</v>
      </c>
      <c r="PQI14" s="117" t="s">
        <v>11573</v>
      </c>
      <c r="PQJ14" s="117" t="s">
        <v>11574</v>
      </c>
      <c r="PQK14" s="117" t="s">
        <v>11575</v>
      </c>
      <c r="PQL14" s="117" t="s">
        <v>11576</v>
      </c>
      <c r="PQM14" s="117" t="s">
        <v>11577</v>
      </c>
      <c r="PQN14" s="117" t="s">
        <v>11578</v>
      </c>
      <c r="PQO14" s="117" t="s">
        <v>11579</v>
      </c>
      <c r="PQP14" s="117" t="s">
        <v>11580</v>
      </c>
      <c r="PQQ14" s="117" t="s">
        <v>11581</v>
      </c>
      <c r="PQR14" s="117" t="s">
        <v>11582</v>
      </c>
      <c r="PQS14" s="117" t="s">
        <v>11583</v>
      </c>
      <c r="PQT14" s="117" t="s">
        <v>11584</v>
      </c>
      <c r="PQU14" s="117" t="s">
        <v>11585</v>
      </c>
      <c r="PQV14" s="117" t="s">
        <v>11586</v>
      </c>
      <c r="PQW14" s="117" t="s">
        <v>11587</v>
      </c>
      <c r="PQX14" s="117" t="s">
        <v>11588</v>
      </c>
      <c r="PQY14" s="117" t="s">
        <v>11589</v>
      </c>
      <c r="PQZ14" s="117" t="s">
        <v>11590</v>
      </c>
      <c r="PRA14" s="117" t="s">
        <v>11591</v>
      </c>
      <c r="PRB14" s="117" t="s">
        <v>11592</v>
      </c>
      <c r="PRC14" s="117" t="s">
        <v>11593</v>
      </c>
      <c r="PRD14" s="117" t="s">
        <v>11594</v>
      </c>
      <c r="PRE14" s="117" t="s">
        <v>11595</v>
      </c>
      <c r="PRF14" s="117" t="s">
        <v>11596</v>
      </c>
      <c r="PRG14" s="117" t="s">
        <v>11597</v>
      </c>
      <c r="PRH14" s="117" t="s">
        <v>11598</v>
      </c>
      <c r="PRI14" s="117" t="s">
        <v>11599</v>
      </c>
      <c r="PRJ14" s="117" t="s">
        <v>11600</v>
      </c>
      <c r="PRK14" s="117" t="s">
        <v>11601</v>
      </c>
      <c r="PRL14" s="117" t="s">
        <v>11602</v>
      </c>
      <c r="PRM14" s="117" t="s">
        <v>11603</v>
      </c>
      <c r="PRN14" s="117" t="s">
        <v>11604</v>
      </c>
      <c r="PRO14" s="117" t="s">
        <v>11605</v>
      </c>
      <c r="PRP14" s="117" t="s">
        <v>11606</v>
      </c>
      <c r="PRQ14" s="117" t="s">
        <v>11607</v>
      </c>
      <c r="PRR14" s="117" t="s">
        <v>11608</v>
      </c>
      <c r="PRS14" s="117" t="s">
        <v>11609</v>
      </c>
      <c r="PRT14" s="117" t="s">
        <v>11610</v>
      </c>
      <c r="PRU14" s="117" t="s">
        <v>11611</v>
      </c>
      <c r="PRV14" s="117" t="s">
        <v>11612</v>
      </c>
      <c r="PRW14" s="117" t="s">
        <v>11613</v>
      </c>
      <c r="PRX14" s="117" t="s">
        <v>11614</v>
      </c>
      <c r="PRY14" s="117" t="s">
        <v>11615</v>
      </c>
      <c r="PRZ14" s="117" t="s">
        <v>11616</v>
      </c>
      <c r="PSA14" s="117" t="s">
        <v>11617</v>
      </c>
      <c r="PSB14" s="117" t="s">
        <v>11618</v>
      </c>
      <c r="PSC14" s="117" t="s">
        <v>11619</v>
      </c>
      <c r="PSD14" s="117" t="s">
        <v>11620</v>
      </c>
      <c r="PSE14" s="117" t="s">
        <v>11621</v>
      </c>
      <c r="PSF14" s="117" t="s">
        <v>11622</v>
      </c>
      <c r="PSG14" s="117" t="s">
        <v>11623</v>
      </c>
      <c r="PSH14" s="117" t="s">
        <v>11624</v>
      </c>
      <c r="PSI14" s="117" t="s">
        <v>11625</v>
      </c>
      <c r="PSJ14" s="117" t="s">
        <v>11626</v>
      </c>
      <c r="PSK14" s="117" t="s">
        <v>11627</v>
      </c>
      <c r="PSL14" s="117" t="s">
        <v>11628</v>
      </c>
      <c r="PSM14" s="117" t="s">
        <v>11629</v>
      </c>
      <c r="PSN14" s="117" t="s">
        <v>11630</v>
      </c>
      <c r="PSO14" s="117" t="s">
        <v>11631</v>
      </c>
      <c r="PSP14" s="117" t="s">
        <v>11632</v>
      </c>
      <c r="PSQ14" s="117" t="s">
        <v>11633</v>
      </c>
      <c r="PSR14" s="117" t="s">
        <v>11634</v>
      </c>
      <c r="PSS14" s="117" t="s">
        <v>11635</v>
      </c>
      <c r="PST14" s="117" t="s">
        <v>11636</v>
      </c>
      <c r="PSU14" s="117" t="s">
        <v>11637</v>
      </c>
      <c r="PSV14" s="117" t="s">
        <v>11638</v>
      </c>
      <c r="PSW14" s="117" t="s">
        <v>11639</v>
      </c>
      <c r="PSX14" s="117" t="s">
        <v>11640</v>
      </c>
      <c r="PSY14" s="117" t="s">
        <v>11641</v>
      </c>
      <c r="PSZ14" s="117" t="s">
        <v>11642</v>
      </c>
      <c r="PTA14" s="117" t="s">
        <v>11643</v>
      </c>
      <c r="PTB14" s="117" t="s">
        <v>11644</v>
      </c>
      <c r="PTC14" s="117" t="s">
        <v>11645</v>
      </c>
      <c r="PTD14" s="117" t="s">
        <v>11646</v>
      </c>
      <c r="PTE14" s="117" t="s">
        <v>11647</v>
      </c>
      <c r="PTF14" s="117" t="s">
        <v>11648</v>
      </c>
      <c r="PTG14" s="117" t="s">
        <v>11649</v>
      </c>
      <c r="PTH14" s="117" t="s">
        <v>11650</v>
      </c>
      <c r="PTI14" s="117" t="s">
        <v>11651</v>
      </c>
      <c r="PTJ14" s="117" t="s">
        <v>11652</v>
      </c>
      <c r="PTK14" s="117" t="s">
        <v>11653</v>
      </c>
      <c r="PTL14" s="117" t="s">
        <v>11654</v>
      </c>
      <c r="PTM14" s="117" t="s">
        <v>11655</v>
      </c>
      <c r="PTN14" s="117" t="s">
        <v>11656</v>
      </c>
      <c r="PTO14" s="117" t="s">
        <v>11657</v>
      </c>
      <c r="PTP14" s="117" t="s">
        <v>11658</v>
      </c>
      <c r="PTQ14" s="117" t="s">
        <v>11659</v>
      </c>
      <c r="PTR14" s="117" t="s">
        <v>11660</v>
      </c>
      <c r="PTS14" s="117" t="s">
        <v>11661</v>
      </c>
      <c r="PTT14" s="117" t="s">
        <v>11662</v>
      </c>
      <c r="PTU14" s="117" t="s">
        <v>11663</v>
      </c>
      <c r="PTV14" s="117" t="s">
        <v>11664</v>
      </c>
      <c r="PTW14" s="117" t="s">
        <v>11665</v>
      </c>
      <c r="PTX14" s="117" t="s">
        <v>11666</v>
      </c>
      <c r="PTY14" s="117" t="s">
        <v>11667</v>
      </c>
      <c r="PTZ14" s="117" t="s">
        <v>11668</v>
      </c>
      <c r="PUA14" s="117" t="s">
        <v>11669</v>
      </c>
      <c r="PUB14" s="117" t="s">
        <v>11670</v>
      </c>
      <c r="PUC14" s="117" t="s">
        <v>11671</v>
      </c>
      <c r="PUD14" s="117" t="s">
        <v>11672</v>
      </c>
      <c r="PUE14" s="117" t="s">
        <v>11673</v>
      </c>
      <c r="PUF14" s="117" t="s">
        <v>11674</v>
      </c>
      <c r="PUG14" s="117" t="s">
        <v>11675</v>
      </c>
      <c r="PUH14" s="117" t="s">
        <v>11676</v>
      </c>
      <c r="PUI14" s="117" t="s">
        <v>11677</v>
      </c>
      <c r="PUJ14" s="117" t="s">
        <v>11678</v>
      </c>
      <c r="PUK14" s="117" t="s">
        <v>11679</v>
      </c>
      <c r="PUL14" s="117" t="s">
        <v>11680</v>
      </c>
      <c r="PUM14" s="117" t="s">
        <v>11681</v>
      </c>
      <c r="PUN14" s="117" t="s">
        <v>11682</v>
      </c>
      <c r="PUO14" s="117" t="s">
        <v>11683</v>
      </c>
      <c r="PUP14" s="117" t="s">
        <v>11684</v>
      </c>
      <c r="PUQ14" s="117" t="s">
        <v>11685</v>
      </c>
      <c r="PUR14" s="117" t="s">
        <v>11686</v>
      </c>
      <c r="PUS14" s="117" t="s">
        <v>11687</v>
      </c>
      <c r="PUT14" s="117" t="s">
        <v>11688</v>
      </c>
      <c r="PUU14" s="117" t="s">
        <v>11689</v>
      </c>
      <c r="PUV14" s="117" t="s">
        <v>11690</v>
      </c>
      <c r="PUW14" s="117" t="s">
        <v>11691</v>
      </c>
      <c r="PUX14" s="117" t="s">
        <v>11692</v>
      </c>
      <c r="PUY14" s="117" t="s">
        <v>11693</v>
      </c>
      <c r="PUZ14" s="117" t="s">
        <v>11694</v>
      </c>
      <c r="PVA14" s="117" t="s">
        <v>11695</v>
      </c>
      <c r="PVB14" s="117" t="s">
        <v>11696</v>
      </c>
      <c r="PVC14" s="117" t="s">
        <v>11697</v>
      </c>
      <c r="PVD14" s="117" t="s">
        <v>11698</v>
      </c>
      <c r="PVE14" s="117" t="s">
        <v>11699</v>
      </c>
      <c r="PVF14" s="117" t="s">
        <v>11700</v>
      </c>
      <c r="PVG14" s="117" t="s">
        <v>11701</v>
      </c>
      <c r="PVH14" s="117" t="s">
        <v>11702</v>
      </c>
      <c r="PVI14" s="117" t="s">
        <v>11703</v>
      </c>
      <c r="PVJ14" s="117" t="s">
        <v>11704</v>
      </c>
      <c r="PVK14" s="117" t="s">
        <v>11705</v>
      </c>
      <c r="PVL14" s="117" t="s">
        <v>11706</v>
      </c>
      <c r="PVM14" s="117" t="s">
        <v>11707</v>
      </c>
      <c r="PVN14" s="117" t="s">
        <v>11708</v>
      </c>
      <c r="PVO14" s="117" t="s">
        <v>11709</v>
      </c>
      <c r="PVP14" s="117" t="s">
        <v>11710</v>
      </c>
      <c r="PVQ14" s="117" t="s">
        <v>11711</v>
      </c>
      <c r="PVR14" s="117" t="s">
        <v>11712</v>
      </c>
      <c r="PVS14" s="117" t="s">
        <v>11713</v>
      </c>
      <c r="PVT14" s="117" t="s">
        <v>11714</v>
      </c>
      <c r="PVU14" s="117" t="s">
        <v>11715</v>
      </c>
      <c r="PVV14" s="117" t="s">
        <v>11716</v>
      </c>
      <c r="PVW14" s="117" t="s">
        <v>11717</v>
      </c>
      <c r="PVX14" s="117" t="s">
        <v>11718</v>
      </c>
      <c r="PVY14" s="117" t="s">
        <v>11719</v>
      </c>
      <c r="PVZ14" s="117" t="s">
        <v>11720</v>
      </c>
      <c r="PWA14" s="117" t="s">
        <v>11721</v>
      </c>
      <c r="PWB14" s="117" t="s">
        <v>11722</v>
      </c>
      <c r="PWC14" s="117" t="s">
        <v>11723</v>
      </c>
      <c r="PWD14" s="117" t="s">
        <v>11724</v>
      </c>
      <c r="PWE14" s="117" t="s">
        <v>11725</v>
      </c>
      <c r="PWF14" s="117" t="s">
        <v>11726</v>
      </c>
      <c r="PWG14" s="117" t="s">
        <v>11727</v>
      </c>
      <c r="PWH14" s="117" t="s">
        <v>11728</v>
      </c>
      <c r="PWI14" s="117" t="s">
        <v>11729</v>
      </c>
      <c r="PWJ14" s="117" t="s">
        <v>11730</v>
      </c>
      <c r="PWK14" s="117" t="s">
        <v>11731</v>
      </c>
      <c r="PWL14" s="117" t="s">
        <v>11732</v>
      </c>
      <c r="PWM14" s="117" t="s">
        <v>11733</v>
      </c>
      <c r="PWN14" s="117" t="s">
        <v>11734</v>
      </c>
      <c r="PWO14" s="117" t="s">
        <v>11735</v>
      </c>
      <c r="PWP14" s="117" t="s">
        <v>11736</v>
      </c>
      <c r="PWQ14" s="117" t="s">
        <v>11737</v>
      </c>
      <c r="PWR14" s="117" t="s">
        <v>11738</v>
      </c>
      <c r="PWS14" s="117" t="s">
        <v>11739</v>
      </c>
      <c r="PWT14" s="117" t="s">
        <v>11740</v>
      </c>
      <c r="PWU14" s="117" t="s">
        <v>11741</v>
      </c>
      <c r="PWV14" s="117" t="s">
        <v>11742</v>
      </c>
      <c r="PWW14" s="117" t="s">
        <v>11743</v>
      </c>
      <c r="PWX14" s="117" t="s">
        <v>11744</v>
      </c>
      <c r="PWY14" s="117" t="s">
        <v>11745</v>
      </c>
      <c r="PWZ14" s="117" t="s">
        <v>11746</v>
      </c>
      <c r="PXA14" s="117" t="s">
        <v>11747</v>
      </c>
      <c r="PXB14" s="117" t="s">
        <v>11748</v>
      </c>
      <c r="PXC14" s="117" t="s">
        <v>11749</v>
      </c>
      <c r="PXD14" s="117" t="s">
        <v>11750</v>
      </c>
      <c r="PXE14" s="117" t="s">
        <v>11751</v>
      </c>
      <c r="PXF14" s="117" t="s">
        <v>11752</v>
      </c>
      <c r="PXG14" s="117" t="s">
        <v>11753</v>
      </c>
      <c r="PXH14" s="117" t="s">
        <v>11754</v>
      </c>
      <c r="PXI14" s="117" t="s">
        <v>11755</v>
      </c>
      <c r="PXJ14" s="117" t="s">
        <v>11756</v>
      </c>
      <c r="PXK14" s="117" t="s">
        <v>11757</v>
      </c>
      <c r="PXL14" s="117" t="s">
        <v>11758</v>
      </c>
      <c r="PXM14" s="117" t="s">
        <v>11759</v>
      </c>
      <c r="PXN14" s="117" t="s">
        <v>11760</v>
      </c>
      <c r="PXO14" s="117" t="s">
        <v>11761</v>
      </c>
      <c r="PXP14" s="117" t="s">
        <v>11762</v>
      </c>
      <c r="PXQ14" s="117" t="s">
        <v>11763</v>
      </c>
      <c r="PXR14" s="117" t="s">
        <v>11764</v>
      </c>
      <c r="PXS14" s="117" t="s">
        <v>11765</v>
      </c>
      <c r="PXT14" s="117" t="s">
        <v>11766</v>
      </c>
      <c r="PXU14" s="117" t="s">
        <v>11767</v>
      </c>
      <c r="PXV14" s="117" t="s">
        <v>11768</v>
      </c>
      <c r="PXW14" s="117" t="s">
        <v>11769</v>
      </c>
      <c r="PXX14" s="117" t="s">
        <v>11770</v>
      </c>
      <c r="PXY14" s="117" t="s">
        <v>11771</v>
      </c>
      <c r="PXZ14" s="117" t="s">
        <v>11772</v>
      </c>
      <c r="PYA14" s="117" t="s">
        <v>11773</v>
      </c>
      <c r="PYB14" s="117" t="s">
        <v>11774</v>
      </c>
      <c r="PYC14" s="117" t="s">
        <v>11775</v>
      </c>
      <c r="PYD14" s="117" t="s">
        <v>11776</v>
      </c>
      <c r="PYE14" s="117" t="s">
        <v>11777</v>
      </c>
      <c r="PYF14" s="117" t="s">
        <v>11778</v>
      </c>
      <c r="PYG14" s="117" t="s">
        <v>11779</v>
      </c>
      <c r="PYH14" s="117" t="s">
        <v>11780</v>
      </c>
      <c r="PYI14" s="117" t="s">
        <v>11781</v>
      </c>
      <c r="PYJ14" s="117" t="s">
        <v>11782</v>
      </c>
      <c r="PYK14" s="117" t="s">
        <v>11783</v>
      </c>
      <c r="PYL14" s="117" t="s">
        <v>11784</v>
      </c>
      <c r="PYM14" s="117" t="s">
        <v>11785</v>
      </c>
      <c r="PYN14" s="117" t="s">
        <v>11786</v>
      </c>
      <c r="PYO14" s="117" t="s">
        <v>11787</v>
      </c>
      <c r="PYP14" s="117" t="s">
        <v>11788</v>
      </c>
      <c r="PYQ14" s="117" t="s">
        <v>11789</v>
      </c>
      <c r="PYR14" s="117" t="s">
        <v>11790</v>
      </c>
      <c r="PYS14" s="117" t="s">
        <v>11791</v>
      </c>
      <c r="PYT14" s="117" t="s">
        <v>11792</v>
      </c>
      <c r="PYU14" s="117" t="s">
        <v>11793</v>
      </c>
      <c r="PYV14" s="117" t="s">
        <v>11794</v>
      </c>
      <c r="PYW14" s="117" t="s">
        <v>11795</v>
      </c>
      <c r="PYX14" s="117" t="s">
        <v>11796</v>
      </c>
      <c r="PYY14" s="117" t="s">
        <v>11797</v>
      </c>
      <c r="PYZ14" s="117" t="s">
        <v>11798</v>
      </c>
      <c r="PZA14" s="117" t="s">
        <v>11799</v>
      </c>
      <c r="PZB14" s="117" t="s">
        <v>11800</v>
      </c>
      <c r="PZC14" s="117" t="s">
        <v>11801</v>
      </c>
      <c r="PZD14" s="117" t="s">
        <v>11802</v>
      </c>
      <c r="PZE14" s="117" t="s">
        <v>11803</v>
      </c>
      <c r="PZF14" s="117" t="s">
        <v>11804</v>
      </c>
      <c r="PZG14" s="117" t="s">
        <v>11805</v>
      </c>
      <c r="PZH14" s="117" t="s">
        <v>11806</v>
      </c>
      <c r="PZI14" s="117" t="s">
        <v>11807</v>
      </c>
      <c r="PZJ14" s="117" t="s">
        <v>11808</v>
      </c>
      <c r="PZK14" s="117" t="s">
        <v>11809</v>
      </c>
      <c r="PZL14" s="117" t="s">
        <v>11810</v>
      </c>
      <c r="PZM14" s="117" t="s">
        <v>11811</v>
      </c>
      <c r="PZN14" s="117" t="s">
        <v>11812</v>
      </c>
      <c r="PZO14" s="117" t="s">
        <v>11813</v>
      </c>
      <c r="PZP14" s="117" t="s">
        <v>11814</v>
      </c>
      <c r="PZQ14" s="117" t="s">
        <v>11815</v>
      </c>
      <c r="PZR14" s="117" t="s">
        <v>11816</v>
      </c>
      <c r="PZS14" s="117" t="s">
        <v>11817</v>
      </c>
      <c r="PZT14" s="117" t="s">
        <v>11818</v>
      </c>
      <c r="PZU14" s="117" t="s">
        <v>11819</v>
      </c>
      <c r="PZV14" s="117" t="s">
        <v>11820</v>
      </c>
      <c r="PZW14" s="117" t="s">
        <v>11821</v>
      </c>
      <c r="PZX14" s="117" t="s">
        <v>11822</v>
      </c>
      <c r="PZY14" s="117" t="s">
        <v>11823</v>
      </c>
      <c r="PZZ14" s="117" t="s">
        <v>11824</v>
      </c>
      <c r="QAA14" s="117" t="s">
        <v>11825</v>
      </c>
      <c r="QAB14" s="117" t="s">
        <v>11826</v>
      </c>
      <c r="QAC14" s="117" t="s">
        <v>11827</v>
      </c>
      <c r="QAD14" s="117" t="s">
        <v>11828</v>
      </c>
      <c r="QAE14" s="117" t="s">
        <v>11829</v>
      </c>
      <c r="QAF14" s="117" t="s">
        <v>11830</v>
      </c>
      <c r="QAG14" s="117" t="s">
        <v>11831</v>
      </c>
      <c r="QAH14" s="117" t="s">
        <v>11832</v>
      </c>
      <c r="QAI14" s="117" t="s">
        <v>11833</v>
      </c>
      <c r="QAJ14" s="117" t="s">
        <v>11834</v>
      </c>
      <c r="QAK14" s="117" t="s">
        <v>11835</v>
      </c>
      <c r="QAL14" s="117" t="s">
        <v>11836</v>
      </c>
      <c r="QAM14" s="117" t="s">
        <v>11837</v>
      </c>
      <c r="QAN14" s="117" t="s">
        <v>11838</v>
      </c>
      <c r="QAO14" s="117" t="s">
        <v>11839</v>
      </c>
      <c r="QAP14" s="117" t="s">
        <v>11840</v>
      </c>
      <c r="QAQ14" s="117" t="s">
        <v>11841</v>
      </c>
      <c r="QAR14" s="117" t="s">
        <v>11842</v>
      </c>
      <c r="QAS14" s="117" t="s">
        <v>11843</v>
      </c>
      <c r="QAT14" s="117" t="s">
        <v>11844</v>
      </c>
      <c r="QAU14" s="117" t="s">
        <v>11845</v>
      </c>
      <c r="QAV14" s="117" t="s">
        <v>11846</v>
      </c>
      <c r="QAW14" s="117" t="s">
        <v>11847</v>
      </c>
      <c r="QAX14" s="117" t="s">
        <v>11848</v>
      </c>
      <c r="QAY14" s="117" t="s">
        <v>11849</v>
      </c>
      <c r="QAZ14" s="117" t="s">
        <v>11850</v>
      </c>
      <c r="QBA14" s="117" t="s">
        <v>11851</v>
      </c>
      <c r="QBB14" s="117" t="s">
        <v>11852</v>
      </c>
      <c r="QBC14" s="117" t="s">
        <v>11853</v>
      </c>
      <c r="QBD14" s="117" t="s">
        <v>11854</v>
      </c>
      <c r="QBE14" s="117" t="s">
        <v>11855</v>
      </c>
      <c r="QBF14" s="117" t="s">
        <v>11856</v>
      </c>
      <c r="QBG14" s="117" t="s">
        <v>11857</v>
      </c>
      <c r="QBH14" s="117" t="s">
        <v>11858</v>
      </c>
      <c r="QBI14" s="117" t="s">
        <v>11859</v>
      </c>
      <c r="QBJ14" s="117" t="s">
        <v>11860</v>
      </c>
      <c r="QBK14" s="117" t="s">
        <v>11861</v>
      </c>
      <c r="QBL14" s="117" t="s">
        <v>11862</v>
      </c>
      <c r="QBM14" s="117" t="s">
        <v>11863</v>
      </c>
      <c r="QBN14" s="117" t="s">
        <v>11864</v>
      </c>
      <c r="QBO14" s="117" t="s">
        <v>11865</v>
      </c>
      <c r="QBP14" s="117" t="s">
        <v>11866</v>
      </c>
      <c r="QBQ14" s="117" t="s">
        <v>11867</v>
      </c>
      <c r="QBR14" s="117" t="s">
        <v>11868</v>
      </c>
      <c r="QBS14" s="117" t="s">
        <v>11869</v>
      </c>
      <c r="QBT14" s="117" t="s">
        <v>11870</v>
      </c>
      <c r="QBU14" s="117" t="s">
        <v>11871</v>
      </c>
      <c r="QBV14" s="117" t="s">
        <v>11872</v>
      </c>
      <c r="QBW14" s="117" t="s">
        <v>11873</v>
      </c>
      <c r="QBX14" s="117" t="s">
        <v>11874</v>
      </c>
      <c r="QBY14" s="117" t="s">
        <v>11875</v>
      </c>
      <c r="QBZ14" s="117" t="s">
        <v>11876</v>
      </c>
      <c r="QCA14" s="117" t="s">
        <v>11877</v>
      </c>
      <c r="QCB14" s="117" t="s">
        <v>11878</v>
      </c>
      <c r="QCC14" s="117" t="s">
        <v>11879</v>
      </c>
      <c r="QCD14" s="117" t="s">
        <v>11880</v>
      </c>
      <c r="QCE14" s="117" t="s">
        <v>11881</v>
      </c>
      <c r="QCF14" s="117" t="s">
        <v>11882</v>
      </c>
      <c r="QCG14" s="117" t="s">
        <v>11883</v>
      </c>
      <c r="QCH14" s="117" t="s">
        <v>11884</v>
      </c>
      <c r="QCI14" s="117" t="s">
        <v>11885</v>
      </c>
      <c r="QCJ14" s="117" t="s">
        <v>11886</v>
      </c>
      <c r="QCK14" s="117" t="s">
        <v>11887</v>
      </c>
      <c r="QCL14" s="117" t="s">
        <v>11888</v>
      </c>
      <c r="QCM14" s="117" t="s">
        <v>11889</v>
      </c>
      <c r="QCN14" s="117" t="s">
        <v>11890</v>
      </c>
      <c r="QCO14" s="117" t="s">
        <v>11891</v>
      </c>
      <c r="QCP14" s="117" t="s">
        <v>11892</v>
      </c>
      <c r="QCQ14" s="117" t="s">
        <v>11893</v>
      </c>
      <c r="QCR14" s="117" t="s">
        <v>11894</v>
      </c>
      <c r="QCS14" s="117" t="s">
        <v>11895</v>
      </c>
      <c r="QCT14" s="117" t="s">
        <v>11896</v>
      </c>
      <c r="QCU14" s="117" t="s">
        <v>11897</v>
      </c>
      <c r="QCV14" s="117" t="s">
        <v>11898</v>
      </c>
      <c r="QCW14" s="117" t="s">
        <v>11899</v>
      </c>
      <c r="QCX14" s="117" t="s">
        <v>11900</v>
      </c>
      <c r="QCY14" s="117" t="s">
        <v>11901</v>
      </c>
      <c r="QCZ14" s="117" t="s">
        <v>11902</v>
      </c>
      <c r="QDA14" s="117" t="s">
        <v>11903</v>
      </c>
      <c r="QDB14" s="117" t="s">
        <v>11904</v>
      </c>
      <c r="QDC14" s="117" t="s">
        <v>11905</v>
      </c>
      <c r="QDD14" s="117" t="s">
        <v>11906</v>
      </c>
      <c r="QDE14" s="117" t="s">
        <v>11907</v>
      </c>
      <c r="QDF14" s="117" t="s">
        <v>11908</v>
      </c>
      <c r="QDG14" s="117" t="s">
        <v>11909</v>
      </c>
      <c r="QDH14" s="117" t="s">
        <v>11910</v>
      </c>
      <c r="QDI14" s="117" t="s">
        <v>11911</v>
      </c>
      <c r="QDJ14" s="117" t="s">
        <v>11912</v>
      </c>
      <c r="QDK14" s="117" t="s">
        <v>11913</v>
      </c>
      <c r="QDL14" s="117" t="s">
        <v>11914</v>
      </c>
      <c r="QDM14" s="117" t="s">
        <v>11915</v>
      </c>
      <c r="QDN14" s="117" t="s">
        <v>11916</v>
      </c>
      <c r="QDO14" s="117" t="s">
        <v>11917</v>
      </c>
      <c r="QDP14" s="117" t="s">
        <v>11918</v>
      </c>
      <c r="QDQ14" s="117" t="s">
        <v>11919</v>
      </c>
      <c r="QDR14" s="117" t="s">
        <v>11920</v>
      </c>
      <c r="QDS14" s="117" t="s">
        <v>11921</v>
      </c>
      <c r="QDT14" s="117" t="s">
        <v>11922</v>
      </c>
      <c r="QDU14" s="117" t="s">
        <v>11923</v>
      </c>
      <c r="QDV14" s="117" t="s">
        <v>11924</v>
      </c>
      <c r="QDW14" s="117" t="s">
        <v>11925</v>
      </c>
      <c r="QDX14" s="117" t="s">
        <v>11926</v>
      </c>
      <c r="QDY14" s="117" t="s">
        <v>11927</v>
      </c>
      <c r="QDZ14" s="117" t="s">
        <v>11928</v>
      </c>
      <c r="QEA14" s="117" t="s">
        <v>11929</v>
      </c>
      <c r="QEB14" s="117" t="s">
        <v>11930</v>
      </c>
      <c r="QEC14" s="117" t="s">
        <v>11931</v>
      </c>
      <c r="QED14" s="117" t="s">
        <v>11932</v>
      </c>
      <c r="QEE14" s="117" t="s">
        <v>11933</v>
      </c>
      <c r="QEF14" s="117" t="s">
        <v>11934</v>
      </c>
      <c r="QEG14" s="117" t="s">
        <v>11935</v>
      </c>
      <c r="QEH14" s="117" t="s">
        <v>11936</v>
      </c>
      <c r="QEI14" s="117" t="s">
        <v>11937</v>
      </c>
      <c r="QEJ14" s="117" t="s">
        <v>11938</v>
      </c>
      <c r="QEK14" s="117" t="s">
        <v>11939</v>
      </c>
      <c r="QEL14" s="117" t="s">
        <v>11940</v>
      </c>
      <c r="QEM14" s="117" t="s">
        <v>11941</v>
      </c>
      <c r="QEN14" s="117" t="s">
        <v>11942</v>
      </c>
      <c r="QEO14" s="117" t="s">
        <v>11943</v>
      </c>
      <c r="QEP14" s="117" t="s">
        <v>11944</v>
      </c>
      <c r="QEQ14" s="117" t="s">
        <v>11945</v>
      </c>
      <c r="QER14" s="117" t="s">
        <v>11946</v>
      </c>
      <c r="QES14" s="117" t="s">
        <v>11947</v>
      </c>
      <c r="QET14" s="117" t="s">
        <v>11948</v>
      </c>
      <c r="QEU14" s="117" t="s">
        <v>11949</v>
      </c>
      <c r="QEV14" s="117" t="s">
        <v>11950</v>
      </c>
      <c r="QEW14" s="117" t="s">
        <v>11951</v>
      </c>
      <c r="QEX14" s="117" t="s">
        <v>11952</v>
      </c>
      <c r="QEY14" s="117" t="s">
        <v>11953</v>
      </c>
      <c r="QEZ14" s="117" t="s">
        <v>11954</v>
      </c>
      <c r="QFA14" s="117" t="s">
        <v>11955</v>
      </c>
      <c r="QFB14" s="117" t="s">
        <v>11956</v>
      </c>
      <c r="QFC14" s="117" t="s">
        <v>11957</v>
      </c>
      <c r="QFD14" s="117" t="s">
        <v>11958</v>
      </c>
      <c r="QFE14" s="117" t="s">
        <v>11959</v>
      </c>
      <c r="QFF14" s="117" t="s">
        <v>11960</v>
      </c>
      <c r="QFG14" s="117" t="s">
        <v>11961</v>
      </c>
      <c r="QFH14" s="117" t="s">
        <v>11962</v>
      </c>
      <c r="QFI14" s="117" t="s">
        <v>11963</v>
      </c>
      <c r="QFJ14" s="117" t="s">
        <v>11964</v>
      </c>
      <c r="QFK14" s="117" t="s">
        <v>11965</v>
      </c>
      <c r="QFL14" s="117" t="s">
        <v>11966</v>
      </c>
      <c r="QFM14" s="117" t="s">
        <v>11967</v>
      </c>
      <c r="QFN14" s="117" t="s">
        <v>11968</v>
      </c>
      <c r="QFO14" s="117" t="s">
        <v>11969</v>
      </c>
      <c r="QFP14" s="117" t="s">
        <v>11970</v>
      </c>
      <c r="QFQ14" s="117" t="s">
        <v>11971</v>
      </c>
      <c r="QFR14" s="117" t="s">
        <v>11972</v>
      </c>
      <c r="QFS14" s="117" t="s">
        <v>11973</v>
      </c>
      <c r="QFT14" s="117" t="s">
        <v>11974</v>
      </c>
      <c r="QFU14" s="117" t="s">
        <v>11975</v>
      </c>
      <c r="QFV14" s="117" t="s">
        <v>11976</v>
      </c>
      <c r="QFW14" s="117" t="s">
        <v>11977</v>
      </c>
      <c r="QFX14" s="117" t="s">
        <v>11978</v>
      </c>
      <c r="QFY14" s="117" t="s">
        <v>11979</v>
      </c>
      <c r="QFZ14" s="117" t="s">
        <v>11980</v>
      </c>
      <c r="QGA14" s="117" t="s">
        <v>11981</v>
      </c>
      <c r="QGB14" s="117" t="s">
        <v>11982</v>
      </c>
      <c r="QGC14" s="117" t="s">
        <v>11983</v>
      </c>
      <c r="QGD14" s="117" t="s">
        <v>11984</v>
      </c>
      <c r="QGE14" s="117" t="s">
        <v>11985</v>
      </c>
      <c r="QGF14" s="117" t="s">
        <v>11986</v>
      </c>
      <c r="QGG14" s="117" t="s">
        <v>11987</v>
      </c>
      <c r="QGH14" s="117" t="s">
        <v>11988</v>
      </c>
      <c r="QGI14" s="117" t="s">
        <v>11989</v>
      </c>
      <c r="QGJ14" s="117" t="s">
        <v>11990</v>
      </c>
      <c r="QGK14" s="117" t="s">
        <v>11991</v>
      </c>
      <c r="QGL14" s="117" t="s">
        <v>11992</v>
      </c>
      <c r="QGM14" s="117" t="s">
        <v>11993</v>
      </c>
      <c r="QGN14" s="117" t="s">
        <v>11994</v>
      </c>
      <c r="QGO14" s="117" t="s">
        <v>11995</v>
      </c>
      <c r="QGP14" s="117" t="s">
        <v>11996</v>
      </c>
      <c r="QGQ14" s="117" t="s">
        <v>11997</v>
      </c>
      <c r="QGR14" s="117" t="s">
        <v>11998</v>
      </c>
      <c r="QGS14" s="117" t="s">
        <v>11999</v>
      </c>
      <c r="QGT14" s="117" t="s">
        <v>12000</v>
      </c>
      <c r="QGU14" s="117" t="s">
        <v>12001</v>
      </c>
      <c r="QGV14" s="117" t="s">
        <v>12002</v>
      </c>
      <c r="QGW14" s="117" t="s">
        <v>12003</v>
      </c>
      <c r="QGX14" s="117" t="s">
        <v>12004</v>
      </c>
      <c r="QGY14" s="117" t="s">
        <v>12005</v>
      </c>
      <c r="QGZ14" s="117" t="s">
        <v>12006</v>
      </c>
      <c r="QHA14" s="117" t="s">
        <v>12007</v>
      </c>
      <c r="QHB14" s="117" t="s">
        <v>12008</v>
      </c>
      <c r="QHC14" s="117" t="s">
        <v>12009</v>
      </c>
      <c r="QHD14" s="117" t="s">
        <v>12010</v>
      </c>
      <c r="QHE14" s="117" t="s">
        <v>12011</v>
      </c>
      <c r="QHF14" s="117" t="s">
        <v>12012</v>
      </c>
      <c r="QHG14" s="117" t="s">
        <v>12013</v>
      </c>
      <c r="QHH14" s="117" t="s">
        <v>12014</v>
      </c>
      <c r="QHI14" s="117" t="s">
        <v>12015</v>
      </c>
      <c r="QHJ14" s="117" t="s">
        <v>12016</v>
      </c>
      <c r="QHK14" s="117" t="s">
        <v>12017</v>
      </c>
      <c r="QHL14" s="117" t="s">
        <v>12018</v>
      </c>
      <c r="QHM14" s="117" t="s">
        <v>12019</v>
      </c>
      <c r="QHN14" s="117" t="s">
        <v>12020</v>
      </c>
      <c r="QHO14" s="117" t="s">
        <v>12021</v>
      </c>
      <c r="QHP14" s="117" t="s">
        <v>12022</v>
      </c>
      <c r="QHQ14" s="117" t="s">
        <v>12023</v>
      </c>
      <c r="QHR14" s="117" t="s">
        <v>12024</v>
      </c>
      <c r="QHS14" s="117" t="s">
        <v>12025</v>
      </c>
      <c r="QHT14" s="117" t="s">
        <v>12026</v>
      </c>
      <c r="QHU14" s="117" t="s">
        <v>12027</v>
      </c>
      <c r="QHV14" s="117" t="s">
        <v>12028</v>
      </c>
      <c r="QHW14" s="117" t="s">
        <v>12029</v>
      </c>
      <c r="QHX14" s="117" t="s">
        <v>12030</v>
      </c>
      <c r="QHY14" s="117" t="s">
        <v>12031</v>
      </c>
      <c r="QHZ14" s="117" t="s">
        <v>12032</v>
      </c>
      <c r="QIA14" s="117" t="s">
        <v>12033</v>
      </c>
      <c r="QIB14" s="117" t="s">
        <v>12034</v>
      </c>
      <c r="QIC14" s="117" t="s">
        <v>12035</v>
      </c>
      <c r="QID14" s="117" t="s">
        <v>12036</v>
      </c>
      <c r="QIE14" s="117" t="s">
        <v>12037</v>
      </c>
      <c r="QIF14" s="117" t="s">
        <v>12038</v>
      </c>
      <c r="QIG14" s="117" t="s">
        <v>12039</v>
      </c>
      <c r="QIH14" s="117" t="s">
        <v>12040</v>
      </c>
      <c r="QII14" s="117" t="s">
        <v>12041</v>
      </c>
      <c r="QIJ14" s="117" t="s">
        <v>12042</v>
      </c>
      <c r="QIK14" s="117" t="s">
        <v>12043</v>
      </c>
      <c r="QIL14" s="117" t="s">
        <v>12044</v>
      </c>
      <c r="QIM14" s="117" t="s">
        <v>12045</v>
      </c>
      <c r="QIN14" s="117" t="s">
        <v>12046</v>
      </c>
      <c r="QIO14" s="117" t="s">
        <v>12047</v>
      </c>
      <c r="QIP14" s="117" t="s">
        <v>12048</v>
      </c>
      <c r="QIQ14" s="117" t="s">
        <v>12049</v>
      </c>
      <c r="QIR14" s="117" t="s">
        <v>12050</v>
      </c>
      <c r="QIS14" s="117" t="s">
        <v>12051</v>
      </c>
      <c r="QIT14" s="117" t="s">
        <v>12052</v>
      </c>
      <c r="QIU14" s="117" t="s">
        <v>12053</v>
      </c>
      <c r="QIV14" s="117" t="s">
        <v>12054</v>
      </c>
      <c r="QIW14" s="117" t="s">
        <v>12055</v>
      </c>
      <c r="QIX14" s="117" t="s">
        <v>12056</v>
      </c>
      <c r="QIY14" s="117" t="s">
        <v>12057</v>
      </c>
      <c r="QIZ14" s="117" t="s">
        <v>12058</v>
      </c>
      <c r="QJA14" s="117" t="s">
        <v>12059</v>
      </c>
      <c r="QJB14" s="117" t="s">
        <v>12060</v>
      </c>
      <c r="QJC14" s="117" t="s">
        <v>12061</v>
      </c>
      <c r="QJD14" s="117" t="s">
        <v>12062</v>
      </c>
      <c r="QJE14" s="117" t="s">
        <v>12063</v>
      </c>
      <c r="QJF14" s="117" t="s">
        <v>12064</v>
      </c>
      <c r="QJG14" s="117" t="s">
        <v>12065</v>
      </c>
      <c r="QJH14" s="117" t="s">
        <v>12066</v>
      </c>
      <c r="QJI14" s="117" t="s">
        <v>12067</v>
      </c>
      <c r="QJJ14" s="117" t="s">
        <v>12068</v>
      </c>
      <c r="QJK14" s="117" t="s">
        <v>12069</v>
      </c>
      <c r="QJL14" s="117" t="s">
        <v>12070</v>
      </c>
      <c r="QJM14" s="117" t="s">
        <v>12071</v>
      </c>
      <c r="QJN14" s="117" t="s">
        <v>12072</v>
      </c>
      <c r="QJO14" s="117" t="s">
        <v>12073</v>
      </c>
      <c r="QJP14" s="117" t="s">
        <v>12074</v>
      </c>
      <c r="QJQ14" s="117" t="s">
        <v>12075</v>
      </c>
      <c r="QJR14" s="117" t="s">
        <v>12076</v>
      </c>
      <c r="QJS14" s="117" t="s">
        <v>12077</v>
      </c>
      <c r="QJT14" s="117" t="s">
        <v>12078</v>
      </c>
      <c r="QJU14" s="117" t="s">
        <v>12079</v>
      </c>
      <c r="QJV14" s="117" t="s">
        <v>12080</v>
      </c>
      <c r="QJW14" s="117" t="s">
        <v>12081</v>
      </c>
      <c r="QJX14" s="117" t="s">
        <v>12082</v>
      </c>
      <c r="QJY14" s="117" t="s">
        <v>12083</v>
      </c>
      <c r="QJZ14" s="117" t="s">
        <v>12084</v>
      </c>
      <c r="QKA14" s="117" t="s">
        <v>12085</v>
      </c>
      <c r="QKB14" s="117" t="s">
        <v>12086</v>
      </c>
      <c r="QKC14" s="117" t="s">
        <v>12087</v>
      </c>
      <c r="QKD14" s="117" t="s">
        <v>12088</v>
      </c>
      <c r="QKE14" s="117" t="s">
        <v>12089</v>
      </c>
      <c r="QKF14" s="117" t="s">
        <v>12090</v>
      </c>
      <c r="QKG14" s="117" t="s">
        <v>12091</v>
      </c>
      <c r="QKH14" s="117" t="s">
        <v>12092</v>
      </c>
      <c r="QKI14" s="117" t="s">
        <v>12093</v>
      </c>
      <c r="QKJ14" s="117" t="s">
        <v>12094</v>
      </c>
      <c r="QKK14" s="117" t="s">
        <v>12095</v>
      </c>
      <c r="QKL14" s="117" t="s">
        <v>12096</v>
      </c>
      <c r="QKM14" s="117" t="s">
        <v>12097</v>
      </c>
      <c r="QKN14" s="117" t="s">
        <v>12098</v>
      </c>
      <c r="QKO14" s="117" t="s">
        <v>12099</v>
      </c>
      <c r="QKP14" s="117" t="s">
        <v>12100</v>
      </c>
      <c r="QKQ14" s="117" t="s">
        <v>12101</v>
      </c>
      <c r="QKR14" s="117" t="s">
        <v>12102</v>
      </c>
      <c r="QKS14" s="117" t="s">
        <v>12103</v>
      </c>
      <c r="QKT14" s="117" t="s">
        <v>12104</v>
      </c>
      <c r="QKU14" s="117" t="s">
        <v>12105</v>
      </c>
      <c r="QKV14" s="117" t="s">
        <v>12106</v>
      </c>
      <c r="QKW14" s="117" t="s">
        <v>12107</v>
      </c>
      <c r="QKX14" s="117" t="s">
        <v>12108</v>
      </c>
      <c r="QKY14" s="117" t="s">
        <v>12109</v>
      </c>
      <c r="QKZ14" s="117" t="s">
        <v>12110</v>
      </c>
      <c r="QLA14" s="117" t="s">
        <v>12111</v>
      </c>
      <c r="QLB14" s="117" t="s">
        <v>12112</v>
      </c>
      <c r="QLC14" s="117" t="s">
        <v>12113</v>
      </c>
      <c r="QLD14" s="117" t="s">
        <v>12114</v>
      </c>
      <c r="QLE14" s="117" t="s">
        <v>12115</v>
      </c>
      <c r="QLF14" s="117" t="s">
        <v>12116</v>
      </c>
      <c r="QLG14" s="117" t="s">
        <v>12117</v>
      </c>
      <c r="QLH14" s="117" t="s">
        <v>12118</v>
      </c>
      <c r="QLI14" s="117" t="s">
        <v>12119</v>
      </c>
      <c r="QLJ14" s="117" t="s">
        <v>12120</v>
      </c>
      <c r="QLK14" s="117" t="s">
        <v>12121</v>
      </c>
      <c r="QLL14" s="117" t="s">
        <v>12122</v>
      </c>
      <c r="QLM14" s="117" t="s">
        <v>12123</v>
      </c>
      <c r="QLN14" s="117" t="s">
        <v>12124</v>
      </c>
      <c r="QLO14" s="117" t="s">
        <v>12125</v>
      </c>
      <c r="QLP14" s="117" t="s">
        <v>12126</v>
      </c>
      <c r="QLQ14" s="117" t="s">
        <v>12127</v>
      </c>
      <c r="QLR14" s="117" t="s">
        <v>12128</v>
      </c>
      <c r="QLS14" s="117" t="s">
        <v>12129</v>
      </c>
      <c r="QLT14" s="117" t="s">
        <v>12130</v>
      </c>
      <c r="QLU14" s="117" t="s">
        <v>12131</v>
      </c>
      <c r="QLV14" s="117" t="s">
        <v>12132</v>
      </c>
      <c r="QLW14" s="117" t="s">
        <v>12133</v>
      </c>
      <c r="QLX14" s="117" t="s">
        <v>12134</v>
      </c>
      <c r="QLY14" s="117" t="s">
        <v>12135</v>
      </c>
      <c r="QLZ14" s="117" t="s">
        <v>12136</v>
      </c>
      <c r="QMA14" s="117" t="s">
        <v>12137</v>
      </c>
      <c r="QMB14" s="117" t="s">
        <v>12138</v>
      </c>
      <c r="QMC14" s="117" t="s">
        <v>12139</v>
      </c>
      <c r="QMD14" s="117" t="s">
        <v>12140</v>
      </c>
      <c r="QME14" s="117" t="s">
        <v>12141</v>
      </c>
      <c r="QMF14" s="117" t="s">
        <v>12142</v>
      </c>
      <c r="QMG14" s="117" t="s">
        <v>12143</v>
      </c>
      <c r="QMH14" s="117" t="s">
        <v>12144</v>
      </c>
      <c r="QMI14" s="117" t="s">
        <v>12145</v>
      </c>
      <c r="QMJ14" s="117" t="s">
        <v>12146</v>
      </c>
      <c r="QMK14" s="117" t="s">
        <v>12147</v>
      </c>
      <c r="QML14" s="117" t="s">
        <v>12148</v>
      </c>
      <c r="QMM14" s="117" t="s">
        <v>12149</v>
      </c>
      <c r="QMN14" s="117" t="s">
        <v>12150</v>
      </c>
      <c r="QMO14" s="117" t="s">
        <v>12151</v>
      </c>
      <c r="QMP14" s="117" t="s">
        <v>12152</v>
      </c>
      <c r="QMQ14" s="117" t="s">
        <v>12153</v>
      </c>
      <c r="QMR14" s="117" t="s">
        <v>12154</v>
      </c>
      <c r="QMS14" s="117" t="s">
        <v>12155</v>
      </c>
      <c r="QMT14" s="117" t="s">
        <v>12156</v>
      </c>
      <c r="QMU14" s="117" t="s">
        <v>12157</v>
      </c>
      <c r="QMV14" s="117" t="s">
        <v>12158</v>
      </c>
      <c r="QMW14" s="117" t="s">
        <v>12159</v>
      </c>
      <c r="QMX14" s="117" t="s">
        <v>12160</v>
      </c>
      <c r="QMY14" s="117" t="s">
        <v>12161</v>
      </c>
      <c r="QMZ14" s="117" t="s">
        <v>12162</v>
      </c>
      <c r="QNA14" s="117" t="s">
        <v>12163</v>
      </c>
      <c r="QNB14" s="117" t="s">
        <v>12164</v>
      </c>
      <c r="QNC14" s="117" t="s">
        <v>12165</v>
      </c>
      <c r="QND14" s="117" t="s">
        <v>12166</v>
      </c>
      <c r="QNE14" s="117" t="s">
        <v>12167</v>
      </c>
      <c r="QNF14" s="117" t="s">
        <v>12168</v>
      </c>
      <c r="QNG14" s="117" t="s">
        <v>12169</v>
      </c>
      <c r="QNH14" s="117" t="s">
        <v>12170</v>
      </c>
      <c r="QNI14" s="117" t="s">
        <v>12171</v>
      </c>
      <c r="QNJ14" s="117" t="s">
        <v>12172</v>
      </c>
      <c r="QNK14" s="117" t="s">
        <v>12173</v>
      </c>
      <c r="QNL14" s="117" t="s">
        <v>12174</v>
      </c>
      <c r="QNM14" s="117" t="s">
        <v>12175</v>
      </c>
      <c r="QNN14" s="117" t="s">
        <v>12176</v>
      </c>
      <c r="QNO14" s="117" t="s">
        <v>12177</v>
      </c>
      <c r="QNP14" s="117" t="s">
        <v>12178</v>
      </c>
      <c r="QNQ14" s="117" t="s">
        <v>12179</v>
      </c>
      <c r="QNR14" s="117" t="s">
        <v>12180</v>
      </c>
      <c r="QNS14" s="117" t="s">
        <v>12181</v>
      </c>
      <c r="QNT14" s="117" t="s">
        <v>12182</v>
      </c>
      <c r="QNU14" s="117" t="s">
        <v>12183</v>
      </c>
      <c r="QNV14" s="117" t="s">
        <v>12184</v>
      </c>
      <c r="QNW14" s="117" t="s">
        <v>12185</v>
      </c>
      <c r="QNX14" s="117" t="s">
        <v>12186</v>
      </c>
      <c r="QNY14" s="117" t="s">
        <v>12187</v>
      </c>
      <c r="QNZ14" s="117" t="s">
        <v>12188</v>
      </c>
      <c r="QOA14" s="117" t="s">
        <v>12189</v>
      </c>
      <c r="QOB14" s="117" t="s">
        <v>12190</v>
      </c>
      <c r="QOC14" s="117" t="s">
        <v>12191</v>
      </c>
      <c r="QOD14" s="117" t="s">
        <v>12192</v>
      </c>
      <c r="QOE14" s="117" t="s">
        <v>12193</v>
      </c>
      <c r="QOF14" s="117" t="s">
        <v>12194</v>
      </c>
      <c r="QOG14" s="117" t="s">
        <v>12195</v>
      </c>
      <c r="QOH14" s="117" t="s">
        <v>12196</v>
      </c>
      <c r="QOI14" s="117" t="s">
        <v>12197</v>
      </c>
      <c r="QOJ14" s="117" t="s">
        <v>12198</v>
      </c>
      <c r="QOK14" s="117" t="s">
        <v>12199</v>
      </c>
      <c r="QOL14" s="117" t="s">
        <v>12200</v>
      </c>
      <c r="QOM14" s="117" t="s">
        <v>12201</v>
      </c>
      <c r="QON14" s="117" t="s">
        <v>12202</v>
      </c>
      <c r="QOO14" s="117" t="s">
        <v>12203</v>
      </c>
      <c r="QOP14" s="117" t="s">
        <v>12204</v>
      </c>
      <c r="QOQ14" s="117" t="s">
        <v>12205</v>
      </c>
      <c r="QOR14" s="117" t="s">
        <v>12206</v>
      </c>
      <c r="QOS14" s="117" t="s">
        <v>12207</v>
      </c>
      <c r="QOT14" s="117" t="s">
        <v>12208</v>
      </c>
      <c r="QOU14" s="117" t="s">
        <v>12209</v>
      </c>
      <c r="QOV14" s="117" t="s">
        <v>12210</v>
      </c>
      <c r="QOW14" s="117" t="s">
        <v>12211</v>
      </c>
      <c r="QOX14" s="117" t="s">
        <v>12212</v>
      </c>
      <c r="QOY14" s="117" t="s">
        <v>12213</v>
      </c>
      <c r="QOZ14" s="117" t="s">
        <v>12214</v>
      </c>
      <c r="QPA14" s="117" t="s">
        <v>12215</v>
      </c>
      <c r="QPB14" s="117" t="s">
        <v>12216</v>
      </c>
      <c r="QPC14" s="117" t="s">
        <v>12217</v>
      </c>
      <c r="QPD14" s="117" t="s">
        <v>12218</v>
      </c>
      <c r="QPE14" s="117" t="s">
        <v>12219</v>
      </c>
      <c r="QPF14" s="117" t="s">
        <v>12220</v>
      </c>
      <c r="QPG14" s="117" t="s">
        <v>12221</v>
      </c>
      <c r="QPH14" s="117" t="s">
        <v>12222</v>
      </c>
      <c r="QPI14" s="117" t="s">
        <v>12223</v>
      </c>
      <c r="QPJ14" s="117" t="s">
        <v>12224</v>
      </c>
      <c r="QPK14" s="117" t="s">
        <v>12225</v>
      </c>
      <c r="QPL14" s="117" t="s">
        <v>12226</v>
      </c>
      <c r="QPM14" s="117" t="s">
        <v>12227</v>
      </c>
      <c r="QPN14" s="117" t="s">
        <v>12228</v>
      </c>
      <c r="QPO14" s="117" t="s">
        <v>12229</v>
      </c>
      <c r="QPP14" s="117" t="s">
        <v>12230</v>
      </c>
      <c r="QPQ14" s="117" t="s">
        <v>12231</v>
      </c>
      <c r="QPR14" s="117" t="s">
        <v>12232</v>
      </c>
      <c r="QPS14" s="117" t="s">
        <v>12233</v>
      </c>
      <c r="QPT14" s="117" t="s">
        <v>12234</v>
      </c>
      <c r="QPU14" s="117" t="s">
        <v>12235</v>
      </c>
      <c r="QPV14" s="117" t="s">
        <v>12236</v>
      </c>
      <c r="QPW14" s="117" t="s">
        <v>12237</v>
      </c>
      <c r="QPX14" s="117" t="s">
        <v>12238</v>
      </c>
      <c r="QPY14" s="117" t="s">
        <v>12239</v>
      </c>
      <c r="QPZ14" s="117" t="s">
        <v>12240</v>
      </c>
      <c r="QQA14" s="117" t="s">
        <v>12241</v>
      </c>
      <c r="QQB14" s="117" t="s">
        <v>12242</v>
      </c>
      <c r="QQC14" s="117" t="s">
        <v>12243</v>
      </c>
      <c r="QQD14" s="117" t="s">
        <v>12244</v>
      </c>
      <c r="QQE14" s="117" t="s">
        <v>12245</v>
      </c>
      <c r="QQF14" s="117" t="s">
        <v>12246</v>
      </c>
      <c r="QQG14" s="117" t="s">
        <v>12247</v>
      </c>
      <c r="QQH14" s="117" t="s">
        <v>12248</v>
      </c>
      <c r="QQI14" s="117" t="s">
        <v>12249</v>
      </c>
      <c r="QQJ14" s="117" t="s">
        <v>12250</v>
      </c>
      <c r="QQK14" s="117" t="s">
        <v>12251</v>
      </c>
      <c r="QQL14" s="117" t="s">
        <v>12252</v>
      </c>
      <c r="QQM14" s="117" t="s">
        <v>12253</v>
      </c>
      <c r="QQN14" s="117" t="s">
        <v>12254</v>
      </c>
      <c r="QQO14" s="117" t="s">
        <v>12255</v>
      </c>
      <c r="QQP14" s="117" t="s">
        <v>12256</v>
      </c>
      <c r="QQQ14" s="117" t="s">
        <v>12257</v>
      </c>
      <c r="QQR14" s="117" t="s">
        <v>12258</v>
      </c>
      <c r="QQS14" s="117" t="s">
        <v>12259</v>
      </c>
      <c r="QQT14" s="117" t="s">
        <v>12260</v>
      </c>
      <c r="QQU14" s="117" t="s">
        <v>12261</v>
      </c>
      <c r="QQV14" s="117" t="s">
        <v>12262</v>
      </c>
      <c r="QQW14" s="117" t="s">
        <v>12263</v>
      </c>
      <c r="QQX14" s="117" t="s">
        <v>12264</v>
      </c>
      <c r="QQY14" s="117" t="s">
        <v>12265</v>
      </c>
      <c r="QQZ14" s="117" t="s">
        <v>12266</v>
      </c>
      <c r="QRA14" s="117" t="s">
        <v>12267</v>
      </c>
      <c r="QRB14" s="117" t="s">
        <v>12268</v>
      </c>
      <c r="QRC14" s="117" t="s">
        <v>12269</v>
      </c>
      <c r="QRD14" s="117" t="s">
        <v>12270</v>
      </c>
      <c r="QRE14" s="117" t="s">
        <v>12271</v>
      </c>
      <c r="QRF14" s="117" t="s">
        <v>12272</v>
      </c>
      <c r="QRG14" s="117" t="s">
        <v>12273</v>
      </c>
      <c r="QRH14" s="117" t="s">
        <v>12274</v>
      </c>
      <c r="QRI14" s="117" t="s">
        <v>12275</v>
      </c>
      <c r="QRJ14" s="117" t="s">
        <v>12276</v>
      </c>
      <c r="QRK14" s="117" t="s">
        <v>12277</v>
      </c>
      <c r="QRL14" s="117" t="s">
        <v>12278</v>
      </c>
      <c r="QRM14" s="117" t="s">
        <v>12279</v>
      </c>
      <c r="QRN14" s="117" t="s">
        <v>12280</v>
      </c>
      <c r="QRO14" s="117" t="s">
        <v>12281</v>
      </c>
      <c r="QRP14" s="117" t="s">
        <v>12282</v>
      </c>
      <c r="QRQ14" s="117" t="s">
        <v>12283</v>
      </c>
      <c r="QRR14" s="117" t="s">
        <v>12284</v>
      </c>
      <c r="QRS14" s="117" t="s">
        <v>12285</v>
      </c>
      <c r="QRT14" s="117" t="s">
        <v>12286</v>
      </c>
      <c r="QRU14" s="117" t="s">
        <v>12287</v>
      </c>
      <c r="QRV14" s="117" t="s">
        <v>12288</v>
      </c>
      <c r="QRW14" s="117" t="s">
        <v>12289</v>
      </c>
      <c r="QRX14" s="117" t="s">
        <v>12290</v>
      </c>
      <c r="QRY14" s="117" t="s">
        <v>12291</v>
      </c>
      <c r="QRZ14" s="117" t="s">
        <v>12292</v>
      </c>
      <c r="QSA14" s="117" t="s">
        <v>12293</v>
      </c>
      <c r="QSB14" s="117" t="s">
        <v>12294</v>
      </c>
      <c r="QSC14" s="117" t="s">
        <v>12295</v>
      </c>
      <c r="QSD14" s="117" t="s">
        <v>12296</v>
      </c>
      <c r="QSE14" s="117" t="s">
        <v>12297</v>
      </c>
      <c r="QSF14" s="117" t="s">
        <v>12298</v>
      </c>
      <c r="QSG14" s="117" t="s">
        <v>12299</v>
      </c>
      <c r="QSH14" s="117" t="s">
        <v>12300</v>
      </c>
      <c r="QSI14" s="117" t="s">
        <v>12301</v>
      </c>
      <c r="QSJ14" s="117" t="s">
        <v>12302</v>
      </c>
      <c r="QSK14" s="117" t="s">
        <v>12303</v>
      </c>
      <c r="QSL14" s="117" t="s">
        <v>12304</v>
      </c>
      <c r="QSM14" s="117" t="s">
        <v>12305</v>
      </c>
      <c r="QSN14" s="117" t="s">
        <v>12306</v>
      </c>
      <c r="QSO14" s="117" t="s">
        <v>12307</v>
      </c>
      <c r="QSP14" s="117" t="s">
        <v>12308</v>
      </c>
      <c r="QSQ14" s="117" t="s">
        <v>12309</v>
      </c>
      <c r="QSR14" s="117" t="s">
        <v>12310</v>
      </c>
      <c r="QSS14" s="117" t="s">
        <v>12311</v>
      </c>
      <c r="QST14" s="117" t="s">
        <v>12312</v>
      </c>
      <c r="QSU14" s="117" t="s">
        <v>12313</v>
      </c>
      <c r="QSV14" s="117" t="s">
        <v>12314</v>
      </c>
      <c r="QSW14" s="117" t="s">
        <v>12315</v>
      </c>
      <c r="QSX14" s="117" t="s">
        <v>12316</v>
      </c>
      <c r="QSY14" s="117" t="s">
        <v>12317</v>
      </c>
      <c r="QSZ14" s="117" t="s">
        <v>12318</v>
      </c>
      <c r="QTA14" s="117" t="s">
        <v>12319</v>
      </c>
      <c r="QTB14" s="117" t="s">
        <v>12320</v>
      </c>
      <c r="QTC14" s="117" t="s">
        <v>12321</v>
      </c>
      <c r="QTD14" s="117" t="s">
        <v>12322</v>
      </c>
      <c r="QTE14" s="117" t="s">
        <v>12323</v>
      </c>
      <c r="QTF14" s="117" t="s">
        <v>12324</v>
      </c>
      <c r="QTG14" s="117" t="s">
        <v>12325</v>
      </c>
      <c r="QTH14" s="117" t="s">
        <v>12326</v>
      </c>
      <c r="QTI14" s="117" t="s">
        <v>12327</v>
      </c>
      <c r="QTJ14" s="117" t="s">
        <v>12328</v>
      </c>
      <c r="QTK14" s="117" t="s">
        <v>12329</v>
      </c>
      <c r="QTL14" s="117" t="s">
        <v>12330</v>
      </c>
      <c r="QTM14" s="117" t="s">
        <v>12331</v>
      </c>
      <c r="QTN14" s="117" t="s">
        <v>12332</v>
      </c>
      <c r="QTO14" s="117" t="s">
        <v>12333</v>
      </c>
      <c r="QTP14" s="117" t="s">
        <v>12334</v>
      </c>
      <c r="QTQ14" s="117" t="s">
        <v>12335</v>
      </c>
      <c r="QTR14" s="117" t="s">
        <v>12336</v>
      </c>
      <c r="QTS14" s="117" t="s">
        <v>12337</v>
      </c>
      <c r="QTT14" s="117" t="s">
        <v>12338</v>
      </c>
      <c r="QTU14" s="117" t="s">
        <v>12339</v>
      </c>
      <c r="QTV14" s="117" t="s">
        <v>12340</v>
      </c>
      <c r="QTW14" s="117" t="s">
        <v>12341</v>
      </c>
      <c r="QTX14" s="117" t="s">
        <v>12342</v>
      </c>
      <c r="QTY14" s="117" t="s">
        <v>12343</v>
      </c>
      <c r="QTZ14" s="117" t="s">
        <v>12344</v>
      </c>
      <c r="QUA14" s="117" t="s">
        <v>12345</v>
      </c>
      <c r="QUB14" s="117" t="s">
        <v>12346</v>
      </c>
      <c r="QUC14" s="117" t="s">
        <v>12347</v>
      </c>
      <c r="QUD14" s="117" t="s">
        <v>12348</v>
      </c>
      <c r="QUE14" s="117" t="s">
        <v>12349</v>
      </c>
      <c r="QUF14" s="117" t="s">
        <v>12350</v>
      </c>
      <c r="QUG14" s="117" t="s">
        <v>12351</v>
      </c>
      <c r="QUH14" s="117" t="s">
        <v>12352</v>
      </c>
      <c r="QUI14" s="117" t="s">
        <v>12353</v>
      </c>
      <c r="QUJ14" s="117" t="s">
        <v>12354</v>
      </c>
      <c r="QUK14" s="117" t="s">
        <v>12355</v>
      </c>
      <c r="QUL14" s="117" t="s">
        <v>12356</v>
      </c>
      <c r="QUM14" s="117" t="s">
        <v>12357</v>
      </c>
      <c r="QUN14" s="117" t="s">
        <v>12358</v>
      </c>
      <c r="QUO14" s="117" t="s">
        <v>12359</v>
      </c>
      <c r="QUP14" s="117" t="s">
        <v>12360</v>
      </c>
      <c r="QUQ14" s="117" t="s">
        <v>12361</v>
      </c>
      <c r="QUR14" s="117" t="s">
        <v>12362</v>
      </c>
      <c r="QUS14" s="117" t="s">
        <v>12363</v>
      </c>
      <c r="QUT14" s="117" t="s">
        <v>12364</v>
      </c>
      <c r="QUU14" s="117" t="s">
        <v>12365</v>
      </c>
      <c r="QUV14" s="117" t="s">
        <v>12366</v>
      </c>
      <c r="QUW14" s="117" t="s">
        <v>12367</v>
      </c>
      <c r="QUX14" s="117" t="s">
        <v>12368</v>
      </c>
      <c r="QUY14" s="117" t="s">
        <v>12369</v>
      </c>
      <c r="QUZ14" s="117" t="s">
        <v>12370</v>
      </c>
      <c r="QVA14" s="117" t="s">
        <v>12371</v>
      </c>
      <c r="QVB14" s="117" t="s">
        <v>12372</v>
      </c>
      <c r="QVC14" s="117" t="s">
        <v>12373</v>
      </c>
      <c r="QVD14" s="117" t="s">
        <v>12374</v>
      </c>
      <c r="QVE14" s="117" t="s">
        <v>12375</v>
      </c>
      <c r="QVF14" s="117" t="s">
        <v>12376</v>
      </c>
      <c r="QVG14" s="117" t="s">
        <v>12377</v>
      </c>
      <c r="QVH14" s="117" t="s">
        <v>12378</v>
      </c>
      <c r="QVI14" s="117" t="s">
        <v>12379</v>
      </c>
      <c r="QVJ14" s="117" t="s">
        <v>12380</v>
      </c>
      <c r="QVK14" s="117" t="s">
        <v>12381</v>
      </c>
      <c r="QVL14" s="117" t="s">
        <v>12382</v>
      </c>
      <c r="QVM14" s="117" t="s">
        <v>12383</v>
      </c>
      <c r="QVN14" s="117" t="s">
        <v>12384</v>
      </c>
      <c r="QVO14" s="117" t="s">
        <v>12385</v>
      </c>
      <c r="QVP14" s="117" t="s">
        <v>12386</v>
      </c>
      <c r="QVQ14" s="117" t="s">
        <v>12387</v>
      </c>
      <c r="QVR14" s="117" t="s">
        <v>12388</v>
      </c>
      <c r="QVS14" s="117" t="s">
        <v>12389</v>
      </c>
      <c r="QVT14" s="117" t="s">
        <v>12390</v>
      </c>
      <c r="QVU14" s="117" t="s">
        <v>12391</v>
      </c>
      <c r="QVV14" s="117" t="s">
        <v>12392</v>
      </c>
      <c r="QVW14" s="117" t="s">
        <v>12393</v>
      </c>
      <c r="QVX14" s="117" t="s">
        <v>12394</v>
      </c>
      <c r="QVY14" s="117" t="s">
        <v>12395</v>
      </c>
      <c r="QVZ14" s="117" t="s">
        <v>12396</v>
      </c>
      <c r="QWA14" s="117" t="s">
        <v>12397</v>
      </c>
      <c r="QWB14" s="117" t="s">
        <v>12398</v>
      </c>
      <c r="QWC14" s="117" t="s">
        <v>12399</v>
      </c>
      <c r="QWD14" s="117" t="s">
        <v>12400</v>
      </c>
      <c r="QWE14" s="117" t="s">
        <v>12401</v>
      </c>
      <c r="QWF14" s="117" t="s">
        <v>12402</v>
      </c>
      <c r="QWG14" s="117" t="s">
        <v>12403</v>
      </c>
      <c r="QWH14" s="117" t="s">
        <v>12404</v>
      </c>
      <c r="QWI14" s="117" t="s">
        <v>12405</v>
      </c>
      <c r="QWJ14" s="117" t="s">
        <v>12406</v>
      </c>
      <c r="QWK14" s="117" t="s">
        <v>12407</v>
      </c>
      <c r="QWL14" s="117" t="s">
        <v>12408</v>
      </c>
      <c r="QWM14" s="117" t="s">
        <v>12409</v>
      </c>
      <c r="QWN14" s="117" t="s">
        <v>12410</v>
      </c>
      <c r="QWO14" s="117" t="s">
        <v>12411</v>
      </c>
      <c r="QWP14" s="117" t="s">
        <v>12412</v>
      </c>
      <c r="QWQ14" s="117" t="s">
        <v>12413</v>
      </c>
      <c r="QWR14" s="117" t="s">
        <v>12414</v>
      </c>
      <c r="QWS14" s="117" t="s">
        <v>12415</v>
      </c>
      <c r="QWT14" s="117" t="s">
        <v>12416</v>
      </c>
      <c r="QWU14" s="117" t="s">
        <v>12417</v>
      </c>
      <c r="QWV14" s="117" t="s">
        <v>12418</v>
      </c>
      <c r="QWW14" s="117" t="s">
        <v>12419</v>
      </c>
      <c r="QWX14" s="117" t="s">
        <v>12420</v>
      </c>
      <c r="QWY14" s="117" t="s">
        <v>12421</v>
      </c>
      <c r="QWZ14" s="117" t="s">
        <v>12422</v>
      </c>
      <c r="QXA14" s="117" t="s">
        <v>12423</v>
      </c>
      <c r="QXB14" s="117" t="s">
        <v>12424</v>
      </c>
      <c r="QXC14" s="117" t="s">
        <v>12425</v>
      </c>
      <c r="QXD14" s="117" t="s">
        <v>12426</v>
      </c>
      <c r="QXE14" s="117" t="s">
        <v>12427</v>
      </c>
      <c r="QXF14" s="117" t="s">
        <v>12428</v>
      </c>
      <c r="QXG14" s="117" t="s">
        <v>12429</v>
      </c>
      <c r="QXH14" s="117" t="s">
        <v>12430</v>
      </c>
      <c r="QXI14" s="117" t="s">
        <v>12431</v>
      </c>
      <c r="QXJ14" s="117" t="s">
        <v>12432</v>
      </c>
      <c r="QXK14" s="117" t="s">
        <v>12433</v>
      </c>
      <c r="QXL14" s="117" t="s">
        <v>12434</v>
      </c>
      <c r="QXM14" s="117" t="s">
        <v>12435</v>
      </c>
      <c r="QXN14" s="117" t="s">
        <v>12436</v>
      </c>
      <c r="QXO14" s="117" t="s">
        <v>12437</v>
      </c>
      <c r="QXP14" s="117" t="s">
        <v>12438</v>
      </c>
      <c r="QXQ14" s="117" t="s">
        <v>12439</v>
      </c>
      <c r="QXR14" s="117" t="s">
        <v>12440</v>
      </c>
      <c r="QXS14" s="117" t="s">
        <v>12441</v>
      </c>
      <c r="QXT14" s="117" t="s">
        <v>12442</v>
      </c>
      <c r="QXU14" s="117" t="s">
        <v>12443</v>
      </c>
      <c r="QXV14" s="117" t="s">
        <v>12444</v>
      </c>
      <c r="QXW14" s="117" t="s">
        <v>12445</v>
      </c>
      <c r="QXX14" s="117" t="s">
        <v>12446</v>
      </c>
      <c r="QXY14" s="117" t="s">
        <v>12447</v>
      </c>
      <c r="QXZ14" s="117" t="s">
        <v>12448</v>
      </c>
      <c r="QYA14" s="117" t="s">
        <v>12449</v>
      </c>
      <c r="QYB14" s="117" t="s">
        <v>12450</v>
      </c>
      <c r="QYC14" s="117" t="s">
        <v>12451</v>
      </c>
      <c r="QYD14" s="117" t="s">
        <v>12452</v>
      </c>
      <c r="QYE14" s="117" t="s">
        <v>12453</v>
      </c>
      <c r="QYF14" s="117" t="s">
        <v>12454</v>
      </c>
      <c r="QYG14" s="117" t="s">
        <v>12455</v>
      </c>
      <c r="QYH14" s="117" t="s">
        <v>12456</v>
      </c>
      <c r="QYI14" s="117" t="s">
        <v>12457</v>
      </c>
      <c r="QYJ14" s="117" t="s">
        <v>12458</v>
      </c>
      <c r="QYK14" s="117" t="s">
        <v>12459</v>
      </c>
      <c r="QYL14" s="117" t="s">
        <v>12460</v>
      </c>
      <c r="QYM14" s="117" t="s">
        <v>12461</v>
      </c>
      <c r="QYN14" s="117" t="s">
        <v>12462</v>
      </c>
      <c r="QYO14" s="117" t="s">
        <v>12463</v>
      </c>
      <c r="QYP14" s="117" t="s">
        <v>12464</v>
      </c>
      <c r="QYQ14" s="117" t="s">
        <v>12465</v>
      </c>
      <c r="QYR14" s="117" t="s">
        <v>12466</v>
      </c>
      <c r="QYS14" s="117" t="s">
        <v>12467</v>
      </c>
      <c r="QYT14" s="117" t="s">
        <v>12468</v>
      </c>
      <c r="QYU14" s="117" t="s">
        <v>12469</v>
      </c>
      <c r="QYV14" s="117" t="s">
        <v>12470</v>
      </c>
      <c r="QYW14" s="117" t="s">
        <v>12471</v>
      </c>
      <c r="QYX14" s="117" t="s">
        <v>12472</v>
      </c>
      <c r="QYY14" s="117" t="s">
        <v>12473</v>
      </c>
      <c r="QYZ14" s="117" t="s">
        <v>12474</v>
      </c>
      <c r="QZA14" s="117" t="s">
        <v>12475</v>
      </c>
      <c r="QZB14" s="117" t="s">
        <v>12476</v>
      </c>
      <c r="QZC14" s="117" t="s">
        <v>12477</v>
      </c>
      <c r="QZD14" s="117" t="s">
        <v>12478</v>
      </c>
      <c r="QZE14" s="117" t="s">
        <v>12479</v>
      </c>
      <c r="QZF14" s="117" t="s">
        <v>12480</v>
      </c>
      <c r="QZG14" s="117" t="s">
        <v>12481</v>
      </c>
      <c r="QZH14" s="117" t="s">
        <v>12482</v>
      </c>
      <c r="QZI14" s="117" t="s">
        <v>12483</v>
      </c>
      <c r="QZJ14" s="117" t="s">
        <v>12484</v>
      </c>
      <c r="QZK14" s="117" t="s">
        <v>12485</v>
      </c>
      <c r="QZL14" s="117" t="s">
        <v>12486</v>
      </c>
      <c r="QZM14" s="117" t="s">
        <v>12487</v>
      </c>
      <c r="QZN14" s="117" t="s">
        <v>12488</v>
      </c>
      <c r="QZO14" s="117" t="s">
        <v>12489</v>
      </c>
      <c r="QZP14" s="117" t="s">
        <v>12490</v>
      </c>
      <c r="QZQ14" s="117" t="s">
        <v>12491</v>
      </c>
      <c r="QZR14" s="117" t="s">
        <v>12492</v>
      </c>
      <c r="QZS14" s="117" t="s">
        <v>12493</v>
      </c>
      <c r="QZT14" s="117" t="s">
        <v>12494</v>
      </c>
      <c r="QZU14" s="117" t="s">
        <v>12495</v>
      </c>
      <c r="QZV14" s="117" t="s">
        <v>12496</v>
      </c>
      <c r="QZW14" s="117" t="s">
        <v>12497</v>
      </c>
      <c r="QZX14" s="117" t="s">
        <v>12498</v>
      </c>
      <c r="QZY14" s="117" t="s">
        <v>12499</v>
      </c>
      <c r="QZZ14" s="117" t="s">
        <v>12500</v>
      </c>
      <c r="RAA14" s="117" t="s">
        <v>12501</v>
      </c>
      <c r="RAB14" s="117" t="s">
        <v>12502</v>
      </c>
      <c r="RAC14" s="117" t="s">
        <v>12503</v>
      </c>
      <c r="RAD14" s="117" t="s">
        <v>12504</v>
      </c>
      <c r="RAE14" s="117" t="s">
        <v>12505</v>
      </c>
      <c r="RAF14" s="117" t="s">
        <v>12506</v>
      </c>
      <c r="RAG14" s="117" t="s">
        <v>12507</v>
      </c>
      <c r="RAH14" s="117" t="s">
        <v>12508</v>
      </c>
      <c r="RAI14" s="117" t="s">
        <v>12509</v>
      </c>
      <c r="RAJ14" s="117" t="s">
        <v>12510</v>
      </c>
      <c r="RAK14" s="117" t="s">
        <v>12511</v>
      </c>
      <c r="RAL14" s="117" t="s">
        <v>12512</v>
      </c>
      <c r="RAM14" s="117" t="s">
        <v>12513</v>
      </c>
      <c r="RAN14" s="117" t="s">
        <v>12514</v>
      </c>
      <c r="RAO14" s="117" t="s">
        <v>12515</v>
      </c>
      <c r="RAP14" s="117" t="s">
        <v>12516</v>
      </c>
      <c r="RAQ14" s="117" t="s">
        <v>12517</v>
      </c>
      <c r="RAR14" s="117" t="s">
        <v>12518</v>
      </c>
      <c r="RAS14" s="117" t="s">
        <v>12519</v>
      </c>
      <c r="RAT14" s="117" t="s">
        <v>12520</v>
      </c>
      <c r="RAU14" s="117" t="s">
        <v>12521</v>
      </c>
      <c r="RAV14" s="117" t="s">
        <v>12522</v>
      </c>
      <c r="RAW14" s="117" t="s">
        <v>12523</v>
      </c>
      <c r="RAX14" s="117" t="s">
        <v>12524</v>
      </c>
      <c r="RAY14" s="117" t="s">
        <v>12525</v>
      </c>
      <c r="RAZ14" s="117" t="s">
        <v>12526</v>
      </c>
      <c r="RBA14" s="117" t="s">
        <v>12527</v>
      </c>
      <c r="RBB14" s="117" t="s">
        <v>12528</v>
      </c>
      <c r="RBC14" s="117" t="s">
        <v>12529</v>
      </c>
      <c r="RBD14" s="117" t="s">
        <v>12530</v>
      </c>
      <c r="RBE14" s="117" t="s">
        <v>12531</v>
      </c>
      <c r="RBF14" s="117" t="s">
        <v>12532</v>
      </c>
      <c r="RBG14" s="117" t="s">
        <v>12533</v>
      </c>
      <c r="RBH14" s="117" t="s">
        <v>12534</v>
      </c>
      <c r="RBI14" s="117" t="s">
        <v>12535</v>
      </c>
      <c r="RBJ14" s="117" t="s">
        <v>12536</v>
      </c>
      <c r="RBK14" s="117" t="s">
        <v>12537</v>
      </c>
      <c r="RBL14" s="117" t="s">
        <v>12538</v>
      </c>
      <c r="RBM14" s="117" t="s">
        <v>12539</v>
      </c>
      <c r="RBN14" s="117" t="s">
        <v>12540</v>
      </c>
      <c r="RBO14" s="117" t="s">
        <v>12541</v>
      </c>
      <c r="RBP14" s="117" t="s">
        <v>12542</v>
      </c>
      <c r="RBQ14" s="117" t="s">
        <v>12543</v>
      </c>
      <c r="RBR14" s="117" t="s">
        <v>12544</v>
      </c>
      <c r="RBS14" s="117" t="s">
        <v>12545</v>
      </c>
      <c r="RBT14" s="117" t="s">
        <v>12546</v>
      </c>
      <c r="RBU14" s="117" t="s">
        <v>12547</v>
      </c>
      <c r="RBV14" s="117" t="s">
        <v>12548</v>
      </c>
      <c r="RBW14" s="117" t="s">
        <v>12549</v>
      </c>
      <c r="RBX14" s="117" t="s">
        <v>12550</v>
      </c>
      <c r="RBY14" s="117" t="s">
        <v>12551</v>
      </c>
      <c r="RBZ14" s="117" t="s">
        <v>12552</v>
      </c>
      <c r="RCA14" s="117" t="s">
        <v>12553</v>
      </c>
      <c r="RCB14" s="117" t="s">
        <v>12554</v>
      </c>
      <c r="RCC14" s="117" t="s">
        <v>12555</v>
      </c>
      <c r="RCD14" s="117" t="s">
        <v>12556</v>
      </c>
      <c r="RCE14" s="117" t="s">
        <v>12557</v>
      </c>
      <c r="RCF14" s="117" t="s">
        <v>12558</v>
      </c>
      <c r="RCG14" s="117" t="s">
        <v>12559</v>
      </c>
      <c r="RCH14" s="117" t="s">
        <v>12560</v>
      </c>
      <c r="RCI14" s="117" t="s">
        <v>12561</v>
      </c>
      <c r="RCJ14" s="117" t="s">
        <v>12562</v>
      </c>
      <c r="RCK14" s="117" t="s">
        <v>12563</v>
      </c>
      <c r="RCL14" s="117" t="s">
        <v>12564</v>
      </c>
      <c r="RCM14" s="117" t="s">
        <v>12565</v>
      </c>
      <c r="RCN14" s="117" t="s">
        <v>12566</v>
      </c>
      <c r="RCO14" s="117" t="s">
        <v>12567</v>
      </c>
      <c r="RCP14" s="117" t="s">
        <v>12568</v>
      </c>
      <c r="RCQ14" s="117" t="s">
        <v>12569</v>
      </c>
      <c r="RCR14" s="117" t="s">
        <v>12570</v>
      </c>
      <c r="RCS14" s="117" t="s">
        <v>12571</v>
      </c>
      <c r="RCT14" s="117" t="s">
        <v>12572</v>
      </c>
      <c r="RCU14" s="117" t="s">
        <v>12573</v>
      </c>
      <c r="RCV14" s="117" t="s">
        <v>12574</v>
      </c>
      <c r="RCW14" s="117" t="s">
        <v>12575</v>
      </c>
      <c r="RCX14" s="117" t="s">
        <v>12576</v>
      </c>
      <c r="RCY14" s="117" t="s">
        <v>12577</v>
      </c>
      <c r="RCZ14" s="117" t="s">
        <v>12578</v>
      </c>
      <c r="RDA14" s="117" t="s">
        <v>12579</v>
      </c>
      <c r="RDB14" s="117" t="s">
        <v>12580</v>
      </c>
      <c r="RDC14" s="117" t="s">
        <v>12581</v>
      </c>
      <c r="RDD14" s="117" t="s">
        <v>12582</v>
      </c>
      <c r="RDE14" s="117" t="s">
        <v>12583</v>
      </c>
      <c r="RDF14" s="117" t="s">
        <v>12584</v>
      </c>
      <c r="RDG14" s="117" t="s">
        <v>12585</v>
      </c>
      <c r="RDH14" s="117" t="s">
        <v>12586</v>
      </c>
      <c r="RDI14" s="117" t="s">
        <v>12587</v>
      </c>
      <c r="RDJ14" s="117" t="s">
        <v>12588</v>
      </c>
      <c r="RDK14" s="117" t="s">
        <v>12589</v>
      </c>
      <c r="RDL14" s="117" t="s">
        <v>12590</v>
      </c>
      <c r="RDM14" s="117" t="s">
        <v>12591</v>
      </c>
      <c r="RDN14" s="117" t="s">
        <v>12592</v>
      </c>
      <c r="RDO14" s="117" t="s">
        <v>12593</v>
      </c>
      <c r="RDP14" s="117" t="s">
        <v>12594</v>
      </c>
      <c r="RDQ14" s="117" t="s">
        <v>12595</v>
      </c>
      <c r="RDR14" s="117" t="s">
        <v>12596</v>
      </c>
      <c r="RDS14" s="117" t="s">
        <v>12597</v>
      </c>
      <c r="RDT14" s="117" t="s">
        <v>12598</v>
      </c>
      <c r="RDU14" s="117" t="s">
        <v>12599</v>
      </c>
      <c r="RDV14" s="117" t="s">
        <v>12600</v>
      </c>
      <c r="RDW14" s="117" t="s">
        <v>12601</v>
      </c>
      <c r="RDX14" s="117" t="s">
        <v>12602</v>
      </c>
      <c r="RDY14" s="117" t="s">
        <v>12603</v>
      </c>
      <c r="RDZ14" s="117" t="s">
        <v>12604</v>
      </c>
      <c r="REA14" s="117" t="s">
        <v>12605</v>
      </c>
      <c r="REB14" s="117" t="s">
        <v>12606</v>
      </c>
      <c r="REC14" s="117" t="s">
        <v>12607</v>
      </c>
      <c r="RED14" s="117" t="s">
        <v>12608</v>
      </c>
      <c r="REE14" s="117" t="s">
        <v>12609</v>
      </c>
      <c r="REF14" s="117" t="s">
        <v>12610</v>
      </c>
      <c r="REG14" s="117" t="s">
        <v>12611</v>
      </c>
      <c r="REH14" s="117" t="s">
        <v>12612</v>
      </c>
      <c r="REI14" s="117" t="s">
        <v>12613</v>
      </c>
      <c r="REJ14" s="117" t="s">
        <v>12614</v>
      </c>
      <c r="REK14" s="117" t="s">
        <v>12615</v>
      </c>
      <c r="REL14" s="117" t="s">
        <v>12616</v>
      </c>
      <c r="REM14" s="117" t="s">
        <v>12617</v>
      </c>
      <c r="REN14" s="117" t="s">
        <v>12618</v>
      </c>
      <c r="REO14" s="117" t="s">
        <v>12619</v>
      </c>
      <c r="REP14" s="117" t="s">
        <v>12620</v>
      </c>
      <c r="REQ14" s="117" t="s">
        <v>12621</v>
      </c>
      <c r="RER14" s="117" t="s">
        <v>12622</v>
      </c>
      <c r="RES14" s="117" t="s">
        <v>12623</v>
      </c>
      <c r="RET14" s="117" t="s">
        <v>12624</v>
      </c>
      <c r="REU14" s="117" t="s">
        <v>12625</v>
      </c>
      <c r="REV14" s="117" t="s">
        <v>12626</v>
      </c>
      <c r="REW14" s="117" t="s">
        <v>12627</v>
      </c>
      <c r="REX14" s="117" t="s">
        <v>12628</v>
      </c>
      <c r="REY14" s="117" t="s">
        <v>12629</v>
      </c>
      <c r="REZ14" s="117" t="s">
        <v>12630</v>
      </c>
      <c r="RFA14" s="117" t="s">
        <v>12631</v>
      </c>
      <c r="RFB14" s="117" t="s">
        <v>12632</v>
      </c>
      <c r="RFC14" s="117" t="s">
        <v>12633</v>
      </c>
      <c r="RFD14" s="117" t="s">
        <v>12634</v>
      </c>
      <c r="RFE14" s="117" t="s">
        <v>12635</v>
      </c>
      <c r="RFF14" s="117" t="s">
        <v>12636</v>
      </c>
      <c r="RFG14" s="117" t="s">
        <v>12637</v>
      </c>
      <c r="RFH14" s="117" t="s">
        <v>12638</v>
      </c>
      <c r="RFI14" s="117" t="s">
        <v>12639</v>
      </c>
      <c r="RFJ14" s="117" t="s">
        <v>12640</v>
      </c>
      <c r="RFK14" s="117" t="s">
        <v>12641</v>
      </c>
      <c r="RFL14" s="117" t="s">
        <v>12642</v>
      </c>
      <c r="RFM14" s="117" t="s">
        <v>12643</v>
      </c>
      <c r="RFN14" s="117" t="s">
        <v>12644</v>
      </c>
      <c r="RFO14" s="117" t="s">
        <v>12645</v>
      </c>
      <c r="RFP14" s="117" t="s">
        <v>12646</v>
      </c>
      <c r="RFQ14" s="117" t="s">
        <v>12647</v>
      </c>
      <c r="RFR14" s="117" t="s">
        <v>12648</v>
      </c>
      <c r="RFS14" s="117" t="s">
        <v>12649</v>
      </c>
      <c r="RFT14" s="117" t="s">
        <v>12650</v>
      </c>
      <c r="RFU14" s="117" t="s">
        <v>12651</v>
      </c>
      <c r="RFV14" s="117" t="s">
        <v>12652</v>
      </c>
      <c r="RFW14" s="117" t="s">
        <v>12653</v>
      </c>
      <c r="RFX14" s="117" t="s">
        <v>12654</v>
      </c>
      <c r="RFY14" s="117" t="s">
        <v>12655</v>
      </c>
      <c r="RFZ14" s="117" t="s">
        <v>12656</v>
      </c>
      <c r="RGA14" s="117" t="s">
        <v>12657</v>
      </c>
      <c r="RGB14" s="117" t="s">
        <v>12658</v>
      </c>
      <c r="RGC14" s="117" t="s">
        <v>12659</v>
      </c>
      <c r="RGD14" s="117" t="s">
        <v>12660</v>
      </c>
      <c r="RGE14" s="117" t="s">
        <v>12661</v>
      </c>
      <c r="RGF14" s="117" t="s">
        <v>12662</v>
      </c>
      <c r="RGG14" s="117" t="s">
        <v>12663</v>
      </c>
      <c r="RGH14" s="117" t="s">
        <v>12664</v>
      </c>
      <c r="RGI14" s="117" t="s">
        <v>12665</v>
      </c>
      <c r="RGJ14" s="117" t="s">
        <v>12666</v>
      </c>
      <c r="RGK14" s="117" t="s">
        <v>12667</v>
      </c>
      <c r="RGL14" s="117" t="s">
        <v>12668</v>
      </c>
      <c r="RGM14" s="117" t="s">
        <v>12669</v>
      </c>
      <c r="RGN14" s="117" t="s">
        <v>12670</v>
      </c>
      <c r="RGO14" s="117" t="s">
        <v>12671</v>
      </c>
      <c r="RGP14" s="117" t="s">
        <v>12672</v>
      </c>
      <c r="RGQ14" s="117" t="s">
        <v>12673</v>
      </c>
      <c r="RGR14" s="117" t="s">
        <v>12674</v>
      </c>
      <c r="RGS14" s="117" t="s">
        <v>12675</v>
      </c>
      <c r="RGT14" s="117" t="s">
        <v>12676</v>
      </c>
      <c r="RGU14" s="117" t="s">
        <v>12677</v>
      </c>
      <c r="RGV14" s="117" t="s">
        <v>12678</v>
      </c>
      <c r="RGW14" s="117" t="s">
        <v>12679</v>
      </c>
      <c r="RGX14" s="117" t="s">
        <v>12680</v>
      </c>
      <c r="RGY14" s="117" t="s">
        <v>12681</v>
      </c>
      <c r="RGZ14" s="117" t="s">
        <v>12682</v>
      </c>
      <c r="RHA14" s="117" t="s">
        <v>12683</v>
      </c>
      <c r="RHB14" s="117" t="s">
        <v>12684</v>
      </c>
      <c r="RHC14" s="117" t="s">
        <v>12685</v>
      </c>
      <c r="RHD14" s="117" t="s">
        <v>12686</v>
      </c>
      <c r="RHE14" s="117" t="s">
        <v>12687</v>
      </c>
      <c r="RHF14" s="117" t="s">
        <v>12688</v>
      </c>
      <c r="RHG14" s="117" t="s">
        <v>12689</v>
      </c>
      <c r="RHH14" s="117" t="s">
        <v>12690</v>
      </c>
      <c r="RHI14" s="117" t="s">
        <v>12691</v>
      </c>
      <c r="RHJ14" s="117" t="s">
        <v>12692</v>
      </c>
      <c r="RHK14" s="117" t="s">
        <v>12693</v>
      </c>
      <c r="RHL14" s="117" t="s">
        <v>12694</v>
      </c>
      <c r="RHM14" s="117" t="s">
        <v>12695</v>
      </c>
      <c r="RHN14" s="117" t="s">
        <v>12696</v>
      </c>
      <c r="RHO14" s="117" t="s">
        <v>12697</v>
      </c>
      <c r="RHP14" s="117" t="s">
        <v>12698</v>
      </c>
      <c r="RHQ14" s="117" t="s">
        <v>12699</v>
      </c>
      <c r="RHR14" s="117" t="s">
        <v>12700</v>
      </c>
      <c r="RHS14" s="117" t="s">
        <v>12701</v>
      </c>
      <c r="RHT14" s="117" t="s">
        <v>12702</v>
      </c>
      <c r="RHU14" s="117" t="s">
        <v>12703</v>
      </c>
      <c r="RHV14" s="117" t="s">
        <v>12704</v>
      </c>
      <c r="RHW14" s="117" t="s">
        <v>12705</v>
      </c>
      <c r="RHX14" s="117" t="s">
        <v>12706</v>
      </c>
      <c r="RHY14" s="117" t="s">
        <v>12707</v>
      </c>
      <c r="RHZ14" s="117" t="s">
        <v>12708</v>
      </c>
      <c r="RIA14" s="117" t="s">
        <v>12709</v>
      </c>
      <c r="RIB14" s="117" t="s">
        <v>12710</v>
      </c>
      <c r="RIC14" s="117" t="s">
        <v>12711</v>
      </c>
      <c r="RID14" s="117" t="s">
        <v>12712</v>
      </c>
      <c r="RIE14" s="117" t="s">
        <v>12713</v>
      </c>
      <c r="RIF14" s="117" t="s">
        <v>12714</v>
      </c>
      <c r="RIG14" s="117" t="s">
        <v>12715</v>
      </c>
      <c r="RIH14" s="117" t="s">
        <v>12716</v>
      </c>
      <c r="RII14" s="117" t="s">
        <v>12717</v>
      </c>
      <c r="RIJ14" s="117" t="s">
        <v>12718</v>
      </c>
      <c r="RIK14" s="117" t="s">
        <v>12719</v>
      </c>
      <c r="RIL14" s="117" t="s">
        <v>12720</v>
      </c>
      <c r="RIM14" s="117" t="s">
        <v>12721</v>
      </c>
      <c r="RIN14" s="117" t="s">
        <v>12722</v>
      </c>
      <c r="RIO14" s="117" t="s">
        <v>12723</v>
      </c>
      <c r="RIP14" s="117" t="s">
        <v>12724</v>
      </c>
      <c r="RIQ14" s="117" t="s">
        <v>12725</v>
      </c>
      <c r="RIR14" s="117" t="s">
        <v>12726</v>
      </c>
      <c r="RIS14" s="117" t="s">
        <v>12727</v>
      </c>
      <c r="RIT14" s="117" t="s">
        <v>12728</v>
      </c>
      <c r="RIU14" s="117" t="s">
        <v>12729</v>
      </c>
      <c r="RIV14" s="117" t="s">
        <v>12730</v>
      </c>
      <c r="RIW14" s="117" t="s">
        <v>12731</v>
      </c>
      <c r="RIX14" s="117" t="s">
        <v>12732</v>
      </c>
      <c r="RIY14" s="117" t="s">
        <v>12733</v>
      </c>
      <c r="RIZ14" s="117" t="s">
        <v>12734</v>
      </c>
      <c r="RJA14" s="117" t="s">
        <v>12735</v>
      </c>
      <c r="RJB14" s="117" t="s">
        <v>12736</v>
      </c>
      <c r="RJC14" s="117" t="s">
        <v>12737</v>
      </c>
      <c r="RJD14" s="117" t="s">
        <v>12738</v>
      </c>
      <c r="RJE14" s="117" t="s">
        <v>12739</v>
      </c>
      <c r="RJF14" s="117" t="s">
        <v>12740</v>
      </c>
      <c r="RJG14" s="117" t="s">
        <v>12741</v>
      </c>
      <c r="RJH14" s="117" t="s">
        <v>12742</v>
      </c>
      <c r="RJI14" s="117" t="s">
        <v>12743</v>
      </c>
      <c r="RJJ14" s="117" t="s">
        <v>12744</v>
      </c>
      <c r="RJK14" s="117" t="s">
        <v>12745</v>
      </c>
      <c r="RJL14" s="117" t="s">
        <v>12746</v>
      </c>
      <c r="RJM14" s="117" t="s">
        <v>12747</v>
      </c>
      <c r="RJN14" s="117" t="s">
        <v>12748</v>
      </c>
      <c r="RJO14" s="117" t="s">
        <v>12749</v>
      </c>
      <c r="RJP14" s="117" t="s">
        <v>12750</v>
      </c>
      <c r="RJQ14" s="117" t="s">
        <v>12751</v>
      </c>
      <c r="RJR14" s="117" t="s">
        <v>12752</v>
      </c>
      <c r="RJS14" s="117" t="s">
        <v>12753</v>
      </c>
      <c r="RJT14" s="117" t="s">
        <v>12754</v>
      </c>
      <c r="RJU14" s="117" t="s">
        <v>12755</v>
      </c>
      <c r="RJV14" s="117" t="s">
        <v>12756</v>
      </c>
      <c r="RJW14" s="117" t="s">
        <v>12757</v>
      </c>
      <c r="RJX14" s="117" t="s">
        <v>12758</v>
      </c>
      <c r="RJY14" s="117" t="s">
        <v>12759</v>
      </c>
      <c r="RJZ14" s="117" t="s">
        <v>12760</v>
      </c>
      <c r="RKA14" s="117" t="s">
        <v>12761</v>
      </c>
      <c r="RKB14" s="117" t="s">
        <v>12762</v>
      </c>
      <c r="RKC14" s="117" t="s">
        <v>12763</v>
      </c>
      <c r="RKD14" s="117" t="s">
        <v>12764</v>
      </c>
      <c r="RKE14" s="117" t="s">
        <v>12765</v>
      </c>
      <c r="RKF14" s="117" t="s">
        <v>12766</v>
      </c>
      <c r="RKG14" s="117" t="s">
        <v>12767</v>
      </c>
      <c r="RKH14" s="117" t="s">
        <v>12768</v>
      </c>
      <c r="RKI14" s="117" t="s">
        <v>12769</v>
      </c>
      <c r="RKJ14" s="117" t="s">
        <v>12770</v>
      </c>
      <c r="RKK14" s="117" t="s">
        <v>12771</v>
      </c>
      <c r="RKL14" s="117" t="s">
        <v>12772</v>
      </c>
      <c r="RKM14" s="117" t="s">
        <v>12773</v>
      </c>
      <c r="RKN14" s="117" t="s">
        <v>12774</v>
      </c>
      <c r="RKO14" s="117" t="s">
        <v>12775</v>
      </c>
      <c r="RKP14" s="117" t="s">
        <v>12776</v>
      </c>
      <c r="RKQ14" s="117" t="s">
        <v>12777</v>
      </c>
      <c r="RKR14" s="117" t="s">
        <v>12778</v>
      </c>
      <c r="RKS14" s="117" t="s">
        <v>12779</v>
      </c>
      <c r="RKT14" s="117" t="s">
        <v>12780</v>
      </c>
      <c r="RKU14" s="117" t="s">
        <v>12781</v>
      </c>
      <c r="RKV14" s="117" t="s">
        <v>12782</v>
      </c>
      <c r="RKW14" s="117" t="s">
        <v>12783</v>
      </c>
      <c r="RKX14" s="117" t="s">
        <v>12784</v>
      </c>
      <c r="RKY14" s="117" t="s">
        <v>12785</v>
      </c>
      <c r="RKZ14" s="117" t="s">
        <v>12786</v>
      </c>
      <c r="RLA14" s="117" t="s">
        <v>12787</v>
      </c>
      <c r="RLB14" s="117" t="s">
        <v>12788</v>
      </c>
      <c r="RLC14" s="117" t="s">
        <v>12789</v>
      </c>
      <c r="RLD14" s="117" t="s">
        <v>12790</v>
      </c>
      <c r="RLE14" s="117" t="s">
        <v>12791</v>
      </c>
      <c r="RLF14" s="117" t="s">
        <v>12792</v>
      </c>
      <c r="RLG14" s="117" t="s">
        <v>12793</v>
      </c>
      <c r="RLH14" s="117" t="s">
        <v>12794</v>
      </c>
      <c r="RLI14" s="117" t="s">
        <v>12795</v>
      </c>
      <c r="RLJ14" s="117" t="s">
        <v>12796</v>
      </c>
      <c r="RLK14" s="117" t="s">
        <v>12797</v>
      </c>
      <c r="RLL14" s="117" t="s">
        <v>12798</v>
      </c>
      <c r="RLM14" s="117" t="s">
        <v>12799</v>
      </c>
      <c r="RLN14" s="117" t="s">
        <v>12800</v>
      </c>
      <c r="RLO14" s="117" t="s">
        <v>12801</v>
      </c>
      <c r="RLP14" s="117" t="s">
        <v>12802</v>
      </c>
      <c r="RLQ14" s="117" t="s">
        <v>12803</v>
      </c>
      <c r="RLR14" s="117" t="s">
        <v>12804</v>
      </c>
      <c r="RLS14" s="117" t="s">
        <v>12805</v>
      </c>
      <c r="RLT14" s="117" t="s">
        <v>12806</v>
      </c>
      <c r="RLU14" s="117" t="s">
        <v>12807</v>
      </c>
      <c r="RLV14" s="117" t="s">
        <v>12808</v>
      </c>
      <c r="RLW14" s="117" t="s">
        <v>12809</v>
      </c>
      <c r="RLX14" s="117" t="s">
        <v>12810</v>
      </c>
      <c r="RLY14" s="117" t="s">
        <v>12811</v>
      </c>
      <c r="RLZ14" s="117" t="s">
        <v>12812</v>
      </c>
      <c r="RMA14" s="117" t="s">
        <v>12813</v>
      </c>
      <c r="RMB14" s="117" t="s">
        <v>12814</v>
      </c>
      <c r="RMC14" s="117" t="s">
        <v>12815</v>
      </c>
      <c r="RMD14" s="117" t="s">
        <v>12816</v>
      </c>
      <c r="RME14" s="117" t="s">
        <v>12817</v>
      </c>
      <c r="RMF14" s="117" t="s">
        <v>12818</v>
      </c>
      <c r="RMG14" s="117" t="s">
        <v>12819</v>
      </c>
      <c r="RMH14" s="117" t="s">
        <v>12820</v>
      </c>
      <c r="RMI14" s="117" t="s">
        <v>12821</v>
      </c>
      <c r="RMJ14" s="117" t="s">
        <v>12822</v>
      </c>
      <c r="RMK14" s="117" t="s">
        <v>12823</v>
      </c>
      <c r="RML14" s="117" t="s">
        <v>12824</v>
      </c>
      <c r="RMM14" s="117" t="s">
        <v>12825</v>
      </c>
      <c r="RMN14" s="117" t="s">
        <v>12826</v>
      </c>
      <c r="RMO14" s="117" t="s">
        <v>12827</v>
      </c>
      <c r="RMP14" s="117" t="s">
        <v>12828</v>
      </c>
      <c r="RMQ14" s="117" t="s">
        <v>12829</v>
      </c>
      <c r="RMR14" s="117" t="s">
        <v>12830</v>
      </c>
      <c r="RMS14" s="117" t="s">
        <v>12831</v>
      </c>
      <c r="RMT14" s="117" t="s">
        <v>12832</v>
      </c>
      <c r="RMU14" s="117" t="s">
        <v>12833</v>
      </c>
      <c r="RMV14" s="117" t="s">
        <v>12834</v>
      </c>
      <c r="RMW14" s="117" t="s">
        <v>12835</v>
      </c>
      <c r="RMX14" s="117" t="s">
        <v>12836</v>
      </c>
      <c r="RMY14" s="117" t="s">
        <v>12837</v>
      </c>
      <c r="RMZ14" s="117" t="s">
        <v>12838</v>
      </c>
      <c r="RNA14" s="117" t="s">
        <v>12839</v>
      </c>
      <c r="RNB14" s="117" t="s">
        <v>12840</v>
      </c>
      <c r="RNC14" s="117" t="s">
        <v>12841</v>
      </c>
      <c r="RND14" s="117" t="s">
        <v>12842</v>
      </c>
      <c r="RNE14" s="117" t="s">
        <v>12843</v>
      </c>
      <c r="RNF14" s="117" t="s">
        <v>12844</v>
      </c>
      <c r="RNG14" s="117" t="s">
        <v>12845</v>
      </c>
      <c r="RNH14" s="117" t="s">
        <v>12846</v>
      </c>
      <c r="RNI14" s="117" t="s">
        <v>12847</v>
      </c>
      <c r="RNJ14" s="117" t="s">
        <v>12848</v>
      </c>
      <c r="RNK14" s="117" t="s">
        <v>12849</v>
      </c>
      <c r="RNL14" s="117" t="s">
        <v>12850</v>
      </c>
      <c r="RNM14" s="117" t="s">
        <v>12851</v>
      </c>
      <c r="RNN14" s="117" t="s">
        <v>12852</v>
      </c>
      <c r="RNO14" s="117" t="s">
        <v>12853</v>
      </c>
      <c r="RNP14" s="117" t="s">
        <v>12854</v>
      </c>
      <c r="RNQ14" s="117" t="s">
        <v>12855</v>
      </c>
      <c r="RNR14" s="117" t="s">
        <v>12856</v>
      </c>
      <c r="RNS14" s="117" t="s">
        <v>12857</v>
      </c>
      <c r="RNT14" s="117" t="s">
        <v>12858</v>
      </c>
      <c r="RNU14" s="117" t="s">
        <v>12859</v>
      </c>
      <c r="RNV14" s="117" t="s">
        <v>12860</v>
      </c>
      <c r="RNW14" s="117" t="s">
        <v>12861</v>
      </c>
      <c r="RNX14" s="117" t="s">
        <v>12862</v>
      </c>
      <c r="RNY14" s="117" t="s">
        <v>12863</v>
      </c>
      <c r="RNZ14" s="117" t="s">
        <v>12864</v>
      </c>
      <c r="ROA14" s="117" t="s">
        <v>12865</v>
      </c>
      <c r="ROB14" s="117" t="s">
        <v>12866</v>
      </c>
      <c r="ROC14" s="117" t="s">
        <v>12867</v>
      </c>
      <c r="ROD14" s="117" t="s">
        <v>12868</v>
      </c>
      <c r="ROE14" s="117" t="s">
        <v>12869</v>
      </c>
      <c r="ROF14" s="117" t="s">
        <v>12870</v>
      </c>
      <c r="ROG14" s="117" t="s">
        <v>12871</v>
      </c>
      <c r="ROH14" s="117" t="s">
        <v>12872</v>
      </c>
      <c r="ROI14" s="117" t="s">
        <v>12873</v>
      </c>
      <c r="ROJ14" s="117" t="s">
        <v>12874</v>
      </c>
      <c r="ROK14" s="117" t="s">
        <v>12875</v>
      </c>
      <c r="ROL14" s="117" t="s">
        <v>12876</v>
      </c>
      <c r="ROM14" s="117" t="s">
        <v>12877</v>
      </c>
      <c r="RON14" s="117" t="s">
        <v>12878</v>
      </c>
      <c r="ROO14" s="117" t="s">
        <v>12879</v>
      </c>
      <c r="ROP14" s="117" t="s">
        <v>12880</v>
      </c>
      <c r="ROQ14" s="117" t="s">
        <v>12881</v>
      </c>
      <c r="ROR14" s="117" t="s">
        <v>12882</v>
      </c>
      <c r="ROS14" s="117" t="s">
        <v>12883</v>
      </c>
      <c r="ROT14" s="117" t="s">
        <v>12884</v>
      </c>
      <c r="ROU14" s="117" t="s">
        <v>12885</v>
      </c>
      <c r="ROV14" s="117" t="s">
        <v>12886</v>
      </c>
      <c r="ROW14" s="117" t="s">
        <v>12887</v>
      </c>
      <c r="ROX14" s="117" t="s">
        <v>12888</v>
      </c>
      <c r="ROY14" s="117" t="s">
        <v>12889</v>
      </c>
      <c r="ROZ14" s="117" t="s">
        <v>12890</v>
      </c>
      <c r="RPA14" s="117" t="s">
        <v>12891</v>
      </c>
      <c r="RPB14" s="117" t="s">
        <v>12892</v>
      </c>
      <c r="RPC14" s="117" t="s">
        <v>12893</v>
      </c>
      <c r="RPD14" s="117" t="s">
        <v>12894</v>
      </c>
      <c r="RPE14" s="117" t="s">
        <v>12895</v>
      </c>
      <c r="RPF14" s="117" t="s">
        <v>12896</v>
      </c>
      <c r="RPG14" s="117" t="s">
        <v>12897</v>
      </c>
      <c r="RPH14" s="117" t="s">
        <v>12898</v>
      </c>
      <c r="RPI14" s="117" t="s">
        <v>12899</v>
      </c>
      <c r="RPJ14" s="117" t="s">
        <v>12900</v>
      </c>
      <c r="RPK14" s="117" t="s">
        <v>12901</v>
      </c>
      <c r="RPL14" s="117" t="s">
        <v>12902</v>
      </c>
      <c r="RPM14" s="117" t="s">
        <v>12903</v>
      </c>
      <c r="RPN14" s="117" t="s">
        <v>12904</v>
      </c>
      <c r="RPO14" s="117" t="s">
        <v>12905</v>
      </c>
      <c r="RPP14" s="117" t="s">
        <v>12906</v>
      </c>
      <c r="RPQ14" s="117" t="s">
        <v>12907</v>
      </c>
      <c r="RPR14" s="117" t="s">
        <v>12908</v>
      </c>
      <c r="RPS14" s="117" t="s">
        <v>12909</v>
      </c>
      <c r="RPT14" s="117" t="s">
        <v>12910</v>
      </c>
      <c r="RPU14" s="117" t="s">
        <v>12911</v>
      </c>
      <c r="RPV14" s="117" t="s">
        <v>12912</v>
      </c>
      <c r="RPW14" s="117" t="s">
        <v>12913</v>
      </c>
      <c r="RPX14" s="117" t="s">
        <v>12914</v>
      </c>
      <c r="RPY14" s="117" t="s">
        <v>12915</v>
      </c>
      <c r="RPZ14" s="117" t="s">
        <v>12916</v>
      </c>
      <c r="RQA14" s="117" t="s">
        <v>12917</v>
      </c>
      <c r="RQB14" s="117" t="s">
        <v>12918</v>
      </c>
      <c r="RQC14" s="117" t="s">
        <v>12919</v>
      </c>
      <c r="RQD14" s="117" t="s">
        <v>12920</v>
      </c>
      <c r="RQE14" s="117" t="s">
        <v>12921</v>
      </c>
      <c r="RQF14" s="117" t="s">
        <v>12922</v>
      </c>
      <c r="RQG14" s="117" t="s">
        <v>12923</v>
      </c>
      <c r="RQH14" s="117" t="s">
        <v>12924</v>
      </c>
      <c r="RQI14" s="117" t="s">
        <v>12925</v>
      </c>
      <c r="RQJ14" s="117" t="s">
        <v>12926</v>
      </c>
      <c r="RQK14" s="117" t="s">
        <v>12927</v>
      </c>
      <c r="RQL14" s="117" t="s">
        <v>12928</v>
      </c>
      <c r="RQM14" s="117" t="s">
        <v>12929</v>
      </c>
      <c r="RQN14" s="117" t="s">
        <v>12930</v>
      </c>
      <c r="RQO14" s="117" t="s">
        <v>12931</v>
      </c>
      <c r="RQP14" s="117" t="s">
        <v>12932</v>
      </c>
      <c r="RQQ14" s="117" t="s">
        <v>12933</v>
      </c>
      <c r="RQR14" s="117" t="s">
        <v>12934</v>
      </c>
      <c r="RQS14" s="117" t="s">
        <v>12935</v>
      </c>
      <c r="RQT14" s="117" t="s">
        <v>12936</v>
      </c>
      <c r="RQU14" s="117" t="s">
        <v>12937</v>
      </c>
      <c r="RQV14" s="117" t="s">
        <v>12938</v>
      </c>
      <c r="RQW14" s="117" t="s">
        <v>12939</v>
      </c>
      <c r="RQX14" s="117" t="s">
        <v>12940</v>
      </c>
      <c r="RQY14" s="117" t="s">
        <v>12941</v>
      </c>
      <c r="RQZ14" s="117" t="s">
        <v>12942</v>
      </c>
      <c r="RRA14" s="117" t="s">
        <v>12943</v>
      </c>
      <c r="RRB14" s="117" t="s">
        <v>12944</v>
      </c>
      <c r="RRC14" s="117" t="s">
        <v>12945</v>
      </c>
      <c r="RRD14" s="117" t="s">
        <v>12946</v>
      </c>
      <c r="RRE14" s="117" t="s">
        <v>12947</v>
      </c>
      <c r="RRF14" s="117" t="s">
        <v>12948</v>
      </c>
      <c r="RRG14" s="117" t="s">
        <v>12949</v>
      </c>
      <c r="RRH14" s="117" t="s">
        <v>12950</v>
      </c>
      <c r="RRI14" s="117" t="s">
        <v>12951</v>
      </c>
      <c r="RRJ14" s="117" t="s">
        <v>12952</v>
      </c>
      <c r="RRK14" s="117" t="s">
        <v>12953</v>
      </c>
      <c r="RRL14" s="117" t="s">
        <v>12954</v>
      </c>
      <c r="RRM14" s="117" t="s">
        <v>12955</v>
      </c>
      <c r="RRN14" s="117" t="s">
        <v>12956</v>
      </c>
      <c r="RRO14" s="117" t="s">
        <v>12957</v>
      </c>
      <c r="RRP14" s="117" t="s">
        <v>12958</v>
      </c>
      <c r="RRQ14" s="117" t="s">
        <v>12959</v>
      </c>
      <c r="RRR14" s="117" t="s">
        <v>12960</v>
      </c>
      <c r="RRS14" s="117" t="s">
        <v>12961</v>
      </c>
      <c r="RRT14" s="117" t="s">
        <v>12962</v>
      </c>
      <c r="RRU14" s="117" t="s">
        <v>12963</v>
      </c>
      <c r="RRV14" s="117" t="s">
        <v>12964</v>
      </c>
      <c r="RRW14" s="117" t="s">
        <v>12965</v>
      </c>
      <c r="RRX14" s="117" t="s">
        <v>12966</v>
      </c>
      <c r="RRY14" s="117" t="s">
        <v>12967</v>
      </c>
      <c r="RRZ14" s="117" t="s">
        <v>12968</v>
      </c>
      <c r="RSA14" s="117" t="s">
        <v>12969</v>
      </c>
      <c r="RSB14" s="117" t="s">
        <v>12970</v>
      </c>
      <c r="RSC14" s="117" t="s">
        <v>12971</v>
      </c>
      <c r="RSD14" s="117" t="s">
        <v>12972</v>
      </c>
      <c r="RSE14" s="117" t="s">
        <v>12973</v>
      </c>
      <c r="RSF14" s="117" t="s">
        <v>12974</v>
      </c>
      <c r="RSG14" s="117" t="s">
        <v>12975</v>
      </c>
      <c r="RSH14" s="117" t="s">
        <v>12976</v>
      </c>
      <c r="RSI14" s="117" t="s">
        <v>12977</v>
      </c>
      <c r="RSJ14" s="117" t="s">
        <v>12978</v>
      </c>
      <c r="RSK14" s="117" t="s">
        <v>12979</v>
      </c>
      <c r="RSL14" s="117" t="s">
        <v>12980</v>
      </c>
      <c r="RSM14" s="117" t="s">
        <v>12981</v>
      </c>
      <c r="RSN14" s="117" t="s">
        <v>12982</v>
      </c>
      <c r="RSO14" s="117" t="s">
        <v>12983</v>
      </c>
      <c r="RSP14" s="117" t="s">
        <v>12984</v>
      </c>
      <c r="RSQ14" s="117" t="s">
        <v>12985</v>
      </c>
      <c r="RSR14" s="117" t="s">
        <v>12986</v>
      </c>
      <c r="RSS14" s="117" t="s">
        <v>12987</v>
      </c>
      <c r="RST14" s="117" t="s">
        <v>12988</v>
      </c>
      <c r="RSU14" s="117" t="s">
        <v>12989</v>
      </c>
      <c r="RSV14" s="117" t="s">
        <v>12990</v>
      </c>
      <c r="RSW14" s="117" t="s">
        <v>12991</v>
      </c>
      <c r="RSX14" s="117" t="s">
        <v>12992</v>
      </c>
      <c r="RSY14" s="117" t="s">
        <v>12993</v>
      </c>
      <c r="RSZ14" s="117" t="s">
        <v>12994</v>
      </c>
      <c r="RTA14" s="117" t="s">
        <v>12995</v>
      </c>
      <c r="RTB14" s="117" t="s">
        <v>12996</v>
      </c>
      <c r="RTC14" s="117" t="s">
        <v>12997</v>
      </c>
      <c r="RTD14" s="117" t="s">
        <v>12998</v>
      </c>
      <c r="RTE14" s="117" t="s">
        <v>12999</v>
      </c>
      <c r="RTF14" s="117" t="s">
        <v>13000</v>
      </c>
      <c r="RTG14" s="117" t="s">
        <v>13001</v>
      </c>
      <c r="RTH14" s="117" t="s">
        <v>13002</v>
      </c>
      <c r="RTI14" s="117" t="s">
        <v>13003</v>
      </c>
      <c r="RTJ14" s="117" t="s">
        <v>13004</v>
      </c>
      <c r="RTK14" s="117" t="s">
        <v>13005</v>
      </c>
      <c r="RTL14" s="117" t="s">
        <v>13006</v>
      </c>
      <c r="RTM14" s="117" t="s">
        <v>13007</v>
      </c>
      <c r="RTN14" s="117" t="s">
        <v>13008</v>
      </c>
      <c r="RTO14" s="117" t="s">
        <v>13009</v>
      </c>
      <c r="RTP14" s="117" t="s">
        <v>13010</v>
      </c>
      <c r="RTQ14" s="117" t="s">
        <v>13011</v>
      </c>
      <c r="RTR14" s="117" t="s">
        <v>13012</v>
      </c>
      <c r="RTS14" s="117" t="s">
        <v>13013</v>
      </c>
      <c r="RTT14" s="117" t="s">
        <v>13014</v>
      </c>
      <c r="RTU14" s="117" t="s">
        <v>13015</v>
      </c>
      <c r="RTV14" s="117" t="s">
        <v>13016</v>
      </c>
      <c r="RTW14" s="117" t="s">
        <v>13017</v>
      </c>
      <c r="RTX14" s="117" t="s">
        <v>13018</v>
      </c>
      <c r="RTY14" s="117" t="s">
        <v>13019</v>
      </c>
      <c r="RTZ14" s="117" t="s">
        <v>13020</v>
      </c>
      <c r="RUA14" s="117" t="s">
        <v>13021</v>
      </c>
      <c r="RUB14" s="117" t="s">
        <v>13022</v>
      </c>
      <c r="RUC14" s="117" t="s">
        <v>13023</v>
      </c>
      <c r="RUD14" s="117" t="s">
        <v>13024</v>
      </c>
      <c r="RUE14" s="117" t="s">
        <v>13025</v>
      </c>
      <c r="RUF14" s="117" t="s">
        <v>13026</v>
      </c>
      <c r="RUG14" s="117" t="s">
        <v>13027</v>
      </c>
      <c r="RUH14" s="117" t="s">
        <v>13028</v>
      </c>
      <c r="RUI14" s="117" t="s">
        <v>13029</v>
      </c>
      <c r="RUJ14" s="117" t="s">
        <v>13030</v>
      </c>
      <c r="RUK14" s="117" t="s">
        <v>13031</v>
      </c>
      <c r="RUL14" s="117" t="s">
        <v>13032</v>
      </c>
      <c r="RUM14" s="117" t="s">
        <v>13033</v>
      </c>
      <c r="RUN14" s="117" t="s">
        <v>13034</v>
      </c>
      <c r="RUO14" s="117" t="s">
        <v>13035</v>
      </c>
      <c r="RUP14" s="117" t="s">
        <v>13036</v>
      </c>
      <c r="RUQ14" s="117" t="s">
        <v>13037</v>
      </c>
      <c r="RUR14" s="117" t="s">
        <v>13038</v>
      </c>
      <c r="RUS14" s="117" t="s">
        <v>13039</v>
      </c>
      <c r="RUT14" s="117" t="s">
        <v>13040</v>
      </c>
      <c r="RUU14" s="117" t="s">
        <v>13041</v>
      </c>
      <c r="RUV14" s="117" t="s">
        <v>13042</v>
      </c>
      <c r="RUW14" s="117" t="s">
        <v>13043</v>
      </c>
      <c r="RUX14" s="117" t="s">
        <v>13044</v>
      </c>
      <c r="RUY14" s="117" t="s">
        <v>13045</v>
      </c>
      <c r="RUZ14" s="117" t="s">
        <v>13046</v>
      </c>
      <c r="RVA14" s="117" t="s">
        <v>13047</v>
      </c>
      <c r="RVB14" s="117" t="s">
        <v>13048</v>
      </c>
      <c r="RVC14" s="117" t="s">
        <v>13049</v>
      </c>
      <c r="RVD14" s="117" t="s">
        <v>13050</v>
      </c>
      <c r="RVE14" s="117" t="s">
        <v>13051</v>
      </c>
      <c r="RVF14" s="117" t="s">
        <v>13052</v>
      </c>
      <c r="RVG14" s="117" t="s">
        <v>13053</v>
      </c>
      <c r="RVH14" s="117" t="s">
        <v>13054</v>
      </c>
      <c r="RVI14" s="117" t="s">
        <v>13055</v>
      </c>
      <c r="RVJ14" s="117" t="s">
        <v>13056</v>
      </c>
      <c r="RVK14" s="117" t="s">
        <v>13057</v>
      </c>
      <c r="RVL14" s="117" t="s">
        <v>13058</v>
      </c>
      <c r="RVM14" s="117" t="s">
        <v>13059</v>
      </c>
      <c r="RVN14" s="117" t="s">
        <v>13060</v>
      </c>
      <c r="RVO14" s="117" t="s">
        <v>13061</v>
      </c>
      <c r="RVP14" s="117" t="s">
        <v>13062</v>
      </c>
      <c r="RVQ14" s="117" t="s">
        <v>13063</v>
      </c>
      <c r="RVR14" s="117" t="s">
        <v>13064</v>
      </c>
      <c r="RVS14" s="117" t="s">
        <v>13065</v>
      </c>
      <c r="RVT14" s="117" t="s">
        <v>13066</v>
      </c>
      <c r="RVU14" s="117" t="s">
        <v>13067</v>
      </c>
      <c r="RVV14" s="117" t="s">
        <v>13068</v>
      </c>
      <c r="RVW14" s="117" t="s">
        <v>13069</v>
      </c>
      <c r="RVX14" s="117" t="s">
        <v>13070</v>
      </c>
      <c r="RVY14" s="117" t="s">
        <v>13071</v>
      </c>
      <c r="RVZ14" s="117" t="s">
        <v>13072</v>
      </c>
      <c r="RWA14" s="117" t="s">
        <v>13073</v>
      </c>
      <c r="RWB14" s="117" t="s">
        <v>13074</v>
      </c>
      <c r="RWC14" s="117" t="s">
        <v>13075</v>
      </c>
      <c r="RWD14" s="117" t="s">
        <v>13076</v>
      </c>
      <c r="RWE14" s="117" t="s">
        <v>13077</v>
      </c>
      <c r="RWF14" s="117" t="s">
        <v>13078</v>
      </c>
      <c r="RWG14" s="117" t="s">
        <v>13079</v>
      </c>
      <c r="RWH14" s="117" t="s">
        <v>13080</v>
      </c>
      <c r="RWI14" s="117" t="s">
        <v>13081</v>
      </c>
      <c r="RWJ14" s="117" t="s">
        <v>13082</v>
      </c>
      <c r="RWK14" s="117" t="s">
        <v>13083</v>
      </c>
      <c r="RWL14" s="117" t="s">
        <v>13084</v>
      </c>
      <c r="RWM14" s="117" t="s">
        <v>13085</v>
      </c>
      <c r="RWN14" s="117" t="s">
        <v>13086</v>
      </c>
      <c r="RWO14" s="117" t="s">
        <v>13087</v>
      </c>
      <c r="RWP14" s="117" t="s">
        <v>13088</v>
      </c>
      <c r="RWQ14" s="117" t="s">
        <v>13089</v>
      </c>
      <c r="RWR14" s="117" t="s">
        <v>13090</v>
      </c>
      <c r="RWS14" s="117" t="s">
        <v>13091</v>
      </c>
      <c r="RWT14" s="117" t="s">
        <v>13092</v>
      </c>
      <c r="RWU14" s="117" t="s">
        <v>13093</v>
      </c>
      <c r="RWV14" s="117" t="s">
        <v>13094</v>
      </c>
      <c r="RWW14" s="117" t="s">
        <v>13095</v>
      </c>
      <c r="RWX14" s="117" t="s">
        <v>13096</v>
      </c>
      <c r="RWY14" s="117" t="s">
        <v>13097</v>
      </c>
      <c r="RWZ14" s="117" t="s">
        <v>13098</v>
      </c>
      <c r="RXA14" s="117" t="s">
        <v>13099</v>
      </c>
      <c r="RXB14" s="117" t="s">
        <v>13100</v>
      </c>
      <c r="RXC14" s="117" t="s">
        <v>13101</v>
      </c>
      <c r="RXD14" s="117" t="s">
        <v>13102</v>
      </c>
      <c r="RXE14" s="117" t="s">
        <v>13103</v>
      </c>
      <c r="RXF14" s="117" t="s">
        <v>13104</v>
      </c>
      <c r="RXG14" s="117" t="s">
        <v>13105</v>
      </c>
      <c r="RXH14" s="117" t="s">
        <v>13106</v>
      </c>
      <c r="RXI14" s="117" t="s">
        <v>13107</v>
      </c>
      <c r="RXJ14" s="117" t="s">
        <v>13108</v>
      </c>
      <c r="RXK14" s="117" t="s">
        <v>13109</v>
      </c>
      <c r="RXL14" s="117" t="s">
        <v>13110</v>
      </c>
      <c r="RXM14" s="117" t="s">
        <v>13111</v>
      </c>
      <c r="RXN14" s="117" t="s">
        <v>13112</v>
      </c>
      <c r="RXO14" s="117" t="s">
        <v>13113</v>
      </c>
      <c r="RXP14" s="117" t="s">
        <v>13114</v>
      </c>
      <c r="RXQ14" s="117" t="s">
        <v>13115</v>
      </c>
      <c r="RXR14" s="117" t="s">
        <v>13116</v>
      </c>
      <c r="RXS14" s="117" t="s">
        <v>13117</v>
      </c>
      <c r="RXT14" s="117" t="s">
        <v>13118</v>
      </c>
      <c r="RXU14" s="117" t="s">
        <v>13119</v>
      </c>
      <c r="RXV14" s="117" t="s">
        <v>13120</v>
      </c>
      <c r="RXW14" s="117" t="s">
        <v>13121</v>
      </c>
      <c r="RXX14" s="117" t="s">
        <v>13122</v>
      </c>
      <c r="RXY14" s="117" t="s">
        <v>13123</v>
      </c>
      <c r="RXZ14" s="117" t="s">
        <v>13124</v>
      </c>
      <c r="RYA14" s="117" t="s">
        <v>13125</v>
      </c>
      <c r="RYB14" s="117" t="s">
        <v>13126</v>
      </c>
      <c r="RYC14" s="117" t="s">
        <v>13127</v>
      </c>
      <c r="RYD14" s="117" t="s">
        <v>13128</v>
      </c>
      <c r="RYE14" s="117" t="s">
        <v>13129</v>
      </c>
      <c r="RYF14" s="117" t="s">
        <v>13130</v>
      </c>
      <c r="RYG14" s="117" t="s">
        <v>13131</v>
      </c>
      <c r="RYH14" s="117" t="s">
        <v>13132</v>
      </c>
      <c r="RYI14" s="117" t="s">
        <v>13133</v>
      </c>
      <c r="RYJ14" s="117" t="s">
        <v>13134</v>
      </c>
      <c r="RYK14" s="117" t="s">
        <v>13135</v>
      </c>
      <c r="RYL14" s="117" t="s">
        <v>13136</v>
      </c>
      <c r="RYM14" s="117" t="s">
        <v>13137</v>
      </c>
      <c r="RYN14" s="117" t="s">
        <v>13138</v>
      </c>
      <c r="RYO14" s="117" t="s">
        <v>13139</v>
      </c>
      <c r="RYP14" s="117" t="s">
        <v>13140</v>
      </c>
      <c r="RYQ14" s="117" t="s">
        <v>13141</v>
      </c>
      <c r="RYR14" s="117" t="s">
        <v>13142</v>
      </c>
      <c r="RYS14" s="117" t="s">
        <v>13143</v>
      </c>
      <c r="RYT14" s="117" t="s">
        <v>13144</v>
      </c>
      <c r="RYU14" s="117" t="s">
        <v>13145</v>
      </c>
      <c r="RYV14" s="117" t="s">
        <v>13146</v>
      </c>
      <c r="RYW14" s="117" t="s">
        <v>13147</v>
      </c>
      <c r="RYX14" s="117" t="s">
        <v>13148</v>
      </c>
      <c r="RYY14" s="117" t="s">
        <v>13149</v>
      </c>
      <c r="RYZ14" s="117" t="s">
        <v>13150</v>
      </c>
      <c r="RZA14" s="117" t="s">
        <v>13151</v>
      </c>
      <c r="RZB14" s="117" t="s">
        <v>13152</v>
      </c>
      <c r="RZC14" s="117" t="s">
        <v>13153</v>
      </c>
      <c r="RZD14" s="117" t="s">
        <v>13154</v>
      </c>
      <c r="RZE14" s="117" t="s">
        <v>13155</v>
      </c>
      <c r="RZF14" s="117" t="s">
        <v>13156</v>
      </c>
      <c r="RZG14" s="117" t="s">
        <v>13157</v>
      </c>
      <c r="RZH14" s="117" t="s">
        <v>13158</v>
      </c>
      <c r="RZI14" s="117" t="s">
        <v>13159</v>
      </c>
      <c r="RZJ14" s="117" t="s">
        <v>13160</v>
      </c>
      <c r="RZK14" s="117" t="s">
        <v>13161</v>
      </c>
      <c r="RZL14" s="117" t="s">
        <v>13162</v>
      </c>
      <c r="RZM14" s="117" t="s">
        <v>13163</v>
      </c>
      <c r="RZN14" s="117" t="s">
        <v>13164</v>
      </c>
      <c r="RZO14" s="117" t="s">
        <v>13165</v>
      </c>
      <c r="RZP14" s="117" t="s">
        <v>13166</v>
      </c>
      <c r="RZQ14" s="117" t="s">
        <v>13167</v>
      </c>
      <c r="RZR14" s="117" t="s">
        <v>13168</v>
      </c>
      <c r="RZS14" s="117" t="s">
        <v>13169</v>
      </c>
      <c r="RZT14" s="117" t="s">
        <v>13170</v>
      </c>
      <c r="RZU14" s="117" t="s">
        <v>13171</v>
      </c>
      <c r="RZV14" s="117" t="s">
        <v>13172</v>
      </c>
      <c r="RZW14" s="117" t="s">
        <v>13173</v>
      </c>
      <c r="RZX14" s="117" t="s">
        <v>13174</v>
      </c>
      <c r="RZY14" s="117" t="s">
        <v>13175</v>
      </c>
      <c r="RZZ14" s="117" t="s">
        <v>13176</v>
      </c>
      <c r="SAA14" s="117" t="s">
        <v>13177</v>
      </c>
      <c r="SAB14" s="117" t="s">
        <v>13178</v>
      </c>
      <c r="SAC14" s="117" t="s">
        <v>13179</v>
      </c>
      <c r="SAD14" s="117" t="s">
        <v>13180</v>
      </c>
      <c r="SAE14" s="117" t="s">
        <v>13181</v>
      </c>
      <c r="SAF14" s="117" t="s">
        <v>13182</v>
      </c>
      <c r="SAG14" s="117" t="s">
        <v>13183</v>
      </c>
      <c r="SAH14" s="117" t="s">
        <v>13184</v>
      </c>
      <c r="SAI14" s="117" t="s">
        <v>13185</v>
      </c>
      <c r="SAJ14" s="117" t="s">
        <v>13186</v>
      </c>
      <c r="SAK14" s="117" t="s">
        <v>13187</v>
      </c>
      <c r="SAL14" s="117" t="s">
        <v>13188</v>
      </c>
      <c r="SAM14" s="117" t="s">
        <v>13189</v>
      </c>
      <c r="SAN14" s="117" t="s">
        <v>13190</v>
      </c>
      <c r="SAO14" s="117" t="s">
        <v>13191</v>
      </c>
      <c r="SAP14" s="117" t="s">
        <v>13192</v>
      </c>
      <c r="SAQ14" s="117" t="s">
        <v>13193</v>
      </c>
      <c r="SAR14" s="117" t="s">
        <v>13194</v>
      </c>
      <c r="SAS14" s="117" t="s">
        <v>13195</v>
      </c>
      <c r="SAT14" s="117" t="s">
        <v>13196</v>
      </c>
      <c r="SAU14" s="117" t="s">
        <v>13197</v>
      </c>
      <c r="SAV14" s="117" t="s">
        <v>13198</v>
      </c>
      <c r="SAW14" s="117" t="s">
        <v>13199</v>
      </c>
      <c r="SAX14" s="117" t="s">
        <v>13200</v>
      </c>
      <c r="SAY14" s="117" t="s">
        <v>13201</v>
      </c>
      <c r="SAZ14" s="117" t="s">
        <v>13202</v>
      </c>
      <c r="SBA14" s="117" t="s">
        <v>13203</v>
      </c>
      <c r="SBB14" s="117" t="s">
        <v>13204</v>
      </c>
      <c r="SBC14" s="117" t="s">
        <v>13205</v>
      </c>
      <c r="SBD14" s="117" t="s">
        <v>13206</v>
      </c>
      <c r="SBE14" s="117" t="s">
        <v>13207</v>
      </c>
      <c r="SBF14" s="117" t="s">
        <v>13208</v>
      </c>
      <c r="SBG14" s="117" t="s">
        <v>13209</v>
      </c>
      <c r="SBH14" s="117" t="s">
        <v>13210</v>
      </c>
      <c r="SBI14" s="117" t="s">
        <v>13211</v>
      </c>
      <c r="SBJ14" s="117" t="s">
        <v>13212</v>
      </c>
      <c r="SBK14" s="117" t="s">
        <v>13213</v>
      </c>
      <c r="SBL14" s="117" t="s">
        <v>13214</v>
      </c>
      <c r="SBM14" s="117" t="s">
        <v>13215</v>
      </c>
      <c r="SBN14" s="117" t="s">
        <v>13216</v>
      </c>
      <c r="SBO14" s="117" t="s">
        <v>13217</v>
      </c>
      <c r="SBP14" s="117" t="s">
        <v>13218</v>
      </c>
      <c r="SBQ14" s="117" t="s">
        <v>13219</v>
      </c>
      <c r="SBR14" s="117" t="s">
        <v>13220</v>
      </c>
      <c r="SBS14" s="117" t="s">
        <v>13221</v>
      </c>
      <c r="SBT14" s="117" t="s">
        <v>13222</v>
      </c>
      <c r="SBU14" s="117" t="s">
        <v>13223</v>
      </c>
      <c r="SBV14" s="117" t="s">
        <v>13224</v>
      </c>
      <c r="SBW14" s="117" t="s">
        <v>13225</v>
      </c>
      <c r="SBX14" s="117" t="s">
        <v>13226</v>
      </c>
      <c r="SBY14" s="117" t="s">
        <v>13227</v>
      </c>
      <c r="SBZ14" s="117" t="s">
        <v>13228</v>
      </c>
      <c r="SCA14" s="117" t="s">
        <v>13229</v>
      </c>
      <c r="SCB14" s="117" t="s">
        <v>13230</v>
      </c>
      <c r="SCC14" s="117" t="s">
        <v>13231</v>
      </c>
      <c r="SCD14" s="117" t="s">
        <v>13232</v>
      </c>
      <c r="SCE14" s="117" t="s">
        <v>13233</v>
      </c>
      <c r="SCF14" s="117" t="s">
        <v>13234</v>
      </c>
      <c r="SCG14" s="117" t="s">
        <v>13235</v>
      </c>
      <c r="SCH14" s="117" t="s">
        <v>13236</v>
      </c>
      <c r="SCI14" s="117" t="s">
        <v>13237</v>
      </c>
      <c r="SCJ14" s="117" t="s">
        <v>13238</v>
      </c>
      <c r="SCK14" s="117" t="s">
        <v>13239</v>
      </c>
      <c r="SCL14" s="117" t="s">
        <v>13240</v>
      </c>
      <c r="SCM14" s="117" t="s">
        <v>13241</v>
      </c>
      <c r="SCN14" s="117" t="s">
        <v>13242</v>
      </c>
      <c r="SCO14" s="117" t="s">
        <v>13243</v>
      </c>
      <c r="SCP14" s="117" t="s">
        <v>13244</v>
      </c>
      <c r="SCQ14" s="117" t="s">
        <v>13245</v>
      </c>
      <c r="SCR14" s="117" t="s">
        <v>13246</v>
      </c>
      <c r="SCS14" s="117" t="s">
        <v>13247</v>
      </c>
      <c r="SCT14" s="117" t="s">
        <v>13248</v>
      </c>
      <c r="SCU14" s="117" t="s">
        <v>13249</v>
      </c>
      <c r="SCV14" s="117" t="s">
        <v>13250</v>
      </c>
      <c r="SCW14" s="117" t="s">
        <v>13251</v>
      </c>
      <c r="SCX14" s="117" t="s">
        <v>13252</v>
      </c>
      <c r="SCY14" s="117" t="s">
        <v>13253</v>
      </c>
      <c r="SCZ14" s="117" t="s">
        <v>13254</v>
      </c>
      <c r="SDA14" s="117" t="s">
        <v>13255</v>
      </c>
      <c r="SDB14" s="117" t="s">
        <v>13256</v>
      </c>
      <c r="SDC14" s="117" t="s">
        <v>13257</v>
      </c>
      <c r="SDD14" s="117" t="s">
        <v>13258</v>
      </c>
      <c r="SDE14" s="117" t="s">
        <v>13259</v>
      </c>
      <c r="SDF14" s="117" t="s">
        <v>13260</v>
      </c>
      <c r="SDG14" s="117" t="s">
        <v>13261</v>
      </c>
      <c r="SDH14" s="117" t="s">
        <v>13262</v>
      </c>
      <c r="SDI14" s="117" t="s">
        <v>13263</v>
      </c>
      <c r="SDJ14" s="117" t="s">
        <v>13264</v>
      </c>
      <c r="SDK14" s="117" t="s">
        <v>13265</v>
      </c>
      <c r="SDL14" s="117" t="s">
        <v>13266</v>
      </c>
      <c r="SDM14" s="117" t="s">
        <v>13267</v>
      </c>
      <c r="SDN14" s="117" t="s">
        <v>13268</v>
      </c>
      <c r="SDO14" s="117" t="s">
        <v>13269</v>
      </c>
      <c r="SDP14" s="117" t="s">
        <v>13270</v>
      </c>
      <c r="SDQ14" s="117" t="s">
        <v>13271</v>
      </c>
      <c r="SDR14" s="117" t="s">
        <v>13272</v>
      </c>
      <c r="SDS14" s="117" t="s">
        <v>13273</v>
      </c>
      <c r="SDT14" s="117" t="s">
        <v>13274</v>
      </c>
      <c r="SDU14" s="117" t="s">
        <v>13275</v>
      </c>
      <c r="SDV14" s="117" t="s">
        <v>13276</v>
      </c>
      <c r="SDW14" s="117" t="s">
        <v>13277</v>
      </c>
      <c r="SDX14" s="117" t="s">
        <v>13278</v>
      </c>
      <c r="SDY14" s="117" t="s">
        <v>13279</v>
      </c>
      <c r="SDZ14" s="117" t="s">
        <v>13280</v>
      </c>
      <c r="SEA14" s="117" t="s">
        <v>13281</v>
      </c>
      <c r="SEB14" s="117" t="s">
        <v>13282</v>
      </c>
      <c r="SEC14" s="117" t="s">
        <v>13283</v>
      </c>
      <c r="SED14" s="117" t="s">
        <v>13284</v>
      </c>
      <c r="SEE14" s="117" t="s">
        <v>13285</v>
      </c>
      <c r="SEF14" s="117" t="s">
        <v>13286</v>
      </c>
      <c r="SEG14" s="117" t="s">
        <v>13287</v>
      </c>
      <c r="SEH14" s="117" t="s">
        <v>13288</v>
      </c>
      <c r="SEI14" s="117" t="s">
        <v>13289</v>
      </c>
      <c r="SEJ14" s="117" t="s">
        <v>13290</v>
      </c>
      <c r="SEK14" s="117" t="s">
        <v>13291</v>
      </c>
      <c r="SEL14" s="117" t="s">
        <v>13292</v>
      </c>
      <c r="SEM14" s="117" t="s">
        <v>13293</v>
      </c>
      <c r="SEN14" s="117" t="s">
        <v>13294</v>
      </c>
      <c r="SEO14" s="117" t="s">
        <v>13295</v>
      </c>
      <c r="SEP14" s="117" t="s">
        <v>13296</v>
      </c>
      <c r="SEQ14" s="117" t="s">
        <v>13297</v>
      </c>
      <c r="SER14" s="117" t="s">
        <v>13298</v>
      </c>
      <c r="SES14" s="117" t="s">
        <v>13299</v>
      </c>
      <c r="SET14" s="117" t="s">
        <v>13300</v>
      </c>
      <c r="SEU14" s="117" t="s">
        <v>13301</v>
      </c>
      <c r="SEV14" s="117" t="s">
        <v>13302</v>
      </c>
      <c r="SEW14" s="117" t="s">
        <v>13303</v>
      </c>
      <c r="SEX14" s="117" t="s">
        <v>13304</v>
      </c>
      <c r="SEY14" s="117" t="s">
        <v>13305</v>
      </c>
      <c r="SEZ14" s="117" t="s">
        <v>13306</v>
      </c>
      <c r="SFA14" s="117" t="s">
        <v>13307</v>
      </c>
      <c r="SFB14" s="117" t="s">
        <v>13308</v>
      </c>
      <c r="SFC14" s="117" t="s">
        <v>13309</v>
      </c>
      <c r="SFD14" s="117" t="s">
        <v>13310</v>
      </c>
      <c r="SFE14" s="117" t="s">
        <v>13311</v>
      </c>
      <c r="SFF14" s="117" t="s">
        <v>13312</v>
      </c>
      <c r="SFG14" s="117" t="s">
        <v>13313</v>
      </c>
      <c r="SFH14" s="117" t="s">
        <v>13314</v>
      </c>
      <c r="SFI14" s="117" t="s">
        <v>13315</v>
      </c>
      <c r="SFJ14" s="117" t="s">
        <v>13316</v>
      </c>
      <c r="SFK14" s="117" t="s">
        <v>13317</v>
      </c>
      <c r="SFL14" s="117" t="s">
        <v>13318</v>
      </c>
      <c r="SFM14" s="117" t="s">
        <v>13319</v>
      </c>
      <c r="SFN14" s="117" t="s">
        <v>13320</v>
      </c>
      <c r="SFO14" s="117" t="s">
        <v>13321</v>
      </c>
      <c r="SFP14" s="117" t="s">
        <v>13322</v>
      </c>
      <c r="SFQ14" s="117" t="s">
        <v>13323</v>
      </c>
      <c r="SFR14" s="117" t="s">
        <v>13324</v>
      </c>
      <c r="SFS14" s="117" t="s">
        <v>13325</v>
      </c>
      <c r="SFT14" s="117" t="s">
        <v>13326</v>
      </c>
      <c r="SFU14" s="117" t="s">
        <v>13327</v>
      </c>
      <c r="SFV14" s="117" t="s">
        <v>13328</v>
      </c>
      <c r="SFW14" s="117" t="s">
        <v>13329</v>
      </c>
      <c r="SFX14" s="117" t="s">
        <v>13330</v>
      </c>
      <c r="SFY14" s="117" t="s">
        <v>13331</v>
      </c>
      <c r="SFZ14" s="117" t="s">
        <v>13332</v>
      </c>
      <c r="SGA14" s="117" t="s">
        <v>13333</v>
      </c>
      <c r="SGB14" s="117" t="s">
        <v>13334</v>
      </c>
      <c r="SGC14" s="117" t="s">
        <v>13335</v>
      </c>
      <c r="SGD14" s="117" t="s">
        <v>13336</v>
      </c>
      <c r="SGE14" s="117" t="s">
        <v>13337</v>
      </c>
      <c r="SGF14" s="117" t="s">
        <v>13338</v>
      </c>
      <c r="SGG14" s="117" t="s">
        <v>13339</v>
      </c>
      <c r="SGH14" s="117" t="s">
        <v>13340</v>
      </c>
      <c r="SGI14" s="117" t="s">
        <v>13341</v>
      </c>
      <c r="SGJ14" s="117" t="s">
        <v>13342</v>
      </c>
      <c r="SGK14" s="117" t="s">
        <v>13343</v>
      </c>
      <c r="SGL14" s="117" t="s">
        <v>13344</v>
      </c>
      <c r="SGM14" s="117" t="s">
        <v>13345</v>
      </c>
      <c r="SGN14" s="117" t="s">
        <v>13346</v>
      </c>
      <c r="SGO14" s="117" t="s">
        <v>13347</v>
      </c>
      <c r="SGP14" s="117" t="s">
        <v>13348</v>
      </c>
      <c r="SGQ14" s="117" t="s">
        <v>13349</v>
      </c>
      <c r="SGR14" s="117" t="s">
        <v>13350</v>
      </c>
      <c r="SGS14" s="117" t="s">
        <v>13351</v>
      </c>
      <c r="SGT14" s="117" t="s">
        <v>13352</v>
      </c>
      <c r="SGU14" s="117" t="s">
        <v>13353</v>
      </c>
      <c r="SGV14" s="117" t="s">
        <v>13354</v>
      </c>
      <c r="SGW14" s="117" t="s">
        <v>13355</v>
      </c>
      <c r="SGX14" s="117" t="s">
        <v>13356</v>
      </c>
      <c r="SGY14" s="117" t="s">
        <v>13357</v>
      </c>
      <c r="SGZ14" s="117" t="s">
        <v>13358</v>
      </c>
      <c r="SHA14" s="117" t="s">
        <v>13359</v>
      </c>
      <c r="SHB14" s="117" t="s">
        <v>13360</v>
      </c>
      <c r="SHC14" s="117" t="s">
        <v>13361</v>
      </c>
      <c r="SHD14" s="117" t="s">
        <v>13362</v>
      </c>
      <c r="SHE14" s="117" t="s">
        <v>13363</v>
      </c>
      <c r="SHF14" s="117" t="s">
        <v>13364</v>
      </c>
      <c r="SHG14" s="117" t="s">
        <v>13365</v>
      </c>
      <c r="SHH14" s="117" t="s">
        <v>13366</v>
      </c>
      <c r="SHI14" s="117" t="s">
        <v>13367</v>
      </c>
      <c r="SHJ14" s="117" t="s">
        <v>13368</v>
      </c>
      <c r="SHK14" s="117" t="s">
        <v>13369</v>
      </c>
      <c r="SHL14" s="117" t="s">
        <v>13370</v>
      </c>
      <c r="SHM14" s="117" t="s">
        <v>13371</v>
      </c>
      <c r="SHN14" s="117" t="s">
        <v>13372</v>
      </c>
      <c r="SHO14" s="117" t="s">
        <v>13373</v>
      </c>
      <c r="SHP14" s="117" t="s">
        <v>13374</v>
      </c>
      <c r="SHQ14" s="117" t="s">
        <v>13375</v>
      </c>
      <c r="SHR14" s="117" t="s">
        <v>13376</v>
      </c>
      <c r="SHS14" s="117" t="s">
        <v>13377</v>
      </c>
      <c r="SHT14" s="117" t="s">
        <v>13378</v>
      </c>
      <c r="SHU14" s="117" t="s">
        <v>13379</v>
      </c>
      <c r="SHV14" s="117" t="s">
        <v>13380</v>
      </c>
      <c r="SHW14" s="117" t="s">
        <v>13381</v>
      </c>
      <c r="SHX14" s="117" t="s">
        <v>13382</v>
      </c>
      <c r="SHY14" s="117" t="s">
        <v>13383</v>
      </c>
      <c r="SHZ14" s="117" t="s">
        <v>13384</v>
      </c>
      <c r="SIA14" s="117" t="s">
        <v>13385</v>
      </c>
      <c r="SIB14" s="117" t="s">
        <v>13386</v>
      </c>
      <c r="SIC14" s="117" t="s">
        <v>13387</v>
      </c>
      <c r="SID14" s="117" t="s">
        <v>13388</v>
      </c>
      <c r="SIE14" s="117" t="s">
        <v>13389</v>
      </c>
      <c r="SIF14" s="117" t="s">
        <v>13390</v>
      </c>
      <c r="SIG14" s="117" t="s">
        <v>13391</v>
      </c>
      <c r="SIH14" s="117" t="s">
        <v>13392</v>
      </c>
      <c r="SII14" s="117" t="s">
        <v>13393</v>
      </c>
      <c r="SIJ14" s="117" t="s">
        <v>13394</v>
      </c>
      <c r="SIK14" s="117" t="s">
        <v>13395</v>
      </c>
      <c r="SIL14" s="117" t="s">
        <v>13396</v>
      </c>
      <c r="SIM14" s="117" t="s">
        <v>13397</v>
      </c>
      <c r="SIN14" s="117" t="s">
        <v>13398</v>
      </c>
      <c r="SIO14" s="117" t="s">
        <v>13399</v>
      </c>
      <c r="SIP14" s="117" t="s">
        <v>13400</v>
      </c>
      <c r="SIQ14" s="117" t="s">
        <v>13401</v>
      </c>
      <c r="SIR14" s="117" t="s">
        <v>13402</v>
      </c>
      <c r="SIS14" s="117" t="s">
        <v>13403</v>
      </c>
      <c r="SIT14" s="117" t="s">
        <v>13404</v>
      </c>
      <c r="SIU14" s="117" t="s">
        <v>13405</v>
      </c>
      <c r="SIV14" s="117" t="s">
        <v>13406</v>
      </c>
      <c r="SIW14" s="117" t="s">
        <v>13407</v>
      </c>
      <c r="SIX14" s="117" t="s">
        <v>13408</v>
      </c>
      <c r="SIY14" s="117" t="s">
        <v>13409</v>
      </c>
      <c r="SIZ14" s="117" t="s">
        <v>13410</v>
      </c>
      <c r="SJA14" s="117" t="s">
        <v>13411</v>
      </c>
      <c r="SJB14" s="117" t="s">
        <v>13412</v>
      </c>
      <c r="SJC14" s="117" t="s">
        <v>13413</v>
      </c>
      <c r="SJD14" s="117" t="s">
        <v>13414</v>
      </c>
      <c r="SJE14" s="117" t="s">
        <v>13415</v>
      </c>
      <c r="SJF14" s="117" t="s">
        <v>13416</v>
      </c>
      <c r="SJG14" s="117" t="s">
        <v>13417</v>
      </c>
      <c r="SJH14" s="117" t="s">
        <v>13418</v>
      </c>
      <c r="SJI14" s="117" t="s">
        <v>13419</v>
      </c>
      <c r="SJJ14" s="117" t="s">
        <v>13420</v>
      </c>
      <c r="SJK14" s="117" t="s">
        <v>13421</v>
      </c>
      <c r="SJL14" s="117" t="s">
        <v>13422</v>
      </c>
      <c r="SJM14" s="117" t="s">
        <v>13423</v>
      </c>
      <c r="SJN14" s="117" t="s">
        <v>13424</v>
      </c>
      <c r="SJO14" s="117" t="s">
        <v>13425</v>
      </c>
      <c r="SJP14" s="117" t="s">
        <v>13426</v>
      </c>
      <c r="SJQ14" s="117" t="s">
        <v>13427</v>
      </c>
      <c r="SJR14" s="117" t="s">
        <v>13428</v>
      </c>
      <c r="SJS14" s="117" t="s">
        <v>13429</v>
      </c>
      <c r="SJT14" s="117" t="s">
        <v>13430</v>
      </c>
      <c r="SJU14" s="117" t="s">
        <v>13431</v>
      </c>
      <c r="SJV14" s="117" t="s">
        <v>13432</v>
      </c>
      <c r="SJW14" s="117" t="s">
        <v>13433</v>
      </c>
      <c r="SJX14" s="117" t="s">
        <v>13434</v>
      </c>
      <c r="SJY14" s="117" t="s">
        <v>13435</v>
      </c>
      <c r="SJZ14" s="117" t="s">
        <v>13436</v>
      </c>
      <c r="SKA14" s="117" t="s">
        <v>13437</v>
      </c>
      <c r="SKB14" s="117" t="s">
        <v>13438</v>
      </c>
      <c r="SKC14" s="117" t="s">
        <v>13439</v>
      </c>
      <c r="SKD14" s="117" t="s">
        <v>13440</v>
      </c>
      <c r="SKE14" s="117" t="s">
        <v>13441</v>
      </c>
      <c r="SKF14" s="117" t="s">
        <v>13442</v>
      </c>
      <c r="SKG14" s="117" t="s">
        <v>13443</v>
      </c>
      <c r="SKH14" s="117" t="s">
        <v>13444</v>
      </c>
      <c r="SKI14" s="117" t="s">
        <v>13445</v>
      </c>
      <c r="SKJ14" s="117" t="s">
        <v>13446</v>
      </c>
      <c r="SKK14" s="117" t="s">
        <v>13447</v>
      </c>
      <c r="SKL14" s="117" t="s">
        <v>13448</v>
      </c>
      <c r="SKM14" s="117" t="s">
        <v>13449</v>
      </c>
      <c r="SKN14" s="117" t="s">
        <v>13450</v>
      </c>
      <c r="SKO14" s="117" t="s">
        <v>13451</v>
      </c>
      <c r="SKP14" s="117" t="s">
        <v>13452</v>
      </c>
      <c r="SKQ14" s="117" t="s">
        <v>13453</v>
      </c>
      <c r="SKR14" s="117" t="s">
        <v>13454</v>
      </c>
      <c r="SKS14" s="117" t="s">
        <v>13455</v>
      </c>
      <c r="SKT14" s="117" t="s">
        <v>13456</v>
      </c>
      <c r="SKU14" s="117" t="s">
        <v>13457</v>
      </c>
      <c r="SKV14" s="117" t="s">
        <v>13458</v>
      </c>
      <c r="SKW14" s="117" t="s">
        <v>13459</v>
      </c>
      <c r="SKX14" s="117" t="s">
        <v>13460</v>
      </c>
      <c r="SKY14" s="117" t="s">
        <v>13461</v>
      </c>
      <c r="SKZ14" s="117" t="s">
        <v>13462</v>
      </c>
      <c r="SLA14" s="117" t="s">
        <v>13463</v>
      </c>
      <c r="SLB14" s="117" t="s">
        <v>13464</v>
      </c>
      <c r="SLC14" s="117" t="s">
        <v>13465</v>
      </c>
      <c r="SLD14" s="117" t="s">
        <v>13466</v>
      </c>
      <c r="SLE14" s="117" t="s">
        <v>13467</v>
      </c>
      <c r="SLF14" s="117" t="s">
        <v>13468</v>
      </c>
      <c r="SLG14" s="117" t="s">
        <v>13469</v>
      </c>
      <c r="SLH14" s="117" t="s">
        <v>13470</v>
      </c>
      <c r="SLI14" s="117" t="s">
        <v>13471</v>
      </c>
      <c r="SLJ14" s="117" t="s">
        <v>13472</v>
      </c>
      <c r="SLK14" s="117" t="s">
        <v>13473</v>
      </c>
      <c r="SLL14" s="117" t="s">
        <v>13474</v>
      </c>
      <c r="SLM14" s="117" t="s">
        <v>13475</v>
      </c>
      <c r="SLN14" s="117" t="s">
        <v>13476</v>
      </c>
      <c r="SLO14" s="117" t="s">
        <v>13477</v>
      </c>
      <c r="SLP14" s="117" t="s">
        <v>13478</v>
      </c>
      <c r="SLQ14" s="117" t="s">
        <v>13479</v>
      </c>
      <c r="SLR14" s="117" t="s">
        <v>13480</v>
      </c>
      <c r="SLS14" s="117" t="s">
        <v>13481</v>
      </c>
      <c r="SLT14" s="117" t="s">
        <v>13482</v>
      </c>
      <c r="SLU14" s="117" t="s">
        <v>13483</v>
      </c>
      <c r="SLV14" s="117" t="s">
        <v>13484</v>
      </c>
      <c r="SLW14" s="117" t="s">
        <v>13485</v>
      </c>
      <c r="SLX14" s="117" t="s">
        <v>13486</v>
      </c>
      <c r="SLY14" s="117" t="s">
        <v>13487</v>
      </c>
      <c r="SLZ14" s="117" t="s">
        <v>13488</v>
      </c>
      <c r="SMA14" s="117" t="s">
        <v>13489</v>
      </c>
      <c r="SMB14" s="117" t="s">
        <v>13490</v>
      </c>
      <c r="SMC14" s="117" t="s">
        <v>13491</v>
      </c>
      <c r="SMD14" s="117" t="s">
        <v>13492</v>
      </c>
      <c r="SME14" s="117" t="s">
        <v>13493</v>
      </c>
      <c r="SMF14" s="117" t="s">
        <v>13494</v>
      </c>
      <c r="SMG14" s="117" t="s">
        <v>13495</v>
      </c>
      <c r="SMH14" s="117" t="s">
        <v>13496</v>
      </c>
      <c r="SMI14" s="117" t="s">
        <v>13497</v>
      </c>
      <c r="SMJ14" s="117" t="s">
        <v>13498</v>
      </c>
      <c r="SMK14" s="117" t="s">
        <v>13499</v>
      </c>
      <c r="SML14" s="117" t="s">
        <v>13500</v>
      </c>
      <c r="SMM14" s="117" t="s">
        <v>13501</v>
      </c>
      <c r="SMN14" s="117" t="s">
        <v>13502</v>
      </c>
      <c r="SMO14" s="117" t="s">
        <v>13503</v>
      </c>
      <c r="SMP14" s="117" t="s">
        <v>13504</v>
      </c>
      <c r="SMQ14" s="117" t="s">
        <v>13505</v>
      </c>
      <c r="SMR14" s="117" t="s">
        <v>13506</v>
      </c>
      <c r="SMS14" s="117" t="s">
        <v>13507</v>
      </c>
      <c r="SMT14" s="117" t="s">
        <v>13508</v>
      </c>
      <c r="SMU14" s="117" t="s">
        <v>13509</v>
      </c>
      <c r="SMV14" s="117" t="s">
        <v>13510</v>
      </c>
      <c r="SMW14" s="117" t="s">
        <v>13511</v>
      </c>
      <c r="SMX14" s="117" t="s">
        <v>13512</v>
      </c>
      <c r="SMY14" s="117" t="s">
        <v>13513</v>
      </c>
      <c r="SMZ14" s="117" t="s">
        <v>13514</v>
      </c>
      <c r="SNA14" s="117" t="s">
        <v>13515</v>
      </c>
      <c r="SNB14" s="117" t="s">
        <v>13516</v>
      </c>
      <c r="SNC14" s="117" t="s">
        <v>13517</v>
      </c>
      <c r="SND14" s="117" t="s">
        <v>13518</v>
      </c>
      <c r="SNE14" s="117" t="s">
        <v>13519</v>
      </c>
      <c r="SNF14" s="117" t="s">
        <v>13520</v>
      </c>
      <c r="SNG14" s="117" t="s">
        <v>13521</v>
      </c>
      <c r="SNH14" s="117" t="s">
        <v>13522</v>
      </c>
      <c r="SNI14" s="117" t="s">
        <v>13523</v>
      </c>
      <c r="SNJ14" s="117" t="s">
        <v>13524</v>
      </c>
      <c r="SNK14" s="117" t="s">
        <v>13525</v>
      </c>
      <c r="SNL14" s="117" t="s">
        <v>13526</v>
      </c>
      <c r="SNM14" s="117" t="s">
        <v>13527</v>
      </c>
      <c r="SNN14" s="117" t="s">
        <v>13528</v>
      </c>
      <c r="SNO14" s="117" t="s">
        <v>13529</v>
      </c>
      <c r="SNP14" s="117" t="s">
        <v>13530</v>
      </c>
      <c r="SNQ14" s="117" t="s">
        <v>13531</v>
      </c>
      <c r="SNR14" s="117" t="s">
        <v>13532</v>
      </c>
      <c r="SNS14" s="117" t="s">
        <v>13533</v>
      </c>
      <c r="SNT14" s="117" t="s">
        <v>13534</v>
      </c>
      <c r="SNU14" s="117" t="s">
        <v>13535</v>
      </c>
      <c r="SNV14" s="117" t="s">
        <v>13536</v>
      </c>
      <c r="SNW14" s="117" t="s">
        <v>13537</v>
      </c>
      <c r="SNX14" s="117" t="s">
        <v>13538</v>
      </c>
      <c r="SNY14" s="117" t="s">
        <v>13539</v>
      </c>
      <c r="SNZ14" s="117" t="s">
        <v>13540</v>
      </c>
      <c r="SOA14" s="117" t="s">
        <v>13541</v>
      </c>
      <c r="SOB14" s="117" t="s">
        <v>13542</v>
      </c>
      <c r="SOC14" s="117" t="s">
        <v>13543</v>
      </c>
      <c r="SOD14" s="117" t="s">
        <v>13544</v>
      </c>
      <c r="SOE14" s="117" t="s">
        <v>13545</v>
      </c>
      <c r="SOF14" s="117" t="s">
        <v>13546</v>
      </c>
      <c r="SOG14" s="117" t="s">
        <v>13547</v>
      </c>
      <c r="SOH14" s="117" t="s">
        <v>13548</v>
      </c>
      <c r="SOI14" s="117" t="s">
        <v>13549</v>
      </c>
      <c r="SOJ14" s="117" t="s">
        <v>13550</v>
      </c>
      <c r="SOK14" s="117" t="s">
        <v>13551</v>
      </c>
      <c r="SOL14" s="117" t="s">
        <v>13552</v>
      </c>
      <c r="SOM14" s="117" t="s">
        <v>13553</v>
      </c>
      <c r="SON14" s="117" t="s">
        <v>13554</v>
      </c>
      <c r="SOO14" s="117" t="s">
        <v>13555</v>
      </c>
      <c r="SOP14" s="117" t="s">
        <v>13556</v>
      </c>
      <c r="SOQ14" s="117" t="s">
        <v>13557</v>
      </c>
      <c r="SOR14" s="117" t="s">
        <v>13558</v>
      </c>
      <c r="SOS14" s="117" t="s">
        <v>13559</v>
      </c>
      <c r="SOT14" s="117" t="s">
        <v>13560</v>
      </c>
      <c r="SOU14" s="117" t="s">
        <v>13561</v>
      </c>
      <c r="SOV14" s="117" t="s">
        <v>13562</v>
      </c>
      <c r="SOW14" s="117" t="s">
        <v>13563</v>
      </c>
      <c r="SOX14" s="117" t="s">
        <v>13564</v>
      </c>
      <c r="SOY14" s="117" t="s">
        <v>13565</v>
      </c>
      <c r="SOZ14" s="117" t="s">
        <v>13566</v>
      </c>
      <c r="SPA14" s="117" t="s">
        <v>13567</v>
      </c>
      <c r="SPB14" s="117" t="s">
        <v>13568</v>
      </c>
      <c r="SPC14" s="117" t="s">
        <v>13569</v>
      </c>
      <c r="SPD14" s="117" t="s">
        <v>13570</v>
      </c>
      <c r="SPE14" s="117" t="s">
        <v>13571</v>
      </c>
      <c r="SPF14" s="117" t="s">
        <v>13572</v>
      </c>
      <c r="SPG14" s="117" t="s">
        <v>13573</v>
      </c>
      <c r="SPH14" s="117" t="s">
        <v>13574</v>
      </c>
      <c r="SPI14" s="117" t="s">
        <v>13575</v>
      </c>
      <c r="SPJ14" s="117" t="s">
        <v>13576</v>
      </c>
      <c r="SPK14" s="117" t="s">
        <v>13577</v>
      </c>
      <c r="SPL14" s="117" t="s">
        <v>13578</v>
      </c>
      <c r="SPM14" s="117" t="s">
        <v>13579</v>
      </c>
      <c r="SPN14" s="117" t="s">
        <v>13580</v>
      </c>
      <c r="SPO14" s="117" t="s">
        <v>13581</v>
      </c>
      <c r="SPP14" s="117" t="s">
        <v>13582</v>
      </c>
      <c r="SPQ14" s="117" t="s">
        <v>13583</v>
      </c>
      <c r="SPR14" s="117" t="s">
        <v>13584</v>
      </c>
      <c r="SPS14" s="117" t="s">
        <v>13585</v>
      </c>
      <c r="SPT14" s="117" t="s">
        <v>13586</v>
      </c>
      <c r="SPU14" s="117" t="s">
        <v>13587</v>
      </c>
      <c r="SPV14" s="117" t="s">
        <v>13588</v>
      </c>
      <c r="SPW14" s="117" t="s">
        <v>13589</v>
      </c>
      <c r="SPX14" s="117" t="s">
        <v>13590</v>
      </c>
      <c r="SPY14" s="117" t="s">
        <v>13591</v>
      </c>
      <c r="SPZ14" s="117" t="s">
        <v>13592</v>
      </c>
      <c r="SQA14" s="117" t="s">
        <v>13593</v>
      </c>
      <c r="SQB14" s="117" t="s">
        <v>13594</v>
      </c>
      <c r="SQC14" s="117" t="s">
        <v>13595</v>
      </c>
      <c r="SQD14" s="117" t="s">
        <v>13596</v>
      </c>
      <c r="SQE14" s="117" t="s">
        <v>13597</v>
      </c>
      <c r="SQF14" s="117" t="s">
        <v>13598</v>
      </c>
      <c r="SQG14" s="117" t="s">
        <v>13599</v>
      </c>
      <c r="SQH14" s="117" t="s">
        <v>13600</v>
      </c>
      <c r="SQI14" s="117" t="s">
        <v>13601</v>
      </c>
      <c r="SQJ14" s="117" t="s">
        <v>13602</v>
      </c>
      <c r="SQK14" s="117" t="s">
        <v>13603</v>
      </c>
      <c r="SQL14" s="117" t="s">
        <v>13604</v>
      </c>
      <c r="SQM14" s="117" t="s">
        <v>13605</v>
      </c>
      <c r="SQN14" s="117" t="s">
        <v>13606</v>
      </c>
      <c r="SQO14" s="117" t="s">
        <v>13607</v>
      </c>
      <c r="SQP14" s="117" t="s">
        <v>13608</v>
      </c>
      <c r="SQQ14" s="117" t="s">
        <v>13609</v>
      </c>
      <c r="SQR14" s="117" t="s">
        <v>13610</v>
      </c>
      <c r="SQS14" s="117" t="s">
        <v>13611</v>
      </c>
      <c r="SQT14" s="117" t="s">
        <v>13612</v>
      </c>
      <c r="SQU14" s="117" t="s">
        <v>13613</v>
      </c>
      <c r="SQV14" s="117" t="s">
        <v>13614</v>
      </c>
      <c r="SQW14" s="117" t="s">
        <v>13615</v>
      </c>
      <c r="SQX14" s="117" t="s">
        <v>13616</v>
      </c>
      <c r="SQY14" s="117" t="s">
        <v>13617</v>
      </c>
      <c r="SQZ14" s="117" t="s">
        <v>13618</v>
      </c>
      <c r="SRA14" s="117" t="s">
        <v>13619</v>
      </c>
      <c r="SRB14" s="117" t="s">
        <v>13620</v>
      </c>
      <c r="SRC14" s="117" t="s">
        <v>13621</v>
      </c>
      <c r="SRD14" s="117" t="s">
        <v>13622</v>
      </c>
      <c r="SRE14" s="117" t="s">
        <v>13623</v>
      </c>
      <c r="SRF14" s="117" t="s">
        <v>13624</v>
      </c>
      <c r="SRG14" s="117" t="s">
        <v>13625</v>
      </c>
      <c r="SRH14" s="117" t="s">
        <v>13626</v>
      </c>
      <c r="SRI14" s="117" t="s">
        <v>13627</v>
      </c>
      <c r="SRJ14" s="117" t="s">
        <v>13628</v>
      </c>
      <c r="SRK14" s="117" t="s">
        <v>13629</v>
      </c>
      <c r="SRL14" s="117" t="s">
        <v>13630</v>
      </c>
      <c r="SRM14" s="117" t="s">
        <v>13631</v>
      </c>
      <c r="SRN14" s="117" t="s">
        <v>13632</v>
      </c>
      <c r="SRO14" s="117" t="s">
        <v>13633</v>
      </c>
      <c r="SRP14" s="117" t="s">
        <v>13634</v>
      </c>
      <c r="SRQ14" s="117" t="s">
        <v>13635</v>
      </c>
      <c r="SRR14" s="117" t="s">
        <v>13636</v>
      </c>
      <c r="SRS14" s="117" t="s">
        <v>13637</v>
      </c>
      <c r="SRT14" s="117" t="s">
        <v>13638</v>
      </c>
      <c r="SRU14" s="117" t="s">
        <v>13639</v>
      </c>
      <c r="SRV14" s="117" t="s">
        <v>13640</v>
      </c>
      <c r="SRW14" s="117" t="s">
        <v>13641</v>
      </c>
      <c r="SRX14" s="117" t="s">
        <v>13642</v>
      </c>
      <c r="SRY14" s="117" t="s">
        <v>13643</v>
      </c>
      <c r="SRZ14" s="117" t="s">
        <v>13644</v>
      </c>
      <c r="SSA14" s="117" t="s">
        <v>13645</v>
      </c>
      <c r="SSB14" s="117" t="s">
        <v>13646</v>
      </c>
      <c r="SSC14" s="117" t="s">
        <v>13647</v>
      </c>
      <c r="SSD14" s="117" t="s">
        <v>13648</v>
      </c>
      <c r="SSE14" s="117" t="s">
        <v>13649</v>
      </c>
      <c r="SSF14" s="117" t="s">
        <v>13650</v>
      </c>
      <c r="SSG14" s="117" t="s">
        <v>13651</v>
      </c>
      <c r="SSH14" s="117" t="s">
        <v>13652</v>
      </c>
      <c r="SSI14" s="117" t="s">
        <v>13653</v>
      </c>
      <c r="SSJ14" s="117" t="s">
        <v>13654</v>
      </c>
      <c r="SSK14" s="117" t="s">
        <v>13655</v>
      </c>
      <c r="SSL14" s="117" t="s">
        <v>13656</v>
      </c>
      <c r="SSM14" s="117" t="s">
        <v>13657</v>
      </c>
      <c r="SSN14" s="117" t="s">
        <v>13658</v>
      </c>
      <c r="SSO14" s="117" t="s">
        <v>13659</v>
      </c>
      <c r="SSP14" s="117" t="s">
        <v>13660</v>
      </c>
      <c r="SSQ14" s="117" t="s">
        <v>13661</v>
      </c>
      <c r="SSR14" s="117" t="s">
        <v>13662</v>
      </c>
      <c r="SSS14" s="117" t="s">
        <v>13663</v>
      </c>
      <c r="SST14" s="117" t="s">
        <v>13664</v>
      </c>
      <c r="SSU14" s="117" t="s">
        <v>13665</v>
      </c>
      <c r="SSV14" s="117" t="s">
        <v>13666</v>
      </c>
      <c r="SSW14" s="117" t="s">
        <v>13667</v>
      </c>
      <c r="SSX14" s="117" t="s">
        <v>13668</v>
      </c>
      <c r="SSY14" s="117" t="s">
        <v>13669</v>
      </c>
      <c r="SSZ14" s="117" t="s">
        <v>13670</v>
      </c>
      <c r="STA14" s="117" t="s">
        <v>13671</v>
      </c>
      <c r="STB14" s="117" t="s">
        <v>13672</v>
      </c>
      <c r="STC14" s="117" t="s">
        <v>13673</v>
      </c>
      <c r="STD14" s="117" t="s">
        <v>13674</v>
      </c>
      <c r="STE14" s="117" t="s">
        <v>13675</v>
      </c>
      <c r="STF14" s="117" t="s">
        <v>13676</v>
      </c>
      <c r="STG14" s="117" t="s">
        <v>13677</v>
      </c>
      <c r="STH14" s="117" t="s">
        <v>13678</v>
      </c>
      <c r="STI14" s="117" t="s">
        <v>13679</v>
      </c>
      <c r="STJ14" s="117" t="s">
        <v>13680</v>
      </c>
      <c r="STK14" s="117" t="s">
        <v>13681</v>
      </c>
      <c r="STL14" s="117" t="s">
        <v>13682</v>
      </c>
      <c r="STM14" s="117" t="s">
        <v>13683</v>
      </c>
      <c r="STN14" s="117" t="s">
        <v>13684</v>
      </c>
      <c r="STO14" s="117" t="s">
        <v>13685</v>
      </c>
      <c r="STP14" s="117" t="s">
        <v>13686</v>
      </c>
      <c r="STQ14" s="117" t="s">
        <v>13687</v>
      </c>
      <c r="STR14" s="117" t="s">
        <v>13688</v>
      </c>
      <c r="STS14" s="117" t="s">
        <v>13689</v>
      </c>
      <c r="STT14" s="117" t="s">
        <v>13690</v>
      </c>
      <c r="STU14" s="117" t="s">
        <v>13691</v>
      </c>
      <c r="STV14" s="117" t="s">
        <v>13692</v>
      </c>
      <c r="STW14" s="117" t="s">
        <v>13693</v>
      </c>
      <c r="STX14" s="117" t="s">
        <v>13694</v>
      </c>
      <c r="STY14" s="117" t="s">
        <v>13695</v>
      </c>
      <c r="STZ14" s="117" t="s">
        <v>13696</v>
      </c>
      <c r="SUA14" s="117" t="s">
        <v>13697</v>
      </c>
      <c r="SUB14" s="117" t="s">
        <v>13698</v>
      </c>
      <c r="SUC14" s="117" t="s">
        <v>13699</v>
      </c>
      <c r="SUD14" s="117" t="s">
        <v>13700</v>
      </c>
      <c r="SUE14" s="117" t="s">
        <v>13701</v>
      </c>
      <c r="SUF14" s="117" t="s">
        <v>13702</v>
      </c>
      <c r="SUG14" s="117" t="s">
        <v>13703</v>
      </c>
      <c r="SUH14" s="117" t="s">
        <v>13704</v>
      </c>
      <c r="SUI14" s="117" t="s">
        <v>13705</v>
      </c>
      <c r="SUJ14" s="117" t="s">
        <v>13706</v>
      </c>
      <c r="SUK14" s="117" t="s">
        <v>13707</v>
      </c>
      <c r="SUL14" s="117" t="s">
        <v>13708</v>
      </c>
      <c r="SUM14" s="117" t="s">
        <v>13709</v>
      </c>
      <c r="SUN14" s="117" t="s">
        <v>13710</v>
      </c>
      <c r="SUO14" s="117" t="s">
        <v>13711</v>
      </c>
      <c r="SUP14" s="117" t="s">
        <v>13712</v>
      </c>
      <c r="SUQ14" s="117" t="s">
        <v>13713</v>
      </c>
      <c r="SUR14" s="117" t="s">
        <v>13714</v>
      </c>
      <c r="SUS14" s="117" t="s">
        <v>13715</v>
      </c>
      <c r="SUT14" s="117" t="s">
        <v>13716</v>
      </c>
      <c r="SUU14" s="117" t="s">
        <v>13717</v>
      </c>
      <c r="SUV14" s="117" t="s">
        <v>13718</v>
      </c>
      <c r="SUW14" s="117" t="s">
        <v>13719</v>
      </c>
      <c r="SUX14" s="117" t="s">
        <v>13720</v>
      </c>
      <c r="SUY14" s="117" t="s">
        <v>13721</v>
      </c>
      <c r="SUZ14" s="117" t="s">
        <v>13722</v>
      </c>
      <c r="SVA14" s="117" t="s">
        <v>13723</v>
      </c>
      <c r="SVB14" s="117" t="s">
        <v>13724</v>
      </c>
      <c r="SVC14" s="117" t="s">
        <v>13725</v>
      </c>
      <c r="SVD14" s="117" t="s">
        <v>13726</v>
      </c>
      <c r="SVE14" s="117" t="s">
        <v>13727</v>
      </c>
      <c r="SVF14" s="117" t="s">
        <v>13728</v>
      </c>
      <c r="SVG14" s="117" t="s">
        <v>13729</v>
      </c>
      <c r="SVH14" s="117" t="s">
        <v>13730</v>
      </c>
      <c r="SVI14" s="117" t="s">
        <v>13731</v>
      </c>
      <c r="SVJ14" s="117" t="s">
        <v>13732</v>
      </c>
      <c r="SVK14" s="117" t="s">
        <v>13733</v>
      </c>
      <c r="SVL14" s="117" t="s">
        <v>13734</v>
      </c>
      <c r="SVM14" s="117" t="s">
        <v>13735</v>
      </c>
      <c r="SVN14" s="117" t="s">
        <v>13736</v>
      </c>
      <c r="SVO14" s="117" t="s">
        <v>13737</v>
      </c>
      <c r="SVP14" s="117" t="s">
        <v>13738</v>
      </c>
      <c r="SVQ14" s="117" t="s">
        <v>13739</v>
      </c>
      <c r="SVR14" s="117" t="s">
        <v>13740</v>
      </c>
      <c r="SVS14" s="117" t="s">
        <v>13741</v>
      </c>
      <c r="SVT14" s="117" t="s">
        <v>13742</v>
      </c>
      <c r="SVU14" s="117" t="s">
        <v>13743</v>
      </c>
      <c r="SVV14" s="117" t="s">
        <v>13744</v>
      </c>
      <c r="SVW14" s="117" t="s">
        <v>13745</v>
      </c>
      <c r="SVX14" s="117" t="s">
        <v>13746</v>
      </c>
      <c r="SVY14" s="117" t="s">
        <v>13747</v>
      </c>
      <c r="SVZ14" s="117" t="s">
        <v>13748</v>
      </c>
      <c r="SWA14" s="117" t="s">
        <v>13749</v>
      </c>
      <c r="SWB14" s="117" t="s">
        <v>13750</v>
      </c>
      <c r="SWC14" s="117" t="s">
        <v>13751</v>
      </c>
      <c r="SWD14" s="117" t="s">
        <v>13752</v>
      </c>
      <c r="SWE14" s="117" t="s">
        <v>13753</v>
      </c>
      <c r="SWF14" s="117" t="s">
        <v>13754</v>
      </c>
      <c r="SWG14" s="117" t="s">
        <v>13755</v>
      </c>
      <c r="SWH14" s="117" t="s">
        <v>13756</v>
      </c>
      <c r="SWI14" s="117" t="s">
        <v>13757</v>
      </c>
      <c r="SWJ14" s="117" t="s">
        <v>13758</v>
      </c>
      <c r="SWK14" s="117" t="s">
        <v>13759</v>
      </c>
      <c r="SWL14" s="117" t="s">
        <v>13760</v>
      </c>
      <c r="SWM14" s="117" t="s">
        <v>13761</v>
      </c>
      <c r="SWN14" s="117" t="s">
        <v>13762</v>
      </c>
      <c r="SWO14" s="117" t="s">
        <v>13763</v>
      </c>
      <c r="SWP14" s="117" t="s">
        <v>13764</v>
      </c>
      <c r="SWQ14" s="117" t="s">
        <v>13765</v>
      </c>
      <c r="SWR14" s="117" t="s">
        <v>13766</v>
      </c>
      <c r="SWS14" s="117" t="s">
        <v>13767</v>
      </c>
      <c r="SWT14" s="117" t="s">
        <v>13768</v>
      </c>
      <c r="SWU14" s="117" t="s">
        <v>13769</v>
      </c>
      <c r="SWV14" s="117" t="s">
        <v>13770</v>
      </c>
      <c r="SWW14" s="117" t="s">
        <v>13771</v>
      </c>
      <c r="SWX14" s="117" t="s">
        <v>13772</v>
      </c>
      <c r="SWY14" s="117" t="s">
        <v>13773</v>
      </c>
      <c r="SWZ14" s="117" t="s">
        <v>13774</v>
      </c>
      <c r="SXA14" s="117" t="s">
        <v>13775</v>
      </c>
      <c r="SXB14" s="117" t="s">
        <v>13776</v>
      </c>
      <c r="SXC14" s="117" t="s">
        <v>13777</v>
      </c>
      <c r="SXD14" s="117" t="s">
        <v>13778</v>
      </c>
      <c r="SXE14" s="117" t="s">
        <v>13779</v>
      </c>
      <c r="SXF14" s="117" t="s">
        <v>13780</v>
      </c>
      <c r="SXG14" s="117" t="s">
        <v>13781</v>
      </c>
      <c r="SXH14" s="117" t="s">
        <v>13782</v>
      </c>
      <c r="SXI14" s="117" t="s">
        <v>13783</v>
      </c>
      <c r="SXJ14" s="117" t="s">
        <v>13784</v>
      </c>
      <c r="SXK14" s="117" t="s">
        <v>13785</v>
      </c>
      <c r="SXL14" s="117" t="s">
        <v>13786</v>
      </c>
      <c r="SXM14" s="117" t="s">
        <v>13787</v>
      </c>
      <c r="SXN14" s="117" t="s">
        <v>13788</v>
      </c>
      <c r="SXO14" s="117" t="s">
        <v>13789</v>
      </c>
      <c r="SXP14" s="117" t="s">
        <v>13790</v>
      </c>
      <c r="SXQ14" s="117" t="s">
        <v>13791</v>
      </c>
      <c r="SXR14" s="117" t="s">
        <v>13792</v>
      </c>
      <c r="SXS14" s="117" t="s">
        <v>13793</v>
      </c>
      <c r="SXT14" s="117" t="s">
        <v>13794</v>
      </c>
      <c r="SXU14" s="117" t="s">
        <v>13795</v>
      </c>
      <c r="SXV14" s="117" t="s">
        <v>13796</v>
      </c>
      <c r="SXW14" s="117" t="s">
        <v>13797</v>
      </c>
      <c r="SXX14" s="117" t="s">
        <v>13798</v>
      </c>
      <c r="SXY14" s="117" t="s">
        <v>13799</v>
      </c>
      <c r="SXZ14" s="117" t="s">
        <v>13800</v>
      </c>
      <c r="SYA14" s="117" t="s">
        <v>13801</v>
      </c>
      <c r="SYB14" s="117" t="s">
        <v>13802</v>
      </c>
      <c r="SYC14" s="117" t="s">
        <v>13803</v>
      </c>
      <c r="SYD14" s="117" t="s">
        <v>13804</v>
      </c>
      <c r="SYE14" s="117" t="s">
        <v>13805</v>
      </c>
      <c r="SYF14" s="117" t="s">
        <v>13806</v>
      </c>
      <c r="SYG14" s="117" t="s">
        <v>13807</v>
      </c>
      <c r="SYH14" s="117" t="s">
        <v>13808</v>
      </c>
      <c r="SYI14" s="117" t="s">
        <v>13809</v>
      </c>
      <c r="SYJ14" s="117" t="s">
        <v>13810</v>
      </c>
      <c r="SYK14" s="117" t="s">
        <v>13811</v>
      </c>
      <c r="SYL14" s="117" t="s">
        <v>13812</v>
      </c>
      <c r="SYM14" s="117" t="s">
        <v>13813</v>
      </c>
      <c r="SYN14" s="117" t="s">
        <v>13814</v>
      </c>
      <c r="SYO14" s="117" t="s">
        <v>13815</v>
      </c>
      <c r="SYP14" s="117" t="s">
        <v>13816</v>
      </c>
      <c r="SYQ14" s="117" t="s">
        <v>13817</v>
      </c>
      <c r="SYR14" s="117" t="s">
        <v>13818</v>
      </c>
      <c r="SYS14" s="117" t="s">
        <v>13819</v>
      </c>
      <c r="SYT14" s="117" t="s">
        <v>13820</v>
      </c>
      <c r="SYU14" s="117" t="s">
        <v>13821</v>
      </c>
      <c r="SYV14" s="117" t="s">
        <v>13822</v>
      </c>
      <c r="SYW14" s="117" t="s">
        <v>13823</v>
      </c>
      <c r="SYX14" s="117" t="s">
        <v>13824</v>
      </c>
      <c r="SYY14" s="117" t="s">
        <v>13825</v>
      </c>
      <c r="SYZ14" s="117" t="s">
        <v>13826</v>
      </c>
      <c r="SZA14" s="117" t="s">
        <v>13827</v>
      </c>
      <c r="SZB14" s="117" t="s">
        <v>13828</v>
      </c>
      <c r="SZC14" s="117" t="s">
        <v>13829</v>
      </c>
      <c r="SZD14" s="117" t="s">
        <v>13830</v>
      </c>
      <c r="SZE14" s="117" t="s">
        <v>13831</v>
      </c>
      <c r="SZF14" s="117" t="s">
        <v>13832</v>
      </c>
      <c r="SZG14" s="117" t="s">
        <v>13833</v>
      </c>
      <c r="SZH14" s="117" t="s">
        <v>13834</v>
      </c>
      <c r="SZI14" s="117" t="s">
        <v>13835</v>
      </c>
      <c r="SZJ14" s="117" t="s">
        <v>13836</v>
      </c>
      <c r="SZK14" s="117" t="s">
        <v>13837</v>
      </c>
      <c r="SZL14" s="117" t="s">
        <v>13838</v>
      </c>
      <c r="SZM14" s="117" t="s">
        <v>13839</v>
      </c>
      <c r="SZN14" s="117" t="s">
        <v>13840</v>
      </c>
      <c r="SZO14" s="117" t="s">
        <v>13841</v>
      </c>
      <c r="SZP14" s="117" t="s">
        <v>13842</v>
      </c>
      <c r="SZQ14" s="117" t="s">
        <v>13843</v>
      </c>
      <c r="SZR14" s="117" t="s">
        <v>13844</v>
      </c>
      <c r="SZS14" s="117" t="s">
        <v>13845</v>
      </c>
      <c r="SZT14" s="117" t="s">
        <v>13846</v>
      </c>
      <c r="SZU14" s="117" t="s">
        <v>13847</v>
      </c>
      <c r="SZV14" s="117" t="s">
        <v>13848</v>
      </c>
      <c r="SZW14" s="117" t="s">
        <v>13849</v>
      </c>
      <c r="SZX14" s="117" t="s">
        <v>13850</v>
      </c>
      <c r="SZY14" s="117" t="s">
        <v>13851</v>
      </c>
      <c r="SZZ14" s="117" t="s">
        <v>13852</v>
      </c>
      <c r="TAA14" s="117" t="s">
        <v>13853</v>
      </c>
      <c r="TAB14" s="117" t="s">
        <v>13854</v>
      </c>
      <c r="TAC14" s="117" t="s">
        <v>13855</v>
      </c>
      <c r="TAD14" s="117" t="s">
        <v>13856</v>
      </c>
      <c r="TAE14" s="117" t="s">
        <v>13857</v>
      </c>
      <c r="TAF14" s="117" t="s">
        <v>13858</v>
      </c>
      <c r="TAG14" s="117" t="s">
        <v>13859</v>
      </c>
      <c r="TAH14" s="117" t="s">
        <v>13860</v>
      </c>
      <c r="TAI14" s="117" t="s">
        <v>13861</v>
      </c>
      <c r="TAJ14" s="117" t="s">
        <v>13862</v>
      </c>
      <c r="TAK14" s="117" t="s">
        <v>13863</v>
      </c>
      <c r="TAL14" s="117" t="s">
        <v>13864</v>
      </c>
      <c r="TAM14" s="117" t="s">
        <v>13865</v>
      </c>
      <c r="TAN14" s="117" t="s">
        <v>13866</v>
      </c>
      <c r="TAO14" s="117" t="s">
        <v>13867</v>
      </c>
      <c r="TAP14" s="117" t="s">
        <v>13868</v>
      </c>
      <c r="TAQ14" s="117" t="s">
        <v>13869</v>
      </c>
      <c r="TAR14" s="117" t="s">
        <v>13870</v>
      </c>
      <c r="TAS14" s="117" t="s">
        <v>13871</v>
      </c>
      <c r="TAT14" s="117" t="s">
        <v>13872</v>
      </c>
      <c r="TAU14" s="117" t="s">
        <v>13873</v>
      </c>
      <c r="TAV14" s="117" t="s">
        <v>13874</v>
      </c>
      <c r="TAW14" s="117" t="s">
        <v>13875</v>
      </c>
      <c r="TAX14" s="117" t="s">
        <v>13876</v>
      </c>
      <c r="TAY14" s="117" t="s">
        <v>13877</v>
      </c>
      <c r="TAZ14" s="117" t="s">
        <v>13878</v>
      </c>
      <c r="TBA14" s="117" t="s">
        <v>13879</v>
      </c>
      <c r="TBB14" s="117" t="s">
        <v>13880</v>
      </c>
      <c r="TBC14" s="117" t="s">
        <v>13881</v>
      </c>
      <c r="TBD14" s="117" t="s">
        <v>13882</v>
      </c>
      <c r="TBE14" s="117" t="s">
        <v>13883</v>
      </c>
      <c r="TBF14" s="117" t="s">
        <v>13884</v>
      </c>
      <c r="TBG14" s="117" t="s">
        <v>13885</v>
      </c>
      <c r="TBH14" s="117" t="s">
        <v>13886</v>
      </c>
      <c r="TBI14" s="117" t="s">
        <v>13887</v>
      </c>
      <c r="TBJ14" s="117" t="s">
        <v>13888</v>
      </c>
      <c r="TBK14" s="117" t="s">
        <v>13889</v>
      </c>
      <c r="TBL14" s="117" t="s">
        <v>13890</v>
      </c>
      <c r="TBM14" s="117" t="s">
        <v>13891</v>
      </c>
      <c r="TBN14" s="117" t="s">
        <v>13892</v>
      </c>
      <c r="TBO14" s="117" t="s">
        <v>13893</v>
      </c>
      <c r="TBP14" s="117" t="s">
        <v>13894</v>
      </c>
      <c r="TBQ14" s="117" t="s">
        <v>13895</v>
      </c>
      <c r="TBR14" s="117" t="s">
        <v>13896</v>
      </c>
      <c r="TBS14" s="117" t="s">
        <v>13897</v>
      </c>
      <c r="TBT14" s="117" t="s">
        <v>13898</v>
      </c>
      <c r="TBU14" s="117" t="s">
        <v>13899</v>
      </c>
      <c r="TBV14" s="117" t="s">
        <v>13900</v>
      </c>
      <c r="TBW14" s="117" t="s">
        <v>13901</v>
      </c>
      <c r="TBX14" s="117" t="s">
        <v>13902</v>
      </c>
      <c r="TBY14" s="117" t="s">
        <v>13903</v>
      </c>
      <c r="TBZ14" s="117" t="s">
        <v>13904</v>
      </c>
      <c r="TCA14" s="117" t="s">
        <v>13905</v>
      </c>
      <c r="TCB14" s="117" t="s">
        <v>13906</v>
      </c>
      <c r="TCC14" s="117" t="s">
        <v>13907</v>
      </c>
      <c r="TCD14" s="117" t="s">
        <v>13908</v>
      </c>
      <c r="TCE14" s="117" t="s">
        <v>13909</v>
      </c>
      <c r="TCF14" s="117" t="s">
        <v>13910</v>
      </c>
      <c r="TCG14" s="117" t="s">
        <v>13911</v>
      </c>
      <c r="TCH14" s="117" t="s">
        <v>13912</v>
      </c>
      <c r="TCI14" s="117" t="s">
        <v>13913</v>
      </c>
      <c r="TCJ14" s="117" t="s">
        <v>13914</v>
      </c>
      <c r="TCK14" s="117" t="s">
        <v>13915</v>
      </c>
      <c r="TCL14" s="117" t="s">
        <v>13916</v>
      </c>
      <c r="TCM14" s="117" t="s">
        <v>13917</v>
      </c>
      <c r="TCN14" s="117" t="s">
        <v>13918</v>
      </c>
      <c r="TCO14" s="117" t="s">
        <v>13919</v>
      </c>
      <c r="TCP14" s="117" t="s">
        <v>13920</v>
      </c>
      <c r="TCQ14" s="117" t="s">
        <v>13921</v>
      </c>
      <c r="TCR14" s="117" t="s">
        <v>13922</v>
      </c>
      <c r="TCS14" s="117" t="s">
        <v>13923</v>
      </c>
      <c r="TCT14" s="117" t="s">
        <v>13924</v>
      </c>
      <c r="TCU14" s="117" t="s">
        <v>13925</v>
      </c>
      <c r="TCV14" s="117" t="s">
        <v>13926</v>
      </c>
      <c r="TCW14" s="117" t="s">
        <v>13927</v>
      </c>
      <c r="TCX14" s="117" t="s">
        <v>13928</v>
      </c>
      <c r="TCY14" s="117" t="s">
        <v>13929</v>
      </c>
      <c r="TCZ14" s="117" t="s">
        <v>13930</v>
      </c>
      <c r="TDA14" s="117" t="s">
        <v>13931</v>
      </c>
      <c r="TDB14" s="117" t="s">
        <v>13932</v>
      </c>
      <c r="TDC14" s="117" t="s">
        <v>13933</v>
      </c>
      <c r="TDD14" s="117" t="s">
        <v>13934</v>
      </c>
      <c r="TDE14" s="117" t="s">
        <v>13935</v>
      </c>
      <c r="TDF14" s="117" t="s">
        <v>13936</v>
      </c>
      <c r="TDG14" s="117" t="s">
        <v>13937</v>
      </c>
      <c r="TDH14" s="117" t="s">
        <v>13938</v>
      </c>
      <c r="TDI14" s="117" t="s">
        <v>13939</v>
      </c>
      <c r="TDJ14" s="117" t="s">
        <v>13940</v>
      </c>
      <c r="TDK14" s="117" t="s">
        <v>13941</v>
      </c>
      <c r="TDL14" s="117" t="s">
        <v>13942</v>
      </c>
      <c r="TDM14" s="117" t="s">
        <v>13943</v>
      </c>
      <c r="TDN14" s="117" t="s">
        <v>13944</v>
      </c>
      <c r="TDO14" s="117" t="s">
        <v>13945</v>
      </c>
      <c r="TDP14" s="117" t="s">
        <v>13946</v>
      </c>
      <c r="TDQ14" s="117" t="s">
        <v>13947</v>
      </c>
      <c r="TDR14" s="117" t="s">
        <v>13948</v>
      </c>
      <c r="TDS14" s="117" t="s">
        <v>13949</v>
      </c>
      <c r="TDT14" s="117" t="s">
        <v>13950</v>
      </c>
      <c r="TDU14" s="117" t="s">
        <v>13951</v>
      </c>
      <c r="TDV14" s="117" t="s">
        <v>13952</v>
      </c>
      <c r="TDW14" s="117" t="s">
        <v>13953</v>
      </c>
      <c r="TDX14" s="117" t="s">
        <v>13954</v>
      </c>
      <c r="TDY14" s="117" t="s">
        <v>13955</v>
      </c>
      <c r="TDZ14" s="117" t="s">
        <v>13956</v>
      </c>
      <c r="TEA14" s="117" t="s">
        <v>13957</v>
      </c>
      <c r="TEB14" s="117" t="s">
        <v>13958</v>
      </c>
      <c r="TEC14" s="117" t="s">
        <v>13959</v>
      </c>
      <c r="TED14" s="117" t="s">
        <v>13960</v>
      </c>
      <c r="TEE14" s="117" t="s">
        <v>13961</v>
      </c>
      <c r="TEF14" s="117" t="s">
        <v>13962</v>
      </c>
      <c r="TEG14" s="117" t="s">
        <v>13963</v>
      </c>
      <c r="TEH14" s="117" t="s">
        <v>13964</v>
      </c>
      <c r="TEI14" s="117" t="s">
        <v>13965</v>
      </c>
      <c r="TEJ14" s="117" t="s">
        <v>13966</v>
      </c>
      <c r="TEK14" s="117" t="s">
        <v>13967</v>
      </c>
      <c r="TEL14" s="117" t="s">
        <v>13968</v>
      </c>
      <c r="TEM14" s="117" t="s">
        <v>13969</v>
      </c>
      <c r="TEN14" s="117" t="s">
        <v>13970</v>
      </c>
      <c r="TEO14" s="117" t="s">
        <v>13971</v>
      </c>
      <c r="TEP14" s="117" t="s">
        <v>13972</v>
      </c>
      <c r="TEQ14" s="117" t="s">
        <v>13973</v>
      </c>
      <c r="TER14" s="117" t="s">
        <v>13974</v>
      </c>
      <c r="TES14" s="117" t="s">
        <v>13975</v>
      </c>
      <c r="TET14" s="117" t="s">
        <v>13976</v>
      </c>
      <c r="TEU14" s="117" t="s">
        <v>13977</v>
      </c>
      <c r="TEV14" s="117" t="s">
        <v>13978</v>
      </c>
      <c r="TEW14" s="117" t="s">
        <v>13979</v>
      </c>
      <c r="TEX14" s="117" t="s">
        <v>13980</v>
      </c>
      <c r="TEY14" s="117" t="s">
        <v>13981</v>
      </c>
      <c r="TEZ14" s="117" t="s">
        <v>13982</v>
      </c>
      <c r="TFA14" s="117" t="s">
        <v>13983</v>
      </c>
      <c r="TFB14" s="117" t="s">
        <v>13984</v>
      </c>
      <c r="TFC14" s="117" t="s">
        <v>13985</v>
      </c>
      <c r="TFD14" s="117" t="s">
        <v>13986</v>
      </c>
      <c r="TFE14" s="117" t="s">
        <v>13987</v>
      </c>
      <c r="TFF14" s="117" t="s">
        <v>13988</v>
      </c>
      <c r="TFG14" s="117" t="s">
        <v>13989</v>
      </c>
      <c r="TFH14" s="117" t="s">
        <v>13990</v>
      </c>
      <c r="TFI14" s="117" t="s">
        <v>13991</v>
      </c>
      <c r="TFJ14" s="117" t="s">
        <v>13992</v>
      </c>
      <c r="TFK14" s="117" t="s">
        <v>13993</v>
      </c>
      <c r="TFL14" s="117" t="s">
        <v>13994</v>
      </c>
      <c r="TFM14" s="117" t="s">
        <v>13995</v>
      </c>
      <c r="TFN14" s="117" t="s">
        <v>13996</v>
      </c>
      <c r="TFO14" s="117" t="s">
        <v>13997</v>
      </c>
      <c r="TFP14" s="117" t="s">
        <v>13998</v>
      </c>
      <c r="TFQ14" s="117" t="s">
        <v>13999</v>
      </c>
      <c r="TFR14" s="117" t="s">
        <v>14000</v>
      </c>
      <c r="TFS14" s="117" t="s">
        <v>14001</v>
      </c>
      <c r="TFT14" s="117" t="s">
        <v>14002</v>
      </c>
      <c r="TFU14" s="117" t="s">
        <v>14003</v>
      </c>
      <c r="TFV14" s="117" t="s">
        <v>14004</v>
      </c>
      <c r="TFW14" s="117" t="s">
        <v>14005</v>
      </c>
      <c r="TFX14" s="117" t="s">
        <v>14006</v>
      </c>
      <c r="TFY14" s="117" t="s">
        <v>14007</v>
      </c>
      <c r="TFZ14" s="117" t="s">
        <v>14008</v>
      </c>
      <c r="TGA14" s="117" t="s">
        <v>14009</v>
      </c>
      <c r="TGB14" s="117" t="s">
        <v>14010</v>
      </c>
      <c r="TGC14" s="117" t="s">
        <v>14011</v>
      </c>
      <c r="TGD14" s="117" t="s">
        <v>14012</v>
      </c>
      <c r="TGE14" s="117" t="s">
        <v>14013</v>
      </c>
      <c r="TGF14" s="117" t="s">
        <v>14014</v>
      </c>
      <c r="TGG14" s="117" t="s">
        <v>14015</v>
      </c>
      <c r="TGH14" s="117" t="s">
        <v>14016</v>
      </c>
      <c r="TGI14" s="117" t="s">
        <v>14017</v>
      </c>
      <c r="TGJ14" s="117" t="s">
        <v>14018</v>
      </c>
      <c r="TGK14" s="117" t="s">
        <v>14019</v>
      </c>
      <c r="TGL14" s="117" t="s">
        <v>14020</v>
      </c>
      <c r="TGM14" s="117" t="s">
        <v>14021</v>
      </c>
      <c r="TGN14" s="117" t="s">
        <v>14022</v>
      </c>
      <c r="TGO14" s="117" t="s">
        <v>14023</v>
      </c>
      <c r="TGP14" s="117" t="s">
        <v>14024</v>
      </c>
      <c r="TGQ14" s="117" t="s">
        <v>14025</v>
      </c>
      <c r="TGR14" s="117" t="s">
        <v>14026</v>
      </c>
      <c r="TGS14" s="117" t="s">
        <v>14027</v>
      </c>
      <c r="TGT14" s="117" t="s">
        <v>14028</v>
      </c>
      <c r="TGU14" s="117" t="s">
        <v>14029</v>
      </c>
      <c r="TGV14" s="117" t="s">
        <v>14030</v>
      </c>
      <c r="TGW14" s="117" t="s">
        <v>14031</v>
      </c>
      <c r="TGX14" s="117" t="s">
        <v>14032</v>
      </c>
      <c r="TGY14" s="117" t="s">
        <v>14033</v>
      </c>
      <c r="TGZ14" s="117" t="s">
        <v>14034</v>
      </c>
      <c r="THA14" s="117" t="s">
        <v>14035</v>
      </c>
      <c r="THB14" s="117" t="s">
        <v>14036</v>
      </c>
      <c r="THC14" s="117" t="s">
        <v>14037</v>
      </c>
      <c r="THD14" s="117" t="s">
        <v>14038</v>
      </c>
      <c r="THE14" s="117" t="s">
        <v>14039</v>
      </c>
      <c r="THF14" s="117" t="s">
        <v>14040</v>
      </c>
      <c r="THG14" s="117" t="s">
        <v>14041</v>
      </c>
      <c r="THH14" s="117" t="s">
        <v>14042</v>
      </c>
      <c r="THI14" s="117" t="s">
        <v>14043</v>
      </c>
      <c r="THJ14" s="117" t="s">
        <v>14044</v>
      </c>
      <c r="THK14" s="117" t="s">
        <v>14045</v>
      </c>
      <c r="THL14" s="117" t="s">
        <v>14046</v>
      </c>
      <c r="THM14" s="117" t="s">
        <v>14047</v>
      </c>
      <c r="THN14" s="117" t="s">
        <v>14048</v>
      </c>
      <c r="THO14" s="117" t="s">
        <v>14049</v>
      </c>
      <c r="THP14" s="117" t="s">
        <v>14050</v>
      </c>
      <c r="THQ14" s="117" t="s">
        <v>14051</v>
      </c>
      <c r="THR14" s="117" t="s">
        <v>14052</v>
      </c>
      <c r="THS14" s="117" t="s">
        <v>14053</v>
      </c>
      <c r="THT14" s="117" t="s">
        <v>14054</v>
      </c>
      <c r="THU14" s="117" t="s">
        <v>14055</v>
      </c>
      <c r="THV14" s="117" t="s">
        <v>14056</v>
      </c>
      <c r="THW14" s="117" t="s">
        <v>14057</v>
      </c>
      <c r="THX14" s="117" t="s">
        <v>14058</v>
      </c>
      <c r="THY14" s="117" t="s">
        <v>14059</v>
      </c>
      <c r="THZ14" s="117" t="s">
        <v>14060</v>
      </c>
      <c r="TIA14" s="117" t="s">
        <v>14061</v>
      </c>
      <c r="TIB14" s="117" t="s">
        <v>14062</v>
      </c>
      <c r="TIC14" s="117" t="s">
        <v>14063</v>
      </c>
      <c r="TID14" s="117" t="s">
        <v>14064</v>
      </c>
      <c r="TIE14" s="117" t="s">
        <v>14065</v>
      </c>
      <c r="TIF14" s="117" t="s">
        <v>14066</v>
      </c>
      <c r="TIG14" s="117" t="s">
        <v>14067</v>
      </c>
      <c r="TIH14" s="117" t="s">
        <v>14068</v>
      </c>
      <c r="TII14" s="117" t="s">
        <v>14069</v>
      </c>
      <c r="TIJ14" s="117" t="s">
        <v>14070</v>
      </c>
      <c r="TIK14" s="117" t="s">
        <v>14071</v>
      </c>
      <c r="TIL14" s="117" t="s">
        <v>14072</v>
      </c>
      <c r="TIM14" s="117" t="s">
        <v>14073</v>
      </c>
      <c r="TIN14" s="117" t="s">
        <v>14074</v>
      </c>
      <c r="TIO14" s="117" t="s">
        <v>14075</v>
      </c>
      <c r="TIP14" s="117" t="s">
        <v>14076</v>
      </c>
      <c r="TIQ14" s="117" t="s">
        <v>14077</v>
      </c>
      <c r="TIR14" s="117" t="s">
        <v>14078</v>
      </c>
      <c r="TIS14" s="117" t="s">
        <v>14079</v>
      </c>
      <c r="TIT14" s="117" t="s">
        <v>14080</v>
      </c>
      <c r="TIU14" s="117" t="s">
        <v>14081</v>
      </c>
      <c r="TIV14" s="117" t="s">
        <v>14082</v>
      </c>
      <c r="TIW14" s="117" t="s">
        <v>14083</v>
      </c>
      <c r="TIX14" s="117" t="s">
        <v>14084</v>
      </c>
      <c r="TIY14" s="117" t="s">
        <v>14085</v>
      </c>
      <c r="TIZ14" s="117" t="s">
        <v>14086</v>
      </c>
      <c r="TJA14" s="117" t="s">
        <v>14087</v>
      </c>
      <c r="TJB14" s="117" t="s">
        <v>14088</v>
      </c>
      <c r="TJC14" s="117" t="s">
        <v>14089</v>
      </c>
      <c r="TJD14" s="117" t="s">
        <v>14090</v>
      </c>
      <c r="TJE14" s="117" t="s">
        <v>14091</v>
      </c>
      <c r="TJF14" s="117" t="s">
        <v>14092</v>
      </c>
      <c r="TJG14" s="117" t="s">
        <v>14093</v>
      </c>
      <c r="TJH14" s="117" t="s">
        <v>14094</v>
      </c>
      <c r="TJI14" s="117" t="s">
        <v>14095</v>
      </c>
      <c r="TJJ14" s="117" t="s">
        <v>14096</v>
      </c>
      <c r="TJK14" s="117" t="s">
        <v>14097</v>
      </c>
      <c r="TJL14" s="117" t="s">
        <v>14098</v>
      </c>
      <c r="TJM14" s="117" t="s">
        <v>14099</v>
      </c>
      <c r="TJN14" s="117" t="s">
        <v>14100</v>
      </c>
      <c r="TJO14" s="117" t="s">
        <v>14101</v>
      </c>
      <c r="TJP14" s="117" t="s">
        <v>14102</v>
      </c>
      <c r="TJQ14" s="117" t="s">
        <v>14103</v>
      </c>
      <c r="TJR14" s="117" t="s">
        <v>14104</v>
      </c>
      <c r="TJS14" s="117" t="s">
        <v>14105</v>
      </c>
      <c r="TJT14" s="117" t="s">
        <v>14106</v>
      </c>
      <c r="TJU14" s="117" t="s">
        <v>14107</v>
      </c>
      <c r="TJV14" s="117" t="s">
        <v>14108</v>
      </c>
      <c r="TJW14" s="117" t="s">
        <v>14109</v>
      </c>
      <c r="TJX14" s="117" t="s">
        <v>14110</v>
      </c>
      <c r="TJY14" s="117" t="s">
        <v>14111</v>
      </c>
      <c r="TJZ14" s="117" t="s">
        <v>14112</v>
      </c>
      <c r="TKA14" s="117" t="s">
        <v>14113</v>
      </c>
      <c r="TKB14" s="117" t="s">
        <v>14114</v>
      </c>
      <c r="TKC14" s="117" t="s">
        <v>14115</v>
      </c>
      <c r="TKD14" s="117" t="s">
        <v>14116</v>
      </c>
      <c r="TKE14" s="117" t="s">
        <v>14117</v>
      </c>
      <c r="TKF14" s="117" t="s">
        <v>14118</v>
      </c>
      <c r="TKG14" s="117" t="s">
        <v>14119</v>
      </c>
      <c r="TKH14" s="117" t="s">
        <v>14120</v>
      </c>
      <c r="TKI14" s="117" t="s">
        <v>14121</v>
      </c>
      <c r="TKJ14" s="117" t="s">
        <v>14122</v>
      </c>
      <c r="TKK14" s="117" t="s">
        <v>14123</v>
      </c>
      <c r="TKL14" s="117" t="s">
        <v>14124</v>
      </c>
      <c r="TKM14" s="117" t="s">
        <v>14125</v>
      </c>
      <c r="TKN14" s="117" t="s">
        <v>14126</v>
      </c>
      <c r="TKO14" s="117" t="s">
        <v>14127</v>
      </c>
      <c r="TKP14" s="117" t="s">
        <v>14128</v>
      </c>
      <c r="TKQ14" s="117" t="s">
        <v>14129</v>
      </c>
      <c r="TKR14" s="117" t="s">
        <v>14130</v>
      </c>
      <c r="TKS14" s="117" t="s">
        <v>14131</v>
      </c>
      <c r="TKT14" s="117" t="s">
        <v>14132</v>
      </c>
      <c r="TKU14" s="117" t="s">
        <v>14133</v>
      </c>
      <c r="TKV14" s="117" t="s">
        <v>14134</v>
      </c>
      <c r="TKW14" s="117" t="s">
        <v>14135</v>
      </c>
      <c r="TKX14" s="117" t="s">
        <v>14136</v>
      </c>
      <c r="TKY14" s="117" t="s">
        <v>14137</v>
      </c>
      <c r="TKZ14" s="117" t="s">
        <v>14138</v>
      </c>
      <c r="TLA14" s="117" t="s">
        <v>14139</v>
      </c>
      <c r="TLB14" s="117" t="s">
        <v>14140</v>
      </c>
      <c r="TLC14" s="117" t="s">
        <v>14141</v>
      </c>
      <c r="TLD14" s="117" t="s">
        <v>14142</v>
      </c>
      <c r="TLE14" s="117" t="s">
        <v>14143</v>
      </c>
      <c r="TLF14" s="117" t="s">
        <v>14144</v>
      </c>
      <c r="TLG14" s="117" t="s">
        <v>14145</v>
      </c>
      <c r="TLH14" s="117" t="s">
        <v>14146</v>
      </c>
      <c r="TLI14" s="117" t="s">
        <v>14147</v>
      </c>
      <c r="TLJ14" s="117" t="s">
        <v>14148</v>
      </c>
      <c r="TLK14" s="117" t="s">
        <v>14149</v>
      </c>
      <c r="TLL14" s="117" t="s">
        <v>14150</v>
      </c>
      <c r="TLM14" s="117" t="s">
        <v>14151</v>
      </c>
      <c r="TLN14" s="117" t="s">
        <v>14152</v>
      </c>
      <c r="TLO14" s="117" t="s">
        <v>14153</v>
      </c>
      <c r="TLP14" s="117" t="s">
        <v>14154</v>
      </c>
      <c r="TLQ14" s="117" t="s">
        <v>14155</v>
      </c>
      <c r="TLR14" s="117" t="s">
        <v>14156</v>
      </c>
      <c r="TLS14" s="117" t="s">
        <v>14157</v>
      </c>
      <c r="TLT14" s="117" t="s">
        <v>14158</v>
      </c>
      <c r="TLU14" s="117" t="s">
        <v>14159</v>
      </c>
      <c r="TLV14" s="117" t="s">
        <v>14160</v>
      </c>
      <c r="TLW14" s="117" t="s">
        <v>14161</v>
      </c>
      <c r="TLX14" s="117" t="s">
        <v>14162</v>
      </c>
      <c r="TLY14" s="117" t="s">
        <v>14163</v>
      </c>
      <c r="TLZ14" s="117" t="s">
        <v>14164</v>
      </c>
      <c r="TMA14" s="117" t="s">
        <v>14165</v>
      </c>
      <c r="TMB14" s="117" t="s">
        <v>14166</v>
      </c>
      <c r="TMC14" s="117" t="s">
        <v>14167</v>
      </c>
      <c r="TMD14" s="117" t="s">
        <v>14168</v>
      </c>
      <c r="TME14" s="117" t="s">
        <v>14169</v>
      </c>
      <c r="TMF14" s="117" t="s">
        <v>14170</v>
      </c>
      <c r="TMG14" s="117" t="s">
        <v>14171</v>
      </c>
      <c r="TMH14" s="117" t="s">
        <v>14172</v>
      </c>
      <c r="TMI14" s="117" t="s">
        <v>14173</v>
      </c>
      <c r="TMJ14" s="117" t="s">
        <v>14174</v>
      </c>
      <c r="TMK14" s="117" t="s">
        <v>14175</v>
      </c>
      <c r="TML14" s="117" t="s">
        <v>14176</v>
      </c>
      <c r="TMM14" s="117" t="s">
        <v>14177</v>
      </c>
      <c r="TMN14" s="117" t="s">
        <v>14178</v>
      </c>
      <c r="TMO14" s="117" t="s">
        <v>14179</v>
      </c>
      <c r="TMP14" s="117" t="s">
        <v>14180</v>
      </c>
      <c r="TMQ14" s="117" t="s">
        <v>14181</v>
      </c>
      <c r="TMR14" s="117" t="s">
        <v>14182</v>
      </c>
      <c r="TMS14" s="117" t="s">
        <v>14183</v>
      </c>
      <c r="TMT14" s="117" t="s">
        <v>14184</v>
      </c>
      <c r="TMU14" s="117" t="s">
        <v>14185</v>
      </c>
      <c r="TMV14" s="117" t="s">
        <v>14186</v>
      </c>
      <c r="TMW14" s="117" t="s">
        <v>14187</v>
      </c>
      <c r="TMX14" s="117" t="s">
        <v>14188</v>
      </c>
      <c r="TMY14" s="117" t="s">
        <v>14189</v>
      </c>
      <c r="TMZ14" s="117" t="s">
        <v>14190</v>
      </c>
      <c r="TNA14" s="117" t="s">
        <v>14191</v>
      </c>
      <c r="TNB14" s="117" t="s">
        <v>14192</v>
      </c>
      <c r="TNC14" s="117" t="s">
        <v>14193</v>
      </c>
      <c r="TND14" s="117" t="s">
        <v>14194</v>
      </c>
      <c r="TNE14" s="117" t="s">
        <v>14195</v>
      </c>
      <c r="TNF14" s="117" t="s">
        <v>14196</v>
      </c>
      <c r="TNG14" s="117" t="s">
        <v>14197</v>
      </c>
      <c r="TNH14" s="117" t="s">
        <v>14198</v>
      </c>
      <c r="TNI14" s="117" t="s">
        <v>14199</v>
      </c>
      <c r="TNJ14" s="117" t="s">
        <v>14200</v>
      </c>
      <c r="TNK14" s="117" t="s">
        <v>14201</v>
      </c>
      <c r="TNL14" s="117" t="s">
        <v>14202</v>
      </c>
      <c r="TNM14" s="117" t="s">
        <v>14203</v>
      </c>
      <c r="TNN14" s="117" t="s">
        <v>14204</v>
      </c>
      <c r="TNO14" s="117" t="s">
        <v>14205</v>
      </c>
      <c r="TNP14" s="117" t="s">
        <v>14206</v>
      </c>
      <c r="TNQ14" s="117" t="s">
        <v>14207</v>
      </c>
      <c r="TNR14" s="117" t="s">
        <v>14208</v>
      </c>
      <c r="TNS14" s="117" t="s">
        <v>14209</v>
      </c>
      <c r="TNT14" s="117" t="s">
        <v>14210</v>
      </c>
      <c r="TNU14" s="117" t="s">
        <v>14211</v>
      </c>
      <c r="TNV14" s="117" t="s">
        <v>14212</v>
      </c>
      <c r="TNW14" s="117" t="s">
        <v>14213</v>
      </c>
      <c r="TNX14" s="117" t="s">
        <v>14214</v>
      </c>
      <c r="TNY14" s="117" t="s">
        <v>14215</v>
      </c>
      <c r="TNZ14" s="117" t="s">
        <v>14216</v>
      </c>
      <c r="TOA14" s="117" t="s">
        <v>14217</v>
      </c>
      <c r="TOB14" s="117" t="s">
        <v>14218</v>
      </c>
      <c r="TOC14" s="117" t="s">
        <v>14219</v>
      </c>
      <c r="TOD14" s="117" t="s">
        <v>14220</v>
      </c>
      <c r="TOE14" s="117" t="s">
        <v>14221</v>
      </c>
      <c r="TOF14" s="117" t="s">
        <v>14222</v>
      </c>
      <c r="TOG14" s="117" t="s">
        <v>14223</v>
      </c>
      <c r="TOH14" s="117" t="s">
        <v>14224</v>
      </c>
      <c r="TOI14" s="117" t="s">
        <v>14225</v>
      </c>
      <c r="TOJ14" s="117" t="s">
        <v>14226</v>
      </c>
      <c r="TOK14" s="117" t="s">
        <v>14227</v>
      </c>
      <c r="TOL14" s="117" t="s">
        <v>14228</v>
      </c>
      <c r="TOM14" s="117" t="s">
        <v>14229</v>
      </c>
      <c r="TON14" s="117" t="s">
        <v>14230</v>
      </c>
      <c r="TOO14" s="117" t="s">
        <v>14231</v>
      </c>
      <c r="TOP14" s="117" t="s">
        <v>14232</v>
      </c>
      <c r="TOQ14" s="117" t="s">
        <v>14233</v>
      </c>
      <c r="TOR14" s="117" t="s">
        <v>14234</v>
      </c>
      <c r="TOS14" s="117" t="s">
        <v>14235</v>
      </c>
      <c r="TOT14" s="117" t="s">
        <v>14236</v>
      </c>
      <c r="TOU14" s="117" t="s">
        <v>14237</v>
      </c>
      <c r="TOV14" s="117" t="s">
        <v>14238</v>
      </c>
      <c r="TOW14" s="117" t="s">
        <v>14239</v>
      </c>
      <c r="TOX14" s="117" t="s">
        <v>14240</v>
      </c>
      <c r="TOY14" s="117" t="s">
        <v>14241</v>
      </c>
      <c r="TOZ14" s="117" t="s">
        <v>14242</v>
      </c>
      <c r="TPA14" s="117" t="s">
        <v>14243</v>
      </c>
      <c r="TPB14" s="117" t="s">
        <v>14244</v>
      </c>
      <c r="TPC14" s="117" t="s">
        <v>14245</v>
      </c>
      <c r="TPD14" s="117" t="s">
        <v>14246</v>
      </c>
      <c r="TPE14" s="117" t="s">
        <v>14247</v>
      </c>
      <c r="TPF14" s="117" t="s">
        <v>14248</v>
      </c>
      <c r="TPG14" s="117" t="s">
        <v>14249</v>
      </c>
      <c r="TPH14" s="117" t="s">
        <v>14250</v>
      </c>
      <c r="TPI14" s="117" t="s">
        <v>14251</v>
      </c>
      <c r="TPJ14" s="117" t="s">
        <v>14252</v>
      </c>
      <c r="TPK14" s="117" t="s">
        <v>14253</v>
      </c>
      <c r="TPL14" s="117" t="s">
        <v>14254</v>
      </c>
      <c r="TPM14" s="117" t="s">
        <v>14255</v>
      </c>
      <c r="TPN14" s="117" t="s">
        <v>14256</v>
      </c>
      <c r="TPO14" s="117" t="s">
        <v>14257</v>
      </c>
      <c r="TPP14" s="117" t="s">
        <v>14258</v>
      </c>
      <c r="TPQ14" s="117" t="s">
        <v>14259</v>
      </c>
      <c r="TPR14" s="117" t="s">
        <v>14260</v>
      </c>
      <c r="TPS14" s="117" t="s">
        <v>14261</v>
      </c>
      <c r="TPT14" s="117" t="s">
        <v>14262</v>
      </c>
      <c r="TPU14" s="117" t="s">
        <v>14263</v>
      </c>
      <c r="TPV14" s="117" t="s">
        <v>14264</v>
      </c>
      <c r="TPW14" s="117" t="s">
        <v>14265</v>
      </c>
      <c r="TPX14" s="117" t="s">
        <v>14266</v>
      </c>
      <c r="TPY14" s="117" t="s">
        <v>14267</v>
      </c>
      <c r="TPZ14" s="117" t="s">
        <v>14268</v>
      </c>
      <c r="TQA14" s="117" t="s">
        <v>14269</v>
      </c>
      <c r="TQB14" s="117" t="s">
        <v>14270</v>
      </c>
      <c r="TQC14" s="117" t="s">
        <v>14271</v>
      </c>
      <c r="TQD14" s="117" t="s">
        <v>14272</v>
      </c>
      <c r="TQE14" s="117" t="s">
        <v>14273</v>
      </c>
      <c r="TQF14" s="117" t="s">
        <v>14274</v>
      </c>
      <c r="TQG14" s="117" t="s">
        <v>14275</v>
      </c>
      <c r="TQH14" s="117" t="s">
        <v>14276</v>
      </c>
      <c r="TQI14" s="117" t="s">
        <v>14277</v>
      </c>
      <c r="TQJ14" s="117" t="s">
        <v>14278</v>
      </c>
      <c r="TQK14" s="117" t="s">
        <v>14279</v>
      </c>
      <c r="TQL14" s="117" t="s">
        <v>14280</v>
      </c>
      <c r="TQM14" s="117" t="s">
        <v>14281</v>
      </c>
      <c r="TQN14" s="117" t="s">
        <v>14282</v>
      </c>
      <c r="TQO14" s="117" t="s">
        <v>14283</v>
      </c>
      <c r="TQP14" s="117" t="s">
        <v>14284</v>
      </c>
      <c r="TQQ14" s="117" t="s">
        <v>14285</v>
      </c>
      <c r="TQR14" s="117" t="s">
        <v>14286</v>
      </c>
      <c r="TQS14" s="117" t="s">
        <v>14287</v>
      </c>
      <c r="TQT14" s="117" t="s">
        <v>14288</v>
      </c>
      <c r="TQU14" s="117" t="s">
        <v>14289</v>
      </c>
      <c r="TQV14" s="117" t="s">
        <v>14290</v>
      </c>
      <c r="TQW14" s="117" t="s">
        <v>14291</v>
      </c>
      <c r="TQX14" s="117" t="s">
        <v>14292</v>
      </c>
      <c r="TQY14" s="117" t="s">
        <v>14293</v>
      </c>
      <c r="TQZ14" s="117" t="s">
        <v>14294</v>
      </c>
      <c r="TRA14" s="117" t="s">
        <v>14295</v>
      </c>
      <c r="TRB14" s="117" t="s">
        <v>14296</v>
      </c>
      <c r="TRC14" s="117" t="s">
        <v>14297</v>
      </c>
      <c r="TRD14" s="117" t="s">
        <v>14298</v>
      </c>
      <c r="TRE14" s="117" t="s">
        <v>14299</v>
      </c>
      <c r="TRF14" s="117" t="s">
        <v>14300</v>
      </c>
      <c r="TRG14" s="117" t="s">
        <v>14301</v>
      </c>
      <c r="TRH14" s="117" t="s">
        <v>14302</v>
      </c>
      <c r="TRI14" s="117" t="s">
        <v>14303</v>
      </c>
      <c r="TRJ14" s="117" t="s">
        <v>14304</v>
      </c>
      <c r="TRK14" s="117" t="s">
        <v>14305</v>
      </c>
      <c r="TRL14" s="117" t="s">
        <v>14306</v>
      </c>
      <c r="TRM14" s="117" t="s">
        <v>14307</v>
      </c>
      <c r="TRN14" s="117" t="s">
        <v>14308</v>
      </c>
      <c r="TRO14" s="117" t="s">
        <v>14309</v>
      </c>
      <c r="TRP14" s="117" t="s">
        <v>14310</v>
      </c>
      <c r="TRQ14" s="117" t="s">
        <v>14311</v>
      </c>
      <c r="TRR14" s="117" t="s">
        <v>14312</v>
      </c>
      <c r="TRS14" s="117" t="s">
        <v>14313</v>
      </c>
      <c r="TRT14" s="117" t="s">
        <v>14314</v>
      </c>
      <c r="TRU14" s="117" t="s">
        <v>14315</v>
      </c>
      <c r="TRV14" s="117" t="s">
        <v>14316</v>
      </c>
      <c r="TRW14" s="117" t="s">
        <v>14317</v>
      </c>
      <c r="TRX14" s="117" t="s">
        <v>14318</v>
      </c>
      <c r="TRY14" s="117" t="s">
        <v>14319</v>
      </c>
      <c r="TRZ14" s="117" t="s">
        <v>14320</v>
      </c>
      <c r="TSA14" s="117" t="s">
        <v>14321</v>
      </c>
      <c r="TSB14" s="117" t="s">
        <v>14322</v>
      </c>
      <c r="TSC14" s="117" t="s">
        <v>14323</v>
      </c>
      <c r="TSD14" s="117" t="s">
        <v>14324</v>
      </c>
      <c r="TSE14" s="117" t="s">
        <v>14325</v>
      </c>
      <c r="TSF14" s="117" t="s">
        <v>14326</v>
      </c>
      <c r="TSG14" s="117" t="s">
        <v>14327</v>
      </c>
      <c r="TSH14" s="117" t="s">
        <v>14328</v>
      </c>
      <c r="TSI14" s="117" t="s">
        <v>14329</v>
      </c>
      <c r="TSJ14" s="117" t="s">
        <v>14330</v>
      </c>
      <c r="TSK14" s="117" t="s">
        <v>14331</v>
      </c>
      <c r="TSL14" s="117" t="s">
        <v>14332</v>
      </c>
      <c r="TSM14" s="117" t="s">
        <v>14333</v>
      </c>
      <c r="TSN14" s="117" t="s">
        <v>14334</v>
      </c>
      <c r="TSO14" s="117" t="s">
        <v>14335</v>
      </c>
      <c r="TSP14" s="117" t="s">
        <v>14336</v>
      </c>
      <c r="TSQ14" s="117" t="s">
        <v>14337</v>
      </c>
      <c r="TSR14" s="117" t="s">
        <v>14338</v>
      </c>
      <c r="TSS14" s="117" t="s">
        <v>14339</v>
      </c>
      <c r="TST14" s="117" t="s">
        <v>14340</v>
      </c>
      <c r="TSU14" s="117" t="s">
        <v>14341</v>
      </c>
      <c r="TSV14" s="117" t="s">
        <v>14342</v>
      </c>
      <c r="TSW14" s="117" t="s">
        <v>14343</v>
      </c>
      <c r="TSX14" s="117" t="s">
        <v>14344</v>
      </c>
      <c r="TSY14" s="117" t="s">
        <v>14345</v>
      </c>
      <c r="TSZ14" s="117" t="s">
        <v>14346</v>
      </c>
      <c r="TTA14" s="117" t="s">
        <v>14347</v>
      </c>
      <c r="TTB14" s="117" t="s">
        <v>14348</v>
      </c>
      <c r="TTC14" s="117" t="s">
        <v>14349</v>
      </c>
      <c r="TTD14" s="117" t="s">
        <v>14350</v>
      </c>
      <c r="TTE14" s="117" t="s">
        <v>14351</v>
      </c>
      <c r="TTF14" s="117" t="s">
        <v>14352</v>
      </c>
      <c r="TTG14" s="117" t="s">
        <v>14353</v>
      </c>
      <c r="TTH14" s="117" t="s">
        <v>14354</v>
      </c>
      <c r="TTI14" s="117" t="s">
        <v>14355</v>
      </c>
      <c r="TTJ14" s="117" t="s">
        <v>14356</v>
      </c>
      <c r="TTK14" s="117" t="s">
        <v>14357</v>
      </c>
      <c r="TTL14" s="117" t="s">
        <v>14358</v>
      </c>
      <c r="TTM14" s="117" t="s">
        <v>14359</v>
      </c>
      <c r="TTN14" s="117" t="s">
        <v>14360</v>
      </c>
      <c r="TTO14" s="117" t="s">
        <v>14361</v>
      </c>
      <c r="TTP14" s="117" t="s">
        <v>14362</v>
      </c>
      <c r="TTQ14" s="117" t="s">
        <v>14363</v>
      </c>
      <c r="TTR14" s="117" t="s">
        <v>14364</v>
      </c>
      <c r="TTS14" s="117" t="s">
        <v>14365</v>
      </c>
      <c r="TTT14" s="117" t="s">
        <v>14366</v>
      </c>
      <c r="TTU14" s="117" t="s">
        <v>14367</v>
      </c>
      <c r="TTV14" s="117" t="s">
        <v>14368</v>
      </c>
      <c r="TTW14" s="117" t="s">
        <v>14369</v>
      </c>
      <c r="TTX14" s="117" t="s">
        <v>14370</v>
      </c>
      <c r="TTY14" s="117" t="s">
        <v>14371</v>
      </c>
      <c r="TTZ14" s="117" t="s">
        <v>14372</v>
      </c>
      <c r="TUA14" s="117" t="s">
        <v>14373</v>
      </c>
      <c r="TUB14" s="117" t="s">
        <v>14374</v>
      </c>
      <c r="TUC14" s="117" t="s">
        <v>14375</v>
      </c>
      <c r="TUD14" s="117" t="s">
        <v>14376</v>
      </c>
      <c r="TUE14" s="117" t="s">
        <v>14377</v>
      </c>
      <c r="TUF14" s="117" t="s">
        <v>14378</v>
      </c>
      <c r="TUG14" s="117" t="s">
        <v>14379</v>
      </c>
      <c r="TUH14" s="117" t="s">
        <v>14380</v>
      </c>
      <c r="TUI14" s="117" t="s">
        <v>14381</v>
      </c>
      <c r="TUJ14" s="117" t="s">
        <v>14382</v>
      </c>
      <c r="TUK14" s="117" t="s">
        <v>14383</v>
      </c>
      <c r="TUL14" s="117" t="s">
        <v>14384</v>
      </c>
      <c r="TUM14" s="117" t="s">
        <v>14385</v>
      </c>
      <c r="TUN14" s="117" t="s">
        <v>14386</v>
      </c>
      <c r="TUO14" s="117" t="s">
        <v>14387</v>
      </c>
      <c r="TUP14" s="117" t="s">
        <v>14388</v>
      </c>
      <c r="TUQ14" s="117" t="s">
        <v>14389</v>
      </c>
      <c r="TUR14" s="117" t="s">
        <v>14390</v>
      </c>
      <c r="TUS14" s="117" t="s">
        <v>14391</v>
      </c>
      <c r="TUT14" s="117" t="s">
        <v>14392</v>
      </c>
      <c r="TUU14" s="117" t="s">
        <v>14393</v>
      </c>
      <c r="TUV14" s="117" t="s">
        <v>14394</v>
      </c>
      <c r="TUW14" s="117" t="s">
        <v>14395</v>
      </c>
      <c r="TUX14" s="117" t="s">
        <v>14396</v>
      </c>
      <c r="TUY14" s="117" t="s">
        <v>14397</v>
      </c>
      <c r="TUZ14" s="117" t="s">
        <v>14398</v>
      </c>
      <c r="TVA14" s="117" t="s">
        <v>14399</v>
      </c>
      <c r="TVB14" s="117" t="s">
        <v>14400</v>
      </c>
      <c r="TVC14" s="117" t="s">
        <v>14401</v>
      </c>
      <c r="TVD14" s="117" t="s">
        <v>14402</v>
      </c>
      <c r="TVE14" s="117" t="s">
        <v>14403</v>
      </c>
      <c r="TVF14" s="117" t="s">
        <v>14404</v>
      </c>
      <c r="TVG14" s="117" t="s">
        <v>14405</v>
      </c>
      <c r="TVH14" s="117" t="s">
        <v>14406</v>
      </c>
      <c r="TVI14" s="117" t="s">
        <v>14407</v>
      </c>
      <c r="TVJ14" s="117" t="s">
        <v>14408</v>
      </c>
      <c r="TVK14" s="117" t="s">
        <v>14409</v>
      </c>
      <c r="TVL14" s="117" t="s">
        <v>14410</v>
      </c>
      <c r="TVM14" s="117" t="s">
        <v>14411</v>
      </c>
      <c r="TVN14" s="117" t="s">
        <v>14412</v>
      </c>
      <c r="TVO14" s="117" t="s">
        <v>14413</v>
      </c>
      <c r="TVP14" s="117" t="s">
        <v>14414</v>
      </c>
      <c r="TVQ14" s="117" t="s">
        <v>14415</v>
      </c>
      <c r="TVR14" s="117" t="s">
        <v>14416</v>
      </c>
      <c r="TVS14" s="117" t="s">
        <v>14417</v>
      </c>
      <c r="TVT14" s="117" t="s">
        <v>14418</v>
      </c>
      <c r="TVU14" s="117" t="s">
        <v>14419</v>
      </c>
      <c r="TVV14" s="117" t="s">
        <v>14420</v>
      </c>
      <c r="TVW14" s="117" t="s">
        <v>14421</v>
      </c>
      <c r="TVX14" s="117" t="s">
        <v>14422</v>
      </c>
      <c r="TVY14" s="117" t="s">
        <v>14423</v>
      </c>
      <c r="TVZ14" s="117" t="s">
        <v>14424</v>
      </c>
      <c r="TWA14" s="117" t="s">
        <v>14425</v>
      </c>
      <c r="TWB14" s="117" t="s">
        <v>14426</v>
      </c>
      <c r="TWC14" s="117" t="s">
        <v>14427</v>
      </c>
      <c r="TWD14" s="117" t="s">
        <v>14428</v>
      </c>
      <c r="TWE14" s="117" t="s">
        <v>14429</v>
      </c>
      <c r="TWF14" s="117" t="s">
        <v>14430</v>
      </c>
      <c r="TWG14" s="117" t="s">
        <v>14431</v>
      </c>
      <c r="TWH14" s="117" t="s">
        <v>14432</v>
      </c>
      <c r="TWI14" s="117" t="s">
        <v>14433</v>
      </c>
      <c r="TWJ14" s="117" t="s">
        <v>14434</v>
      </c>
      <c r="TWK14" s="117" t="s">
        <v>14435</v>
      </c>
      <c r="TWL14" s="117" t="s">
        <v>14436</v>
      </c>
      <c r="TWM14" s="117" t="s">
        <v>14437</v>
      </c>
      <c r="TWN14" s="117" t="s">
        <v>14438</v>
      </c>
      <c r="TWO14" s="117" t="s">
        <v>14439</v>
      </c>
      <c r="TWP14" s="117" t="s">
        <v>14440</v>
      </c>
      <c r="TWQ14" s="117" t="s">
        <v>14441</v>
      </c>
      <c r="TWR14" s="117" t="s">
        <v>14442</v>
      </c>
      <c r="TWS14" s="117" t="s">
        <v>14443</v>
      </c>
      <c r="TWT14" s="117" t="s">
        <v>14444</v>
      </c>
      <c r="TWU14" s="117" t="s">
        <v>14445</v>
      </c>
      <c r="TWV14" s="117" t="s">
        <v>14446</v>
      </c>
      <c r="TWW14" s="117" t="s">
        <v>14447</v>
      </c>
      <c r="TWX14" s="117" t="s">
        <v>14448</v>
      </c>
      <c r="TWY14" s="117" t="s">
        <v>14449</v>
      </c>
      <c r="TWZ14" s="117" t="s">
        <v>14450</v>
      </c>
      <c r="TXA14" s="117" t="s">
        <v>14451</v>
      </c>
      <c r="TXB14" s="117" t="s">
        <v>14452</v>
      </c>
      <c r="TXC14" s="117" t="s">
        <v>14453</v>
      </c>
      <c r="TXD14" s="117" t="s">
        <v>14454</v>
      </c>
      <c r="TXE14" s="117" t="s">
        <v>14455</v>
      </c>
      <c r="TXF14" s="117" t="s">
        <v>14456</v>
      </c>
      <c r="TXG14" s="117" t="s">
        <v>14457</v>
      </c>
      <c r="TXH14" s="117" t="s">
        <v>14458</v>
      </c>
      <c r="TXI14" s="117" t="s">
        <v>14459</v>
      </c>
      <c r="TXJ14" s="117" t="s">
        <v>14460</v>
      </c>
      <c r="TXK14" s="117" t="s">
        <v>14461</v>
      </c>
      <c r="TXL14" s="117" t="s">
        <v>14462</v>
      </c>
      <c r="TXM14" s="117" t="s">
        <v>14463</v>
      </c>
      <c r="TXN14" s="117" t="s">
        <v>14464</v>
      </c>
      <c r="TXO14" s="117" t="s">
        <v>14465</v>
      </c>
      <c r="TXP14" s="117" t="s">
        <v>14466</v>
      </c>
      <c r="TXQ14" s="117" t="s">
        <v>14467</v>
      </c>
      <c r="TXR14" s="117" t="s">
        <v>14468</v>
      </c>
      <c r="TXS14" s="117" t="s">
        <v>14469</v>
      </c>
      <c r="TXT14" s="117" t="s">
        <v>14470</v>
      </c>
      <c r="TXU14" s="117" t="s">
        <v>14471</v>
      </c>
      <c r="TXV14" s="117" t="s">
        <v>14472</v>
      </c>
      <c r="TXW14" s="117" t="s">
        <v>14473</v>
      </c>
      <c r="TXX14" s="117" t="s">
        <v>14474</v>
      </c>
      <c r="TXY14" s="117" t="s">
        <v>14475</v>
      </c>
      <c r="TXZ14" s="117" t="s">
        <v>14476</v>
      </c>
      <c r="TYA14" s="117" t="s">
        <v>14477</v>
      </c>
      <c r="TYB14" s="117" t="s">
        <v>14478</v>
      </c>
      <c r="TYC14" s="117" t="s">
        <v>14479</v>
      </c>
      <c r="TYD14" s="117" t="s">
        <v>14480</v>
      </c>
      <c r="TYE14" s="117" t="s">
        <v>14481</v>
      </c>
      <c r="TYF14" s="117" t="s">
        <v>14482</v>
      </c>
      <c r="TYG14" s="117" t="s">
        <v>14483</v>
      </c>
      <c r="TYH14" s="117" t="s">
        <v>14484</v>
      </c>
      <c r="TYI14" s="117" t="s">
        <v>14485</v>
      </c>
      <c r="TYJ14" s="117" t="s">
        <v>14486</v>
      </c>
      <c r="TYK14" s="117" t="s">
        <v>14487</v>
      </c>
      <c r="TYL14" s="117" t="s">
        <v>14488</v>
      </c>
      <c r="TYM14" s="117" t="s">
        <v>14489</v>
      </c>
      <c r="TYN14" s="117" t="s">
        <v>14490</v>
      </c>
      <c r="TYO14" s="117" t="s">
        <v>14491</v>
      </c>
      <c r="TYP14" s="117" t="s">
        <v>14492</v>
      </c>
      <c r="TYQ14" s="117" t="s">
        <v>14493</v>
      </c>
      <c r="TYR14" s="117" t="s">
        <v>14494</v>
      </c>
      <c r="TYS14" s="117" t="s">
        <v>14495</v>
      </c>
      <c r="TYT14" s="117" t="s">
        <v>14496</v>
      </c>
      <c r="TYU14" s="117" t="s">
        <v>14497</v>
      </c>
      <c r="TYV14" s="117" t="s">
        <v>14498</v>
      </c>
      <c r="TYW14" s="117" t="s">
        <v>14499</v>
      </c>
      <c r="TYX14" s="117" t="s">
        <v>14500</v>
      </c>
      <c r="TYY14" s="117" t="s">
        <v>14501</v>
      </c>
      <c r="TYZ14" s="117" t="s">
        <v>14502</v>
      </c>
      <c r="TZA14" s="117" t="s">
        <v>14503</v>
      </c>
      <c r="TZB14" s="117" t="s">
        <v>14504</v>
      </c>
      <c r="TZC14" s="117" t="s">
        <v>14505</v>
      </c>
      <c r="TZD14" s="117" t="s">
        <v>14506</v>
      </c>
      <c r="TZE14" s="117" t="s">
        <v>14507</v>
      </c>
      <c r="TZF14" s="117" t="s">
        <v>14508</v>
      </c>
      <c r="TZG14" s="117" t="s">
        <v>14509</v>
      </c>
      <c r="TZH14" s="117" t="s">
        <v>14510</v>
      </c>
      <c r="TZI14" s="117" t="s">
        <v>14511</v>
      </c>
      <c r="TZJ14" s="117" t="s">
        <v>14512</v>
      </c>
      <c r="TZK14" s="117" t="s">
        <v>14513</v>
      </c>
      <c r="TZL14" s="117" t="s">
        <v>14514</v>
      </c>
      <c r="TZM14" s="117" t="s">
        <v>14515</v>
      </c>
      <c r="TZN14" s="117" t="s">
        <v>14516</v>
      </c>
      <c r="TZO14" s="117" t="s">
        <v>14517</v>
      </c>
      <c r="TZP14" s="117" t="s">
        <v>14518</v>
      </c>
      <c r="TZQ14" s="117" t="s">
        <v>14519</v>
      </c>
      <c r="TZR14" s="117" t="s">
        <v>14520</v>
      </c>
      <c r="TZS14" s="117" t="s">
        <v>14521</v>
      </c>
      <c r="TZT14" s="117" t="s">
        <v>14522</v>
      </c>
      <c r="TZU14" s="117" t="s">
        <v>14523</v>
      </c>
      <c r="TZV14" s="117" t="s">
        <v>14524</v>
      </c>
      <c r="TZW14" s="117" t="s">
        <v>14525</v>
      </c>
      <c r="TZX14" s="117" t="s">
        <v>14526</v>
      </c>
      <c r="TZY14" s="117" t="s">
        <v>14527</v>
      </c>
      <c r="TZZ14" s="117" t="s">
        <v>14528</v>
      </c>
      <c r="UAA14" s="117" t="s">
        <v>14529</v>
      </c>
      <c r="UAB14" s="117" t="s">
        <v>14530</v>
      </c>
      <c r="UAC14" s="117" t="s">
        <v>14531</v>
      </c>
      <c r="UAD14" s="117" t="s">
        <v>14532</v>
      </c>
      <c r="UAE14" s="117" t="s">
        <v>14533</v>
      </c>
      <c r="UAF14" s="117" t="s">
        <v>14534</v>
      </c>
      <c r="UAG14" s="117" t="s">
        <v>14535</v>
      </c>
      <c r="UAH14" s="117" t="s">
        <v>14536</v>
      </c>
      <c r="UAI14" s="117" t="s">
        <v>14537</v>
      </c>
      <c r="UAJ14" s="117" t="s">
        <v>14538</v>
      </c>
      <c r="UAK14" s="117" t="s">
        <v>14539</v>
      </c>
      <c r="UAL14" s="117" t="s">
        <v>14540</v>
      </c>
      <c r="UAM14" s="117" t="s">
        <v>14541</v>
      </c>
      <c r="UAN14" s="117" t="s">
        <v>14542</v>
      </c>
      <c r="UAO14" s="117" t="s">
        <v>14543</v>
      </c>
      <c r="UAP14" s="117" t="s">
        <v>14544</v>
      </c>
      <c r="UAQ14" s="117" t="s">
        <v>14545</v>
      </c>
      <c r="UAR14" s="117" t="s">
        <v>14546</v>
      </c>
      <c r="UAS14" s="117" t="s">
        <v>14547</v>
      </c>
      <c r="UAT14" s="117" t="s">
        <v>14548</v>
      </c>
      <c r="UAU14" s="117" t="s">
        <v>14549</v>
      </c>
      <c r="UAV14" s="117" t="s">
        <v>14550</v>
      </c>
      <c r="UAW14" s="117" t="s">
        <v>14551</v>
      </c>
      <c r="UAX14" s="117" t="s">
        <v>14552</v>
      </c>
      <c r="UAY14" s="117" t="s">
        <v>14553</v>
      </c>
      <c r="UAZ14" s="117" t="s">
        <v>14554</v>
      </c>
      <c r="UBA14" s="117" t="s">
        <v>14555</v>
      </c>
      <c r="UBB14" s="117" t="s">
        <v>14556</v>
      </c>
      <c r="UBC14" s="117" t="s">
        <v>14557</v>
      </c>
      <c r="UBD14" s="117" t="s">
        <v>14558</v>
      </c>
      <c r="UBE14" s="117" t="s">
        <v>14559</v>
      </c>
      <c r="UBF14" s="117" t="s">
        <v>14560</v>
      </c>
      <c r="UBG14" s="117" t="s">
        <v>14561</v>
      </c>
      <c r="UBH14" s="117" t="s">
        <v>14562</v>
      </c>
      <c r="UBI14" s="117" t="s">
        <v>14563</v>
      </c>
      <c r="UBJ14" s="117" t="s">
        <v>14564</v>
      </c>
      <c r="UBK14" s="117" t="s">
        <v>14565</v>
      </c>
      <c r="UBL14" s="117" t="s">
        <v>14566</v>
      </c>
      <c r="UBM14" s="117" t="s">
        <v>14567</v>
      </c>
      <c r="UBN14" s="117" t="s">
        <v>14568</v>
      </c>
      <c r="UBO14" s="117" t="s">
        <v>14569</v>
      </c>
      <c r="UBP14" s="117" t="s">
        <v>14570</v>
      </c>
      <c r="UBQ14" s="117" t="s">
        <v>14571</v>
      </c>
      <c r="UBR14" s="117" t="s">
        <v>14572</v>
      </c>
      <c r="UBS14" s="117" t="s">
        <v>14573</v>
      </c>
      <c r="UBT14" s="117" t="s">
        <v>14574</v>
      </c>
      <c r="UBU14" s="117" t="s">
        <v>14575</v>
      </c>
      <c r="UBV14" s="117" t="s">
        <v>14576</v>
      </c>
      <c r="UBW14" s="117" t="s">
        <v>14577</v>
      </c>
      <c r="UBX14" s="117" t="s">
        <v>14578</v>
      </c>
      <c r="UBY14" s="117" t="s">
        <v>14579</v>
      </c>
      <c r="UBZ14" s="117" t="s">
        <v>14580</v>
      </c>
      <c r="UCA14" s="117" t="s">
        <v>14581</v>
      </c>
      <c r="UCB14" s="117" t="s">
        <v>14582</v>
      </c>
      <c r="UCC14" s="117" t="s">
        <v>14583</v>
      </c>
      <c r="UCD14" s="117" t="s">
        <v>14584</v>
      </c>
      <c r="UCE14" s="117" t="s">
        <v>14585</v>
      </c>
      <c r="UCF14" s="117" t="s">
        <v>14586</v>
      </c>
      <c r="UCG14" s="117" t="s">
        <v>14587</v>
      </c>
      <c r="UCH14" s="117" t="s">
        <v>14588</v>
      </c>
      <c r="UCI14" s="117" t="s">
        <v>14589</v>
      </c>
      <c r="UCJ14" s="117" t="s">
        <v>14590</v>
      </c>
      <c r="UCK14" s="117" t="s">
        <v>14591</v>
      </c>
      <c r="UCL14" s="117" t="s">
        <v>14592</v>
      </c>
      <c r="UCM14" s="117" t="s">
        <v>14593</v>
      </c>
      <c r="UCN14" s="117" t="s">
        <v>14594</v>
      </c>
      <c r="UCO14" s="117" t="s">
        <v>14595</v>
      </c>
      <c r="UCP14" s="117" t="s">
        <v>14596</v>
      </c>
      <c r="UCQ14" s="117" t="s">
        <v>14597</v>
      </c>
      <c r="UCR14" s="117" t="s">
        <v>14598</v>
      </c>
      <c r="UCS14" s="117" t="s">
        <v>14599</v>
      </c>
      <c r="UCT14" s="117" t="s">
        <v>14600</v>
      </c>
      <c r="UCU14" s="117" t="s">
        <v>14601</v>
      </c>
      <c r="UCV14" s="117" t="s">
        <v>14602</v>
      </c>
      <c r="UCW14" s="117" t="s">
        <v>14603</v>
      </c>
      <c r="UCX14" s="117" t="s">
        <v>14604</v>
      </c>
      <c r="UCY14" s="117" t="s">
        <v>14605</v>
      </c>
      <c r="UCZ14" s="117" t="s">
        <v>14606</v>
      </c>
      <c r="UDA14" s="117" t="s">
        <v>14607</v>
      </c>
      <c r="UDB14" s="117" t="s">
        <v>14608</v>
      </c>
      <c r="UDC14" s="117" t="s">
        <v>14609</v>
      </c>
      <c r="UDD14" s="117" t="s">
        <v>14610</v>
      </c>
      <c r="UDE14" s="117" t="s">
        <v>14611</v>
      </c>
      <c r="UDF14" s="117" t="s">
        <v>14612</v>
      </c>
      <c r="UDG14" s="117" t="s">
        <v>14613</v>
      </c>
      <c r="UDH14" s="117" t="s">
        <v>14614</v>
      </c>
      <c r="UDI14" s="117" t="s">
        <v>14615</v>
      </c>
      <c r="UDJ14" s="117" t="s">
        <v>14616</v>
      </c>
      <c r="UDK14" s="117" t="s">
        <v>14617</v>
      </c>
      <c r="UDL14" s="117" t="s">
        <v>14618</v>
      </c>
      <c r="UDM14" s="117" t="s">
        <v>14619</v>
      </c>
      <c r="UDN14" s="117" t="s">
        <v>14620</v>
      </c>
      <c r="UDO14" s="117" t="s">
        <v>14621</v>
      </c>
      <c r="UDP14" s="117" t="s">
        <v>14622</v>
      </c>
      <c r="UDQ14" s="117" t="s">
        <v>14623</v>
      </c>
      <c r="UDR14" s="117" t="s">
        <v>14624</v>
      </c>
      <c r="UDS14" s="117" t="s">
        <v>14625</v>
      </c>
      <c r="UDT14" s="117" t="s">
        <v>14626</v>
      </c>
      <c r="UDU14" s="117" t="s">
        <v>14627</v>
      </c>
      <c r="UDV14" s="117" t="s">
        <v>14628</v>
      </c>
      <c r="UDW14" s="117" t="s">
        <v>14629</v>
      </c>
      <c r="UDX14" s="117" t="s">
        <v>14630</v>
      </c>
      <c r="UDY14" s="117" t="s">
        <v>14631</v>
      </c>
      <c r="UDZ14" s="117" t="s">
        <v>14632</v>
      </c>
      <c r="UEA14" s="117" t="s">
        <v>14633</v>
      </c>
      <c r="UEB14" s="117" t="s">
        <v>14634</v>
      </c>
      <c r="UEC14" s="117" t="s">
        <v>14635</v>
      </c>
      <c r="UED14" s="117" t="s">
        <v>14636</v>
      </c>
      <c r="UEE14" s="117" t="s">
        <v>14637</v>
      </c>
      <c r="UEF14" s="117" t="s">
        <v>14638</v>
      </c>
      <c r="UEG14" s="117" t="s">
        <v>14639</v>
      </c>
      <c r="UEH14" s="117" t="s">
        <v>14640</v>
      </c>
      <c r="UEI14" s="117" t="s">
        <v>14641</v>
      </c>
      <c r="UEJ14" s="117" t="s">
        <v>14642</v>
      </c>
      <c r="UEK14" s="117" t="s">
        <v>14643</v>
      </c>
      <c r="UEL14" s="117" t="s">
        <v>14644</v>
      </c>
      <c r="UEM14" s="117" t="s">
        <v>14645</v>
      </c>
      <c r="UEN14" s="117" t="s">
        <v>14646</v>
      </c>
      <c r="UEO14" s="117" t="s">
        <v>14647</v>
      </c>
      <c r="UEP14" s="117" t="s">
        <v>14648</v>
      </c>
      <c r="UEQ14" s="117" t="s">
        <v>14649</v>
      </c>
      <c r="UER14" s="117" t="s">
        <v>14650</v>
      </c>
      <c r="UES14" s="117" t="s">
        <v>14651</v>
      </c>
      <c r="UET14" s="117" t="s">
        <v>14652</v>
      </c>
      <c r="UEU14" s="117" t="s">
        <v>14653</v>
      </c>
      <c r="UEV14" s="117" t="s">
        <v>14654</v>
      </c>
      <c r="UEW14" s="117" t="s">
        <v>14655</v>
      </c>
      <c r="UEX14" s="117" t="s">
        <v>14656</v>
      </c>
      <c r="UEY14" s="117" t="s">
        <v>14657</v>
      </c>
      <c r="UEZ14" s="117" t="s">
        <v>14658</v>
      </c>
      <c r="UFA14" s="117" t="s">
        <v>14659</v>
      </c>
      <c r="UFB14" s="117" t="s">
        <v>14660</v>
      </c>
      <c r="UFC14" s="117" t="s">
        <v>14661</v>
      </c>
      <c r="UFD14" s="117" t="s">
        <v>14662</v>
      </c>
      <c r="UFE14" s="117" t="s">
        <v>14663</v>
      </c>
      <c r="UFF14" s="117" t="s">
        <v>14664</v>
      </c>
      <c r="UFG14" s="117" t="s">
        <v>14665</v>
      </c>
      <c r="UFH14" s="117" t="s">
        <v>14666</v>
      </c>
      <c r="UFI14" s="117" t="s">
        <v>14667</v>
      </c>
      <c r="UFJ14" s="117" t="s">
        <v>14668</v>
      </c>
      <c r="UFK14" s="117" t="s">
        <v>14669</v>
      </c>
      <c r="UFL14" s="117" t="s">
        <v>14670</v>
      </c>
      <c r="UFM14" s="117" t="s">
        <v>14671</v>
      </c>
      <c r="UFN14" s="117" t="s">
        <v>14672</v>
      </c>
      <c r="UFO14" s="117" t="s">
        <v>14673</v>
      </c>
      <c r="UFP14" s="117" t="s">
        <v>14674</v>
      </c>
      <c r="UFQ14" s="117" t="s">
        <v>14675</v>
      </c>
      <c r="UFR14" s="117" t="s">
        <v>14676</v>
      </c>
      <c r="UFS14" s="117" t="s">
        <v>14677</v>
      </c>
      <c r="UFT14" s="117" t="s">
        <v>14678</v>
      </c>
      <c r="UFU14" s="117" t="s">
        <v>14679</v>
      </c>
      <c r="UFV14" s="117" t="s">
        <v>14680</v>
      </c>
      <c r="UFW14" s="117" t="s">
        <v>14681</v>
      </c>
      <c r="UFX14" s="117" t="s">
        <v>14682</v>
      </c>
      <c r="UFY14" s="117" t="s">
        <v>14683</v>
      </c>
      <c r="UFZ14" s="117" t="s">
        <v>14684</v>
      </c>
      <c r="UGA14" s="117" t="s">
        <v>14685</v>
      </c>
      <c r="UGB14" s="117" t="s">
        <v>14686</v>
      </c>
      <c r="UGC14" s="117" t="s">
        <v>14687</v>
      </c>
      <c r="UGD14" s="117" t="s">
        <v>14688</v>
      </c>
      <c r="UGE14" s="117" t="s">
        <v>14689</v>
      </c>
      <c r="UGF14" s="117" t="s">
        <v>14690</v>
      </c>
      <c r="UGG14" s="117" t="s">
        <v>14691</v>
      </c>
      <c r="UGH14" s="117" t="s">
        <v>14692</v>
      </c>
      <c r="UGI14" s="117" t="s">
        <v>14693</v>
      </c>
      <c r="UGJ14" s="117" t="s">
        <v>14694</v>
      </c>
      <c r="UGK14" s="117" t="s">
        <v>14695</v>
      </c>
      <c r="UGL14" s="117" t="s">
        <v>14696</v>
      </c>
      <c r="UGM14" s="117" t="s">
        <v>14697</v>
      </c>
      <c r="UGN14" s="117" t="s">
        <v>14698</v>
      </c>
      <c r="UGO14" s="117" t="s">
        <v>14699</v>
      </c>
      <c r="UGP14" s="117" t="s">
        <v>14700</v>
      </c>
      <c r="UGQ14" s="117" t="s">
        <v>14701</v>
      </c>
      <c r="UGR14" s="117" t="s">
        <v>14702</v>
      </c>
      <c r="UGS14" s="117" t="s">
        <v>14703</v>
      </c>
      <c r="UGT14" s="117" t="s">
        <v>14704</v>
      </c>
      <c r="UGU14" s="117" t="s">
        <v>14705</v>
      </c>
      <c r="UGV14" s="117" t="s">
        <v>14706</v>
      </c>
      <c r="UGW14" s="117" t="s">
        <v>14707</v>
      </c>
      <c r="UGX14" s="117" t="s">
        <v>14708</v>
      </c>
      <c r="UGY14" s="117" t="s">
        <v>14709</v>
      </c>
      <c r="UGZ14" s="117" t="s">
        <v>14710</v>
      </c>
      <c r="UHA14" s="117" t="s">
        <v>14711</v>
      </c>
      <c r="UHB14" s="117" t="s">
        <v>14712</v>
      </c>
      <c r="UHC14" s="117" t="s">
        <v>14713</v>
      </c>
      <c r="UHD14" s="117" t="s">
        <v>14714</v>
      </c>
      <c r="UHE14" s="117" t="s">
        <v>14715</v>
      </c>
      <c r="UHF14" s="117" t="s">
        <v>14716</v>
      </c>
      <c r="UHG14" s="117" t="s">
        <v>14717</v>
      </c>
      <c r="UHH14" s="117" t="s">
        <v>14718</v>
      </c>
      <c r="UHI14" s="117" t="s">
        <v>14719</v>
      </c>
      <c r="UHJ14" s="117" t="s">
        <v>14720</v>
      </c>
      <c r="UHK14" s="117" t="s">
        <v>14721</v>
      </c>
      <c r="UHL14" s="117" t="s">
        <v>14722</v>
      </c>
      <c r="UHM14" s="117" t="s">
        <v>14723</v>
      </c>
      <c r="UHN14" s="117" t="s">
        <v>14724</v>
      </c>
      <c r="UHO14" s="117" t="s">
        <v>14725</v>
      </c>
      <c r="UHP14" s="117" t="s">
        <v>14726</v>
      </c>
      <c r="UHQ14" s="117" t="s">
        <v>14727</v>
      </c>
      <c r="UHR14" s="117" t="s">
        <v>14728</v>
      </c>
      <c r="UHS14" s="117" t="s">
        <v>14729</v>
      </c>
      <c r="UHT14" s="117" t="s">
        <v>14730</v>
      </c>
      <c r="UHU14" s="117" t="s">
        <v>14731</v>
      </c>
      <c r="UHV14" s="117" t="s">
        <v>14732</v>
      </c>
      <c r="UHW14" s="117" t="s">
        <v>14733</v>
      </c>
      <c r="UHX14" s="117" t="s">
        <v>14734</v>
      </c>
      <c r="UHY14" s="117" t="s">
        <v>14735</v>
      </c>
      <c r="UHZ14" s="117" t="s">
        <v>14736</v>
      </c>
      <c r="UIA14" s="117" t="s">
        <v>14737</v>
      </c>
      <c r="UIB14" s="117" t="s">
        <v>14738</v>
      </c>
      <c r="UIC14" s="117" t="s">
        <v>14739</v>
      </c>
      <c r="UID14" s="117" t="s">
        <v>14740</v>
      </c>
      <c r="UIE14" s="117" t="s">
        <v>14741</v>
      </c>
      <c r="UIF14" s="117" t="s">
        <v>14742</v>
      </c>
      <c r="UIG14" s="117" t="s">
        <v>14743</v>
      </c>
      <c r="UIH14" s="117" t="s">
        <v>14744</v>
      </c>
      <c r="UII14" s="117" t="s">
        <v>14745</v>
      </c>
      <c r="UIJ14" s="117" t="s">
        <v>14746</v>
      </c>
      <c r="UIK14" s="117" t="s">
        <v>14747</v>
      </c>
      <c r="UIL14" s="117" t="s">
        <v>14748</v>
      </c>
      <c r="UIM14" s="117" t="s">
        <v>14749</v>
      </c>
      <c r="UIN14" s="117" t="s">
        <v>14750</v>
      </c>
      <c r="UIO14" s="117" t="s">
        <v>14751</v>
      </c>
      <c r="UIP14" s="117" t="s">
        <v>14752</v>
      </c>
      <c r="UIQ14" s="117" t="s">
        <v>14753</v>
      </c>
      <c r="UIR14" s="117" t="s">
        <v>14754</v>
      </c>
      <c r="UIS14" s="117" t="s">
        <v>14755</v>
      </c>
      <c r="UIT14" s="117" t="s">
        <v>14756</v>
      </c>
      <c r="UIU14" s="117" t="s">
        <v>14757</v>
      </c>
      <c r="UIV14" s="117" t="s">
        <v>14758</v>
      </c>
      <c r="UIW14" s="117" t="s">
        <v>14759</v>
      </c>
      <c r="UIX14" s="117" t="s">
        <v>14760</v>
      </c>
      <c r="UIY14" s="117" t="s">
        <v>14761</v>
      </c>
      <c r="UIZ14" s="117" t="s">
        <v>14762</v>
      </c>
      <c r="UJA14" s="117" t="s">
        <v>14763</v>
      </c>
      <c r="UJB14" s="117" t="s">
        <v>14764</v>
      </c>
      <c r="UJC14" s="117" t="s">
        <v>14765</v>
      </c>
      <c r="UJD14" s="117" t="s">
        <v>14766</v>
      </c>
      <c r="UJE14" s="117" t="s">
        <v>14767</v>
      </c>
      <c r="UJF14" s="117" t="s">
        <v>14768</v>
      </c>
      <c r="UJG14" s="117" t="s">
        <v>14769</v>
      </c>
      <c r="UJH14" s="117" t="s">
        <v>14770</v>
      </c>
      <c r="UJI14" s="117" t="s">
        <v>14771</v>
      </c>
      <c r="UJJ14" s="117" t="s">
        <v>14772</v>
      </c>
      <c r="UJK14" s="117" t="s">
        <v>14773</v>
      </c>
      <c r="UJL14" s="117" t="s">
        <v>14774</v>
      </c>
      <c r="UJM14" s="117" t="s">
        <v>14775</v>
      </c>
      <c r="UJN14" s="117" t="s">
        <v>14776</v>
      </c>
      <c r="UJO14" s="117" t="s">
        <v>14777</v>
      </c>
      <c r="UJP14" s="117" t="s">
        <v>14778</v>
      </c>
      <c r="UJQ14" s="117" t="s">
        <v>14779</v>
      </c>
      <c r="UJR14" s="117" t="s">
        <v>14780</v>
      </c>
      <c r="UJS14" s="117" t="s">
        <v>14781</v>
      </c>
      <c r="UJT14" s="117" t="s">
        <v>14782</v>
      </c>
      <c r="UJU14" s="117" t="s">
        <v>14783</v>
      </c>
      <c r="UJV14" s="117" t="s">
        <v>14784</v>
      </c>
      <c r="UJW14" s="117" t="s">
        <v>14785</v>
      </c>
      <c r="UJX14" s="117" t="s">
        <v>14786</v>
      </c>
      <c r="UJY14" s="117" t="s">
        <v>14787</v>
      </c>
      <c r="UJZ14" s="117" t="s">
        <v>14788</v>
      </c>
      <c r="UKA14" s="117" t="s">
        <v>14789</v>
      </c>
      <c r="UKB14" s="117" t="s">
        <v>14790</v>
      </c>
      <c r="UKC14" s="117" t="s">
        <v>14791</v>
      </c>
      <c r="UKD14" s="117" t="s">
        <v>14792</v>
      </c>
      <c r="UKE14" s="117" t="s">
        <v>14793</v>
      </c>
      <c r="UKF14" s="117" t="s">
        <v>14794</v>
      </c>
      <c r="UKG14" s="117" t="s">
        <v>14795</v>
      </c>
      <c r="UKH14" s="117" t="s">
        <v>14796</v>
      </c>
      <c r="UKI14" s="117" t="s">
        <v>14797</v>
      </c>
      <c r="UKJ14" s="117" t="s">
        <v>14798</v>
      </c>
      <c r="UKK14" s="117" t="s">
        <v>14799</v>
      </c>
      <c r="UKL14" s="117" t="s">
        <v>14800</v>
      </c>
      <c r="UKM14" s="117" t="s">
        <v>14801</v>
      </c>
      <c r="UKN14" s="117" t="s">
        <v>14802</v>
      </c>
      <c r="UKO14" s="117" t="s">
        <v>14803</v>
      </c>
      <c r="UKP14" s="117" t="s">
        <v>14804</v>
      </c>
      <c r="UKQ14" s="117" t="s">
        <v>14805</v>
      </c>
      <c r="UKR14" s="117" t="s">
        <v>14806</v>
      </c>
      <c r="UKS14" s="117" t="s">
        <v>14807</v>
      </c>
      <c r="UKT14" s="117" t="s">
        <v>14808</v>
      </c>
      <c r="UKU14" s="117" t="s">
        <v>14809</v>
      </c>
      <c r="UKV14" s="117" t="s">
        <v>14810</v>
      </c>
      <c r="UKW14" s="117" t="s">
        <v>14811</v>
      </c>
      <c r="UKX14" s="117" t="s">
        <v>14812</v>
      </c>
      <c r="UKY14" s="117" t="s">
        <v>14813</v>
      </c>
      <c r="UKZ14" s="117" t="s">
        <v>14814</v>
      </c>
      <c r="ULA14" s="117" t="s">
        <v>14815</v>
      </c>
      <c r="ULB14" s="117" t="s">
        <v>14816</v>
      </c>
      <c r="ULC14" s="117" t="s">
        <v>14817</v>
      </c>
      <c r="ULD14" s="117" t="s">
        <v>14818</v>
      </c>
      <c r="ULE14" s="117" t="s">
        <v>14819</v>
      </c>
      <c r="ULF14" s="117" t="s">
        <v>14820</v>
      </c>
      <c r="ULG14" s="117" t="s">
        <v>14821</v>
      </c>
      <c r="ULH14" s="117" t="s">
        <v>14822</v>
      </c>
      <c r="ULI14" s="117" t="s">
        <v>14823</v>
      </c>
      <c r="ULJ14" s="117" t="s">
        <v>14824</v>
      </c>
      <c r="ULK14" s="117" t="s">
        <v>14825</v>
      </c>
      <c r="ULL14" s="117" t="s">
        <v>14826</v>
      </c>
      <c r="ULM14" s="117" t="s">
        <v>14827</v>
      </c>
      <c r="ULN14" s="117" t="s">
        <v>14828</v>
      </c>
      <c r="ULO14" s="117" t="s">
        <v>14829</v>
      </c>
      <c r="ULP14" s="117" t="s">
        <v>14830</v>
      </c>
      <c r="ULQ14" s="117" t="s">
        <v>14831</v>
      </c>
      <c r="ULR14" s="117" t="s">
        <v>14832</v>
      </c>
      <c r="ULS14" s="117" t="s">
        <v>14833</v>
      </c>
      <c r="ULT14" s="117" t="s">
        <v>14834</v>
      </c>
      <c r="ULU14" s="117" t="s">
        <v>14835</v>
      </c>
      <c r="ULV14" s="117" t="s">
        <v>14836</v>
      </c>
      <c r="ULW14" s="117" t="s">
        <v>14837</v>
      </c>
      <c r="ULX14" s="117" t="s">
        <v>14838</v>
      </c>
      <c r="ULY14" s="117" t="s">
        <v>14839</v>
      </c>
      <c r="ULZ14" s="117" t="s">
        <v>14840</v>
      </c>
      <c r="UMA14" s="117" t="s">
        <v>14841</v>
      </c>
      <c r="UMB14" s="117" t="s">
        <v>14842</v>
      </c>
      <c r="UMC14" s="117" t="s">
        <v>14843</v>
      </c>
      <c r="UMD14" s="117" t="s">
        <v>14844</v>
      </c>
      <c r="UME14" s="117" t="s">
        <v>14845</v>
      </c>
      <c r="UMF14" s="117" t="s">
        <v>14846</v>
      </c>
      <c r="UMG14" s="117" t="s">
        <v>14847</v>
      </c>
      <c r="UMH14" s="117" t="s">
        <v>14848</v>
      </c>
      <c r="UMI14" s="117" t="s">
        <v>14849</v>
      </c>
      <c r="UMJ14" s="117" t="s">
        <v>14850</v>
      </c>
      <c r="UMK14" s="117" t="s">
        <v>14851</v>
      </c>
      <c r="UML14" s="117" t="s">
        <v>14852</v>
      </c>
      <c r="UMM14" s="117" t="s">
        <v>14853</v>
      </c>
      <c r="UMN14" s="117" t="s">
        <v>14854</v>
      </c>
      <c r="UMO14" s="117" t="s">
        <v>14855</v>
      </c>
      <c r="UMP14" s="117" t="s">
        <v>14856</v>
      </c>
      <c r="UMQ14" s="117" t="s">
        <v>14857</v>
      </c>
      <c r="UMR14" s="117" t="s">
        <v>14858</v>
      </c>
      <c r="UMS14" s="117" t="s">
        <v>14859</v>
      </c>
      <c r="UMT14" s="117" t="s">
        <v>14860</v>
      </c>
      <c r="UMU14" s="117" t="s">
        <v>14861</v>
      </c>
      <c r="UMV14" s="117" t="s">
        <v>14862</v>
      </c>
      <c r="UMW14" s="117" t="s">
        <v>14863</v>
      </c>
      <c r="UMX14" s="117" t="s">
        <v>14864</v>
      </c>
      <c r="UMY14" s="117" t="s">
        <v>14865</v>
      </c>
      <c r="UMZ14" s="117" t="s">
        <v>14866</v>
      </c>
      <c r="UNA14" s="117" t="s">
        <v>14867</v>
      </c>
      <c r="UNB14" s="117" t="s">
        <v>14868</v>
      </c>
      <c r="UNC14" s="117" t="s">
        <v>14869</v>
      </c>
      <c r="UND14" s="117" t="s">
        <v>14870</v>
      </c>
      <c r="UNE14" s="117" t="s">
        <v>14871</v>
      </c>
      <c r="UNF14" s="117" t="s">
        <v>14872</v>
      </c>
      <c r="UNG14" s="117" t="s">
        <v>14873</v>
      </c>
      <c r="UNH14" s="117" t="s">
        <v>14874</v>
      </c>
      <c r="UNI14" s="117" t="s">
        <v>14875</v>
      </c>
      <c r="UNJ14" s="117" t="s">
        <v>14876</v>
      </c>
      <c r="UNK14" s="117" t="s">
        <v>14877</v>
      </c>
      <c r="UNL14" s="117" t="s">
        <v>14878</v>
      </c>
      <c r="UNM14" s="117" t="s">
        <v>14879</v>
      </c>
      <c r="UNN14" s="117" t="s">
        <v>14880</v>
      </c>
      <c r="UNO14" s="117" t="s">
        <v>14881</v>
      </c>
      <c r="UNP14" s="117" t="s">
        <v>14882</v>
      </c>
      <c r="UNQ14" s="117" t="s">
        <v>14883</v>
      </c>
      <c r="UNR14" s="117" t="s">
        <v>14884</v>
      </c>
      <c r="UNS14" s="117" t="s">
        <v>14885</v>
      </c>
      <c r="UNT14" s="117" t="s">
        <v>14886</v>
      </c>
      <c r="UNU14" s="117" t="s">
        <v>14887</v>
      </c>
      <c r="UNV14" s="117" t="s">
        <v>14888</v>
      </c>
      <c r="UNW14" s="117" t="s">
        <v>14889</v>
      </c>
      <c r="UNX14" s="117" t="s">
        <v>14890</v>
      </c>
      <c r="UNY14" s="117" t="s">
        <v>14891</v>
      </c>
      <c r="UNZ14" s="117" t="s">
        <v>14892</v>
      </c>
      <c r="UOA14" s="117" t="s">
        <v>14893</v>
      </c>
      <c r="UOB14" s="117" t="s">
        <v>14894</v>
      </c>
      <c r="UOC14" s="117" t="s">
        <v>14895</v>
      </c>
      <c r="UOD14" s="117" t="s">
        <v>14896</v>
      </c>
      <c r="UOE14" s="117" t="s">
        <v>14897</v>
      </c>
      <c r="UOF14" s="117" t="s">
        <v>14898</v>
      </c>
      <c r="UOG14" s="117" t="s">
        <v>14899</v>
      </c>
      <c r="UOH14" s="117" t="s">
        <v>14900</v>
      </c>
      <c r="UOI14" s="117" t="s">
        <v>14901</v>
      </c>
      <c r="UOJ14" s="117" t="s">
        <v>14902</v>
      </c>
      <c r="UOK14" s="117" t="s">
        <v>14903</v>
      </c>
      <c r="UOL14" s="117" t="s">
        <v>14904</v>
      </c>
      <c r="UOM14" s="117" t="s">
        <v>14905</v>
      </c>
      <c r="UON14" s="117" t="s">
        <v>14906</v>
      </c>
      <c r="UOO14" s="117" t="s">
        <v>14907</v>
      </c>
      <c r="UOP14" s="117" t="s">
        <v>14908</v>
      </c>
      <c r="UOQ14" s="117" t="s">
        <v>14909</v>
      </c>
      <c r="UOR14" s="117" t="s">
        <v>14910</v>
      </c>
      <c r="UOS14" s="117" t="s">
        <v>14911</v>
      </c>
      <c r="UOT14" s="117" t="s">
        <v>14912</v>
      </c>
      <c r="UOU14" s="117" t="s">
        <v>14913</v>
      </c>
      <c r="UOV14" s="117" t="s">
        <v>14914</v>
      </c>
      <c r="UOW14" s="117" t="s">
        <v>14915</v>
      </c>
      <c r="UOX14" s="117" t="s">
        <v>14916</v>
      </c>
      <c r="UOY14" s="117" t="s">
        <v>14917</v>
      </c>
      <c r="UOZ14" s="117" t="s">
        <v>14918</v>
      </c>
      <c r="UPA14" s="117" t="s">
        <v>14919</v>
      </c>
      <c r="UPB14" s="117" t="s">
        <v>14920</v>
      </c>
      <c r="UPC14" s="117" t="s">
        <v>14921</v>
      </c>
      <c r="UPD14" s="117" t="s">
        <v>14922</v>
      </c>
      <c r="UPE14" s="117" t="s">
        <v>14923</v>
      </c>
      <c r="UPF14" s="117" t="s">
        <v>14924</v>
      </c>
      <c r="UPG14" s="117" t="s">
        <v>14925</v>
      </c>
      <c r="UPH14" s="117" t="s">
        <v>14926</v>
      </c>
      <c r="UPI14" s="117" t="s">
        <v>14927</v>
      </c>
      <c r="UPJ14" s="117" t="s">
        <v>14928</v>
      </c>
      <c r="UPK14" s="117" t="s">
        <v>14929</v>
      </c>
      <c r="UPL14" s="117" t="s">
        <v>14930</v>
      </c>
      <c r="UPM14" s="117" t="s">
        <v>14931</v>
      </c>
      <c r="UPN14" s="117" t="s">
        <v>14932</v>
      </c>
      <c r="UPO14" s="117" t="s">
        <v>14933</v>
      </c>
      <c r="UPP14" s="117" t="s">
        <v>14934</v>
      </c>
      <c r="UPQ14" s="117" t="s">
        <v>14935</v>
      </c>
      <c r="UPR14" s="117" t="s">
        <v>14936</v>
      </c>
      <c r="UPS14" s="117" t="s">
        <v>14937</v>
      </c>
      <c r="UPT14" s="117" t="s">
        <v>14938</v>
      </c>
      <c r="UPU14" s="117" t="s">
        <v>14939</v>
      </c>
      <c r="UPV14" s="117" t="s">
        <v>14940</v>
      </c>
      <c r="UPW14" s="117" t="s">
        <v>14941</v>
      </c>
      <c r="UPX14" s="117" t="s">
        <v>14942</v>
      </c>
      <c r="UPY14" s="117" t="s">
        <v>14943</v>
      </c>
      <c r="UPZ14" s="117" t="s">
        <v>14944</v>
      </c>
      <c r="UQA14" s="117" t="s">
        <v>14945</v>
      </c>
      <c r="UQB14" s="117" t="s">
        <v>14946</v>
      </c>
      <c r="UQC14" s="117" t="s">
        <v>14947</v>
      </c>
      <c r="UQD14" s="117" t="s">
        <v>14948</v>
      </c>
      <c r="UQE14" s="117" t="s">
        <v>14949</v>
      </c>
      <c r="UQF14" s="117" t="s">
        <v>14950</v>
      </c>
      <c r="UQG14" s="117" t="s">
        <v>14951</v>
      </c>
      <c r="UQH14" s="117" t="s">
        <v>14952</v>
      </c>
      <c r="UQI14" s="117" t="s">
        <v>14953</v>
      </c>
      <c r="UQJ14" s="117" t="s">
        <v>14954</v>
      </c>
      <c r="UQK14" s="117" t="s">
        <v>14955</v>
      </c>
      <c r="UQL14" s="117" t="s">
        <v>14956</v>
      </c>
      <c r="UQM14" s="117" t="s">
        <v>14957</v>
      </c>
      <c r="UQN14" s="117" t="s">
        <v>14958</v>
      </c>
      <c r="UQO14" s="117" t="s">
        <v>14959</v>
      </c>
      <c r="UQP14" s="117" t="s">
        <v>14960</v>
      </c>
      <c r="UQQ14" s="117" t="s">
        <v>14961</v>
      </c>
      <c r="UQR14" s="117" t="s">
        <v>14962</v>
      </c>
      <c r="UQS14" s="117" t="s">
        <v>14963</v>
      </c>
      <c r="UQT14" s="117" t="s">
        <v>14964</v>
      </c>
      <c r="UQU14" s="117" t="s">
        <v>14965</v>
      </c>
      <c r="UQV14" s="117" t="s">
        <v>14966</v>
      </c>
      <c r="UQW14" s="117" t="s">
        <v>14967</v>
      </c>
      <c r="UQX14" s="117" t="s">
        <v>14968</v>
      </c>
      <c r="UQY14" s="117" t="s">
        <v>14969</v>
      </c>
      <c r="UQZ14" s="117" t="s">
        <v>14970</v>
      </c>
      <c r="URA14" s="117" t="s">
        <v>14971</v>
      </c>
      <c r="URB14" s="117" t="s">
        <v>14972</v>
      </c>
      <c r="URC14" s="117" t="s">
        <v>14973</v>
      </c>
      <c r="URD14" s="117" t="s">
        <v>14974</v>
      </c>
      <c r="URE14" s="117" t="s">
        <v>14975</v>
      </c>
      <c r="URF14" s="117" t="s">
        <v>14976</v>
      </c>
      <c r="URG14" s="117" t="s">
        <v>14977</v>
      </c>
      <c r="URH14" s="117" t="s">
        <v>14978</v>
      </c>
      <c r="URI14" s="117" t="s">
        <v>14979</v>
      </c>
      <c r="URJ14" s="117" t="s">
        <v>14980</v>
      </c>
      <c r="URK14" s="117" t="s">
        <v>14981</v>
      </c>
      <c r="URL14" s="117" t="s">
        <v>14982</v>
      </c>
      <c r="URM14" s="117" t="s">
        <v>14983</v>
      </c>
      <c r="URN14" s="117" t="s">
        <v>14984</v>
      </c>
      <c r="URO14" s="117" t="s">
        <v>14985</v>
      </c>
      <c r="URP14" s="117" t="s">
        <v>14986</v>
      </c>
      <c r="URQ14" s="117" t="s">
        <v>14987</v>
      </c>
      <c r="URR14" s="117" t="s">
        <v>14988</v>
      </c>
      <c r="URS14" s="117" t="s">
        <v>14989</v>
      </c>
      <c r="URT14" s="117" t="s">
        <v>14990</v>
      </c>
      <c r="URU14" s="117" t="s">
        <v>14991</v>
      </c>
      <c r="URV14" s="117" t="s">
        <v>14992</v>
      </c>
      <c r="URW14" s="117" t="s">
        <v>14993</v>
      </c>
      <c r="URX14" s="117" t="s">
        <v>14994</v>
      </c>
      <c r="URY14" s="117" t="s">
        <v>14995</v>
      </c>
      <c r="URZ14" s="117" t="s">
        <v>14996</v>
      </c>
      <c r="USA14" s="117" t="s">
        <v>14997</v>
      </c>
      <c r="USB14" s="117" t="s">
        <v>14998</v>
      </c>
      <c r="USC14" s="117" t="s">
        <v>14999</v>
      </c>
      <c r="USD14" s="117" t="s">
        <v>15000</v>
      </c>
      <c r="USE14" s="117" t="s">
        <v>15001</v>
      </c>
      <c r="USF14" s="117" t="s">
        <v>15002</v>
      </c>
      <c r="USG14" s="117" t="s">
        <v>15003</v>
      </c>
      <c r="USH14" s="117" t="s">
        <v>15004</v>
      </c>
      <c r="USI14" s="117" t="s">
        <v>15005</v>
      </c>
      <c r="USJ14" s="117" t="s">
        <v>15006</v>
      </c>
      <c r="USK14" s="117" t="s">
        <v>15007</v>
      </c>
      <c r="USL14" s="117" t="s">
        <v>15008</v>
      </c>
      <c r="USM14" s="117" t="s">
        <v>15009</v>
      </c>
      <c r="USN14" s="117" t="s">
        <v>15010</v>
      </c>
      <c r="USO14" s="117" t="s">
        <v>15011</v>
      </c>
      <c r="USP14" s="117" t="s">
        <v>15012</v>
      </c>
      <c r="USQ14" s="117" t="s">
        <v>15013</v>
      </c>
      <c r="USR14" s="117" t="s">
        <v>15014</v>
      </c>
      <c r="USS14" s="117" t="s">
        <v>15015</v>
      </c>
      <c r="UST14" s="117" t="s">
        <v>15016</v>
      </c>
      <c r="USU14" s="117" t="s">
        <v>15017</v>
      </c>
      <c r="USV14" s="117" t="s">
        <v>15018</v>
      </c>
      <c r="USW14" s="117" t="s">
        <v>15019</v>
      </c>
      <c r="USX14" s="117" t="s">
        <v>15020</v>
      </c>
      <c r="USY14" s="117" t="s">
        <v>15021</v>
      </c>
      <c r="USZ14" s="117" t="s">
        <v>15022</v>
      </c>
      <c r="UTA14" s="117" t="s">
        <v>15023</v>
      </c>
      <c r="UTB14" s="117" t="s">
        <v>15024</v>
      </c>
      <c r="UTC14" s="117" t="s">
        <v>15025</v>
      </c>
      <c r="UTD14" s="117" t="s">
        <v>15026</v>
      </c>
      <c r="UTE14" s="117" t="s">
        <v>15027</v>
      </c>
      <c r="UTF14" s="117" t="s">
        <v>15028</v>
      </c>
      <c r="UTG14" s="117" t="s">
        <v>15029</v>
      </c>
      <c r="UTH14" s="117" t="s">
        <v>15030</v>
      </c>
      <c r="UTI14" s="117" t="s">
        <v>15031</v>
      </c>
      <c r="UTJ14" s="117" t="s">
        <v>15032</v>
      </c>
      <c r="UTK14" s="117" t="s">
        <v>15033</v>
      </c>
      <c r="UTL14" s="117" t="s">
        <v>15034</v>
      </c>
      <c r="UTM14" s="117" t="s">
        <v>15035</v>
      </c>
      <c r="UTN14" s="117" t="s">
        <v>15036</v>
      </c>
      <c r="UTO14" s="117" t="s">
        <v>15037</v>
      </c>
      <c r="UTP14" s="117" t="s">
        <v>15038</v>
      </c>
      <c r="UTQ14" s="117" t="s">
        <v>15039</v>
      </c>
      <c r="UTR14" s="117" t="s">
        <v>15040</v>
      </c>
      <c r="UTS14" s="117" t="s">
        <v>15041</v>
      </c>
      <c r="UTT14" s="117" t="s">
        <v>15042</v>
      </c>
      <c r="UTU14" s="117" t="s">
        <v>15043</v>
      </c>
      <c r="UTV14" s="117" t="s">
        <v>15044</v>
      </c>
      <c r="UTW14" s="117" t="s">
        <v>15045</v>
      </c>
      <c r="UTX14" s="117" t="s">
        <v>15046</v>
      </c>
      <c r="UTY14" s="117" t="s">
        <v>15047</v>
      </c>
      <c r="UTZ14" s="117" t="s">
        <v>15048</v>
      </c>
      <c r="UUA14" s="117" t="s">
        <v>15049</v>
      </c>
      <c r="UUB14" s="117" t="s">
        <v>15050</v>
      </c>
      <c r="UUC14" s="117" t="s">
        <v>15051</v>
      </c>
      <c r="UUD14" s="117" t="s">
        <v>15052</v>
      </c>
      <c r="UUE14" s="117" t="s">
        <v>15053</v>
      </c>
      <c r="UUF14" s="117" t="s">
        <v>15054</v>
      </c>
      <c r="UUG14" s="117" t="s">
        <v>15055</v>
      </c>
      <c r="UUH14" s="117" t="s">
        <v>15056</v>
      </c>
      <c r="UUI14" s="117" t="s">
        <v>15057</v>
      </c>
      <c r="UUJ14" s="117" t="s">
        <v>15058</v>
      </c>
      <c r="UUK14" s="117" t="s">
        <v>15059</v>
      </c>
      <c r="UUL14" s="117" t="s">
        <v>15060</v>
      </c>
      <c r="UUM14" s="117" t="s">
        <v>15061</v>
      </c>
      <c r="UUN14" s="117" t="s">
        <v>15062</v>
      </c>
      <c r="UUO14" s="117" t="s">
        <v>15063</v>
      </c>
      <c r="UUP14" s="117" t="s">
        <v>15064</v>
      </c>
      <c r="UUQ14" s="117" t="s">
        <v>15065</v>
      </c>
      <c r="UUR14" s="117" t="s">
        <v>15066</v>
      </c>
      <c r="UUS14" s="117" t="s">
        <v>15067</v>
      </c>
      <c r="UUT14" s="117" t="s">
        <v>15068</v>
      </c>
      <c r="UUU14" s="117" t="s">
        <v>15069</v>
      </c>
      <c r="UUV14" s="117" t="s">
        <v>15070</v>
      </c>
      <c r="UUW14" s="117" t="s">
        <v>15071</v>
      </c>
      <c r="UUX14" s="117" t="s">
        <v>15072</v>
      </c>
      <c r="UUY14" s="117" t="s">
        <v>15073</v>
      </c>
      <c r="UUZ14" s="117" t="s">
        <v>15074</v>
      </c>
      <c r="UVA14" s="117" t="s">
        <v>15075</v>
      </c>
      <c r="UVB14" s="117" t="s">
        <v>15076</v>
      </c>
      <c r="UVC14" s="117" t="s">
        <v>15077</v>
      </c>
      <c r="UVD14" s="117" t="s">
        <v>15078</v>
      </c>
      <c r="UVE14" s="117" t="s">
        <v>15079</v>
      </c>
      <c r="UVF14" s="117" t="s">
        <v>15080</v>
      </c>
      <c r="UVG14" s="117" t="s">
        <v>15081</v>
      </c>
      <c r="UVH14" s="117" t="s">
        <v>15082</v>
      </c>
      <c r="UVI14" s="117" t="s">
        <v>15083</v>
      </c>
      <c r="UVJ14" s="117" t="s">
        <v>15084</v>
      </c>
      <c r="UVK14" s="117" t="s">
        <v>15085</v>
      </c>
      <c r="UVL14" s="117" t="s">
        <v>15086</v>
      </c>
      <c r="UVM14" s="117" t="s">
        <v>15087</v>
      </c>
      <c r="UVN14" s="117" t="s">
        <v>15088</v>
      </c>
      <c r="UVO14" s="117" t="s">
        <v>15089</v>
      </c>
      <c r="UVP14" s="117" t="s">
        <v>15090</v>
      </c>
      <c r="UVQ14" s="117" t="s">
        <v>15091</v>
      </c>
      <c r="UVR14" s="117" t="s">
        <v>15092</v>
      </c>
      <c r="UVS14" s="117" t="s">
        <v>15093</v>
      </c>
      <c r="UVT14" s="117" t="s">
        <v>15094</v>
      </c>
      <c r="UVU14" s="117" t="s">
        <v>15095</v>
      </c>
      <c r="UVV14" s="117" t="s">
        <v>15096</v>
      </c>
      <c r="UVW14" s="117" t="s">
        <v>15097</v>
      </c>
      <c r="UVX14" s="117" t="s">
        <v>15098</v>
      </c>
      <c r="UVY14" s="117" t="s">
        <v>15099</v>
      </c>
      <c r="UVZ14" s="117" t="s">
        <v>15100</v>
      </c>
      <c r="UWA14" s="117" t="s">
        <v>15101</v>
      </c>
      <c r="UWB14" s="117" t="s">
        <v>15102</v>
      </c>
      <c r="UWC14" s="117" t="s">
        <v>15103</v>
      </c>
      <c r="UWD14" s="117" t="s">
        <v>15104</v>
      </c>
      <c r="UWE14" s="117" t="s">
        <v>15105</v>
      </c>
      <c r="UWF14" s="117" t="s">
        <v>15106</v>
      </c>
      <c r="UWG14" s="117" t="s">
        <v>15107</v>
      </c>
      <c r="UWH14" s="117" t="s">
        <v>15108</v>
      </c>
      <c r="UWI14" s="117" t="s">
        <v>15109</v>
      </c>
      <c r="UWJ14" s="117" t="s">
        <v>15110</v>
      </c>
      <c r="UWK14" s="117" t="s">
        <v>15111</v>
      </c>
      <c r="UWL14" s="117" t="s">
        <v>15112</v>
      </c>
      <c r="UWM14" s="117" t="s">
        <v>15113</v>
      </c>
      <c r="UWN14" s="117" t="s">
        <v>15114</v>
      </c>
      <c r="UWO14" s="117" t="s">
        <v>15115</v>
      </c>
      <c r="UWP14" s="117" t="s">
        <v>15116</v>
      </c>
      <c r="UWQ14" s="117" t="s">
        <v>15117</v>
      </c>
      <c r="UWR14" s="117" t="s">
        <v>15118</v>
      </c>
      <c r="UWS14" s="117" t="s">
        <v>15119</v>
      </c>
      <c r="UWT14" s="117" t="s">
        <v>15120</v>
      </c>
      <c r="UWU14" s="117" t="s">
        <v>15121</v>
      </c>
      <c r="UWV14" s="117" t="s">
        <v>15122</v>
      </c>
      <c r="UWW14" s="117" t="s">
        <v>15123</v>
      </c>
      <c r="UWX14" s="117" t="s">
        <v>15124</v>
      </c>
      <c r="UWY14" s="117" t="s">
        <v>15125</v>
      </c>
      <c r="UWZ14" s="117" t="s">
        <v>15126</v>
      </c>
      <c r="UXA14" s="117" t="s">
        <v>15127</v>
      </c>
      <c r="UXB14" s="117" t="s">
        <v>15128</v>
      </c>
      <c r="UXC14" s="117" t="s">
        <v>15129</v>
      </c>
      <c r="UXD14" s="117" t="s">
        <v>15130</v>
      </c>
      <c r="UXE14" s="117" t="s">
        <v>15131</v>
      </c>
      <c r="UXF14" s="117" t="s">
        <v>15132</v>
      </c>
      <c r="UXG14" s="117" t="s">
        <v>15133</v>
      </c>
      <c r="UXH14" s="117" t="s">
        <v>15134</v>
      </c>
      <c r="UXI14" s="117" t="s">
        <v>15135</v>
      </c>
      <c r="UXJ14" s="117" t="s">
        <v>15136</v>
      </c>
      <c r="UXK14" s="117" t="s">
        <v>15137</v>
      </c>
      <c r="UXL14" s="117" t="s">
        <v>15138</v>
      </c>
      <c r="UXM14" s="117" t="s">
        <v>15139</v>
      </c>
      <c r="UXN14" s="117" t="s">
        <v>15140</v>
      </c>
      <c r="UXO14" s="117" t="s">
        <v>15141</v>
      </c>
      <c r="UXP14" s="117" t="s">
        <v>15142</v>
      </c>
      <c r="UXQ14" s="117" t="s">
        <v>15143</v>
      </c>
      <c r="UXR14" s="117" t="s">
        <v>15144</v>
      </c>
      <c r="UXS14" s="117" t="s">
        <v>15145</v>
      </c>
      <c r="UXT14" s="117" t="s">
        <v>15146</v>
      </c>
      <c r="UXU14" s="117" t="s">
        <v>15147</v>
      </c>
      <c r="UXV14" s="117" t="s">
        <v>15148</v>
      </c>
      <c r="UXW14" s="117" t="s">
        <v>15149</v>
      </c>
      <c r="UXX14" s="117" t="s">
        <v>15150</v>
      </c>
      <c r="UXY14" s="117" t="s">
        <v>15151</v>
      </c>
      <c r="UXZ14" s="117" t="s">
        <v>15152</v>
      </c>
      <c r="UYA14" s="117" t="s">
        <v>15153</v>
      </c>
      <c r="UYB14" s="117" t="s">
        <v>15154</v>
      </c>
      <c r="UYC14" s="117" t="s">
        <v>15155</v>
      </c>
      <c r="UYD14" s="117" t="s">
        <v>15156</v>
      </c>
      <c r="UYE14" s="117" t="s">
        <v>15157</v>
      </c>
      <c r="UYF14" s="117" t="s">
        <v>15158</v>
      </c>
      <c r="UYG14" s="117" t="s">
        <v>15159</v>
      </c>
      <c r="UYH14" s="117" t="s">
        <v>15160</v>
      </c>
      <c r="UYI14" s="117" t="s">
        <v>15161</v>
      </c>
      <c r="UYJ14" s="117" t="s">
        <v>15162</v>
      </c>
      <c r="UYK14" s="117" t="s">
        <v>15163</v>
      </c>
      <c r="UYL14" s="117" t="s">
        <v>15164</v>
      </c>
      <c r="UYM14" s="117" t="s">
        <v>15165</v>
      </c>
      <c r="UYN14" s="117" t="s">
        <v>15166</v>
      </c>
      <c r="UYO14" s="117" t="s">
        <v>15167</v>
      </c>
      <c r="UYP14" s="117" t="s">
        <v>15168</v>
      </c>
      <c r="UYQ14" s="117" t="s">
        <v>15169</v>
      </c>
      <c r="UYR14" s="117" t="s">
        <v>15170</v>
      </c>
      <c r="UYS14" s="117" t="s">
        <v>15171</v>
      </c>
      <c r="UYT14" s="117" t="s">
        <v>15172</v>
      </c>
      <c r="UYU14" s="117" t="s">
        <v>15173</v>
      </c>
      <c r="UYV14" s="117" t="s">
        <v>15174</v>
      </c>
      <c r="UYW14" s="117" t="s">
        <v>15175</v>
      </c>
      <c r="UYX14" s="117" t="s">
        <v>15176</v>
      </c>
      <c r="UYY14" s="117" t="s">
        <v>15177</v>
      </c>
      <c r="UYZ14" s="117" t="s">
        <v>15178</v>
      </c>
      <c r="UZA14" s="117" t="s">
        <v>15179</v>
      </c>
      <c r="UZB14" s="117" t="s">
        <v>15180</v>
      </c>
      <c r="UZC14" s="117" t="s">
        <v>15181</v>
      </c>
      <c r="UZD14" s="117" t="s">
        <v>15182</v>
      </c>
      <c r="UZE14" s="117" t="s">
        <v>15183</v>
      </c>
      <c r="UZF14" s="117" t="s">
        <v>15184</v>
      </c>
      <c r="UZG14" s="117" t="s">
        <v>15185</v>
      </c>
      <c r="UZH14" s="117" t="s">
        <v>15186</v>
      </c>
      <c r="UZI14" s="117" t="s">
        <v>15187</v>
      </c>
      <c r="UZJ14" s="117" t="s">
        <v>15188</v>
      </c>
      <c r="UZK14" s="117" t="s">
        <v>15189</v>
      </c>
      <c r="UZL14" s="117" t="s">
        <v>15190</v>
      </c>
      <c r="UZM14" s="117" t="s">
        <v>15191</v>
      </c>
      <c r="UZN14" s="117" t="s">
        <v>15192</v>
      </c>
      <c r="UZO14" s="117" t="s">
        <v>15193</v>
      </c>
      <c r="UZP14" s="117" t="s">
        <v>15194</v>
      </c>
      <c r="UZQ14" s="117" t="s">
        <v>15195</v>
      </c>
      <c r="UZR14" s="117" t="s">
        <v>15196</v>
      </c>
      <c r="UZS14" s="117" t="s">
        <v>15197</v>
      </c>
      <c r="UZT14" s="117" t="s">
        <v>15198</v>
      </c>
      <c r="UZU14" s="117" t="s">
        <v>15199</v>
      </c>
      <c r="UZV14" s="117" t="s">
        <v>15200</v>
      </c>
      <c r="UZW14" s="117" t="s">
        <v>15201</v>
      </c>
      <c r="UZX14" s="117" t="s">
        <v>15202</v>
      </c>
      <c r="UZY14" s="117" t="s">
        <v>15203</v>
      </c>
      <c r="UZZ14" s="117" t="s">
        <v>15204</v>
      </c>
      <c r="VAA14" s="117" t="s">
        <v>15205</v>
      </c>
      <c r="VAB14" s="117" t="s">
        <v>15206</v>
      </c>
      <c r="VAC14" s="117" t="s">
        <v>15207</v>
      </c>
      <c r="VAD14" s="117" t="s">
        <v>15208</v>
      </c>
      <c r="VAE14" s="117" t="s">
        <v>15209</v>
      </c>
      <c r="VAF14" s="117" t="s">
        <v>15210</v>
      </c>
      <c r="VAG14" s="117" t="s">
        <v>15211</v>
      </c>
      <c r="VAH14" s="117" t="s">
        <v>15212</v>
      </c>
      <c r="VAI14" s="117" t="s">
        <v>15213</v>
      </c>
      <c r="VAJ14" s="117" t="s">
        <v>15214</v>
      </c>
      <c r="VAK14" s="117" t="s">
        <v>15215</v>
      </c>
      <c r="VAL14" s="117" t="s">
        <v>15216</v>
      </c>
      <c r="VAM14" s="117" t="s">
        <v>15217</v>
      </c>
      <c r="VAN14" s="117" t="s">
        <v>15218</v>
      </c>
      <c r="VAO14" s="117" t="s">
        <v>15219</v>
      </c>
      <c r="VAP14" s="117" t="s">
        <v>15220</v>
      </c>
      <c r="VAQ14" s="117" t="s">
        <v>15221</v>
      </c>
      <c r="VAR14" s="117" t="s">
        <v>15222</v>
      </c>
      <c r="VAS14" s="117" t="s">
        <v>15223</v>
      </c>
      <c r="VAT14" s="117" t="s">
        <v>15224</v>
      </c>
      <c r="VAU14" s="117" t="s">
        <v>15225</v>
      </c>
      <c r="VAV14" s="117" t="s">
        <v>15226</v>
      </c>
      <c r="VAW14" s="117" t="s">
        <v>15227</v>
      </c>
      <c r="VAX14" s="117" t="s">
        <v>15228</v>
      </c>
      <c r="VAY14" s="117" t="s">
        <v>15229</v>
      </c>
      <c r="VAZ14" s="117" t="s">
        <v>15230</v>
      </c>
      <c r="VBA14" s="117" t="s">
        <v>15231</v>
      </c>
      <c r="VBB14" s="117" t="s">
        <v>15232</v>
      </c>
      <c r="VBC14" s="117" t="s">
        <v>15233</v>
      </c>
      <c r="VBD14" s="117" t="s">
        <v>15234</v>
      </c>
      <c r="VBE14" s="117" t="s">
        <v>15235</v>
      </c>
      <c r="VBF14" s="117" t="s">
        <v>15236</v>
      </c>
      <c r="VBG14" s="117" t="s">
        <v>15237</v>
      </c>
      <c r="VBH14" s="117" t="s">
        <v>15238</v>
      </c>
      <c r="VBI14" s="117" t="s">
        <v>15239</v>
      </c>
      <c r="VBJ14" s="117" t="s">
        <v>15240</v>
      </c>
      <c r="VBK14" s="117" t="s">
        <v>15241</v>
      </c>
      <c r="VBL14" s="117" t="s">
        <v>15242</v>
      </c>
      <c r="VBM14" s="117" t="s">
        <v>15243</v>
      </c>
      <c r="VBN14" s="117" t="s">
        <v>15244</v>
      </c>
      <c r="VBO14" s="117" t="s">
        <v>15245</v>
      </c>
      <c r="VBP14" s="117" t="s">
        <v>15246</v>
      </c>
      <c r="VBQ14" s="117" t="s">
        <v>15247</v>
      </c>
      <c r="VBR14" s="117" t="s">
        <v>15248</v>
      </c>
      <c r="VBS14" s="117" t="s">
        <v>15249</v>
      </c>
      <c r="VBT14" s="117" t="s">
        <v>15250</v>
      </c>
      <c r="VBU14" s="117" t="s">
        <v>15251</v>
      </c>
      <c r="VBV14" s="117" t="s">
        <v>15252</v>
      </c>
      <c r="VBW14" s="117" t="s">
        <v>15253</v>
      </c>
      <c r="VBX14" s="117" t="s">
        <v>15254</v>
      </c>
      <c r="VBY14" s="117" t="s">
        <v>15255</v>
      </c>
      <c r="VBZ14" s="117" t="s">
        <v>15256</v>
      </c>
      <c r="VCA14" s="117" t="s">
        <v>15257</v>
      </c>
      <c r="VCB14" s="117" t="s">
        <v>15258</v>
      </c>
      <c r="VCC14" s="117" t="s">
        <v>15259</v>
      </c>
      <c r="VCD14" s="117" t="s">
        <v>15260</v>
      </c>
      <c r="VCE14" s="117" t="s">
        <v>15261</v>
      </c>
      <c r="VCF14" s="117" t="s">
        <v>15262</v>
      </c>
      <c r="VCG14" s="117" t="s">
        <v>15263</v>
      </c>
      <c r="VCH14" s="117" t="s">
        <v>15264</v>
      </c>
      <c r="VCI14" s="117" t="s">
        <v>15265</v>
      </c>
      <c r="VCJ14" s="117" t="s">
        <v>15266</v>
      </c>
      <c r="VCK14" s="117" t="s">
        <v>15267</v>
      </c>
      <c r="VCL14" s="117" t="s">
        <v>15268</v>
      </c>
      <c r="VCM14" s="117" t="s">
        <v>15269</v>
      </c>
      <c r="VCN14" s="117" t="s">
        <v>15270</v>
      </c>
      <c r="VCO14" s="117" t="s">
        <v>15271</v>
      </c>
      <c r="VCP14" s="117" t="s">
        <v>15272</v>
      </c>
      <c r="VCQ14" s="117" t="s">
        <v>15273</v>
      </c>
      <c r="VCR14" s="117" t="s">
        <v>15274</v>
      </c>
      <c r="VCS14" s="117" t="s">
        <v>15275</v>
      </c>
      <c r="VCT14" s="117" t="s">
        <v>15276</v>
      </c>
      <c r="VCU14" s="117" t="s">
        <v>15277</v>
      </c>
      <c r="VCV14" s="117" t="s">
        <v>15278</v>
      </c>
      <c r="VCW14" s="117" t="s">
        <v>15279</v>
      </c>
      <c r="VCX14" s="117" t="s">
        <v>15280</v>
      </c>
      <c r="VCY14" s="117" t="s">
        <v>15281</v>
      </c>
      <c r="VCZ14" s="117" t="s">
        <v>15282</v>
      </c>
      <c r="VDA14" s="117" t="s">
        <v>15283</v>
      </c>
      <c r="VDB14" s="117" t="s">
        <v>15284</v>
      </c>
      <c r="VDC14" s="117" t="s">
        <v>15285</v>
      </c>
      <c r="VDD14" s="117" t="s">
        <v>15286</v>
      </c>
      <c r="VDE14" s="117" t="s">
        <v>15287</v>
      </c>
      <c r="VDF14" s="117" t="s">
        <v>15288</v>
      </c>
      <c r="VDG14" s="117" t="s">
        <v>15289</v>
      </c>
      <c r="VDH14" s="117" t="s">
        <v>15290</v>
      </c>
      <c r="VDI14" s="117" t="s">
        <v>15291</v>
      </c>
      <c r="VDJ14" s="117" t="s">
        <v>15292</v>
      </c>
      <c r="VDK14" s="117" t="s">
        <v>15293</v>
      </c>
      <c r="VDL14" s="117" t="s">
        <v>15294</v>
      </c>
      <c r="VDM14" s="117" t="s">
        <v>15295</v>
      </c>
      <c r="VDN14" s="117" t="s">
        <v>15296</v>
      </c>
      <c r="VDO14" s="117" t="s">
        <v>15297</v>
      </c>
      <c r="VDP14" s="117" t="s">
        <v>15298</v>
      </c>
      <c r="VDQ14" s="117" t="s">
        <v>15299</v>
      </c>
      <c r="VDR14" s="117" t="s">
        <v>15300</v>
      </c>
      <c r="VDS14" s="117" t="s">
        <v>15301</v>
      </c>
      <c r="VDT14" s="117" t="s">
        <v>15302</v>
      </c>
      <c r="VDU14" s="117" t="s">
        <v>15303</v>
      </c>
      <c r="VDV14" s="117" t="s">
        <v>15304</v>
      </c>
      <c r="VDW14" s="117" t="s">
        <v>15305</v>
      </c>
      <c r="VDX14" s="117" t="s">
        <v>15306</v>
      </c>
      <c r="VDY14" s="117" t="s">
        <v>15307</v>
      </c>
      <c r="VDZ14" s="117" t="s">
        <v>15308</v>
      </c>
      <c r="VEA14" s="117" t="s">
        <v>15309</v>
      </c>
      <c r="VEB14" s="117" t="s">
        <v>15310</v>
      </c>
      <c r="VEC14" s="117" t="s">
        <v>15311</v>
      </c>
      <c r="VED14" s="117" t="s">
        <v>15312</v>
      </c>
      <c r="VEE14" s="117" t="s">
        <v>15313</v>
      </c>
      <c r="VEF14" s="117" t="s">
        <v>15314</v>
      </c>
      <c r="VEG14" s="117" t="s">
        <v>15315</v>
      </c>
      <c r="VEH14" s="117" t="s">
        <v>15316</v>
      </c>
      <c r="VEI14" s="117" t="s">
        <v>15317</v>
      </c>
      <c r="VEJ14" s="117" t="s">
        <v>15318</v>
      </c>
      <c r="VEK14" s="117" t="s">
        <v>15319</v>
      </c>
      <c r="VEL14" s="117" t="s">
        <v>15320</v>
      </c>
      <c r="VEM14" s="117" t="s">
        <v>15321</v>
      </c>
      <c r="VEN14" s="117" t="s">
        <v>15322</v>
      </c>
      <c r="VEO14" s="117" t="s">
        <v>15323</v>
      </c>
      <c r="VEP14" s="117" t="s">
        <v>15324</v>
      </c>
      <c r="VEQ14" s="117" t="s">
        <v>15325</v>
      </c>
      <c r="VER14" s="117" t="s">
        <v>15326</v>
      </c>
      <c r="VES14" s="117" t="s">
        <v>15327</v>
      </c>
      <c r="VET14" s="117" t="s">
        <v>15328</v>
      </c>
      <c r="VEU14" s="117" t="s">
        <v>15329</v>
      </c>
      <c r="VEV14" s="117" t="s">
        <v>15330</v>
      </c>
      <c r="VEW14" s="117" t="s">
        <v>15331</v>
      </c>
      <c r="VEX14" s="117" t="s">
        <v>15332</v>
      </c>
      <c r="VEY14" s="117" t="s">
        <v>15333</v>
      </c>
      <c r="VEZ14" s="117" t="s">
        <v>15334</v>
      </c>
      <c r="VFA14" s="117" t="s">
        <v>15335</v>
      </c>
      <c r="VFB14" s="117" t="s">
        <v>15336</v>
      </c>
      <c r="VFC14" s="117" t="s">
        <v>15337</v>
      </c>
      <c r="VFD14" s="117" t="s">
        <v>15338</v>
      </c>
      <c r="VFE14" s="117" t="s">
        <v>15339</v>
      </c>
      <c r="VFF14" s="117" t="s">
        <v>15340</v>
      </c>
      <c r="VFG14" s="117" t="s">
        <v>15341</v>
      </c>
      <c r="VFH14" s="117" t="s">
        <v>15342</v>
      </c>
      <c r="VFI14" s="117" t="s">
        <v>15343</v>
      </c>
      <c r="VFJ14" s="117" t="s">
        <v>15344</v>
      </c>
      <c r="VFK14" s="117" t="s">
        <v>15345</v>
      </c>
      <c r="VFL14" s="117" t="s">
        <v>15346</v>
      </c>
      <c r="VFM14" s="117" t="s">
        <v>15347</v>
      </c>
      <c r="VFN14" s="117" t="s">
        <v>15348</v>
      </c>
      <c r="VFO14" s="117" t="s">
        <v>15349</v>
      </c>
      <c r="VFP14" s="117" t="s">
        <v>15350</v>
      </c>
      <c r="VFQ14" s="117" t="s">
        <v>15351</v>
      </c>
      <c r="VFR14" s="117" t="s">
        <v>15352</v>
      </c>
      <c r="VFS14" s="117" t="s">
        <v>15353</v>
      </c>
      <c r="VFT14" s="117" t="s">
        <v>15354</v>
      </c>
      <c r="VFU14" s="117" t="s">
        <v>15355</v>
      </c>
      <c r="VFV14" s="117" t="s">
        <v>15356</v>
      </c>
      <c r="VFW14" s="117" t="s">
        <v>15357</v>
      </c>
      <c r="VFX14" s="117" t="s">
        <v>15358</v>
      </c>
      <c r="VFY14" s="117" t="s">
        <v>15359</v>
      </c>
      <c r="VFZ14" s="117" t="s">
        <v>15360</v>
      </c>
      <c r="VGA14" s="117" t="s">
        <v>15361</v>
      </c>
      <c r="VGB14" s="117" t="s">
        <v>15362</v>
      </c>
      <c r="VGC14" s="117" t="s">
        <v>15363</v>
      </c>
      <c r="VGD14" s="117" t="s">
        <v>15364</v>
      </c>
      <c r="VGE14" s="117" t="s">
        <v>15365</v>
      </c>
      <c r="VGF14" s="117" t="s">
        <v>15366</v>
      </c>
      <c r="VGG14" s="117" t="s">
        <v>15367</v>
      </c>
      <c r="VGH14" s="117" t="s">
        <v>15368</v>
      </c>
      <c r="VGI14" s="117" t="s">
        <v>15369</v>
      </c>
      <c r="VGJ14" s="117" t="s">
        <v>15370</v>
      </c>
      <c r="VGK14" s="117" t="s">
        <v>15371</v>
      </c>
      <c r="VGL14" s="117" t="s">
        <v>15372</v>
      </c>
      <c r="VGM14" s="117" t="s">
        <v>15373</v>
      </c>
      <c r="VGN14" s="117" t="s">
        <v>15374</v>
      </c>
      <c r="VGO14" s="117" t="s">
        <v>15375</v>
      </c>
      <c r="VGP14" s="117" t="s">
        <v>15376</v>
      </c>
      <c r="VGQ14" s="117" t="s">
        <v>15377</v>
      </c>
      <c r="VGR14" s="117" t="s">
        <v>15378</v>
      </c>
      <c r="VGS14" s="117" t="s">
        <v>15379</v>
      </c>
      <c r="VGT14" s="117" t="s">
        <v>15380</v>
      </c>
      <c r="VGU14" s="117" t="s">
        <v>15381</v>
      </c>
      <c r="VGV14" s="117" t="s">
        <v>15382</v>
      </c>
      <c r="VGW14" s="117" t="s">
        <v>15383</v>
      </c>
      <c r="VGX14" s="117" t="s">
        <v>15384</v>
      </c>
      <c r="VGY14" s="117" t="s">
        <v>15385</v>
      </c>
      <c r="VGZ14" s="117" t="s">
        <v>15386</v>
      </c>
      <c r="VHA14" s="117" t="s">
        <v>15387</v>
      </c>
      <c r="VHB14" s="117" t="s">
        <v>15388</v>
      </c>
      <c r="VHC14" s="117" t="s">
        <v>15389</v>
      </c>
      <c r="VHD14" s="117" t="s">
        <v>15390</v>
      </c>
      <c r="VHE14" s="117" t="s">
        <v>15391</v>
      </c>
      <c r="VHF14" s="117" t="s">
        <v>15392</v>
      </c>
      <c r="VHG14" s="117" t="s">
        <v>15393</v>
      </c>
      <c r="VHH14" s="117" t="s">
        <v>15394</v>
      </c>
      <c r="VHI14" s="117" t="s">
        <v>15395</v>
      </c>
      <c r="VHJ14" s="117" t="s">
        <v>15396</v>
      </c>
      <c r="VHK14" s="117" t="s">
        <v>15397</v>
      </c>
      <c r="VHL14" s="117" t="s">
        <v>15398</v>
      </c>
      <c r="VHM14" s="117" t="s">
        <v>15399</v>
      </c>
      <c r="VHN14" s="117" t="s">
        <v>15400</v>
      </c>
      <c r="VHO14" s="117" t="s">
        <v>15401</v>
      </c>
      <c r="VHP14" s="117" t="s">
        <v>15402</v>
      </c>
      <c r="VHQ14" s="117" t="s">
        <v>15403</v>
      </c>
      <c r="VHR14" s="117" t="s">
        <v>15404</v>
      </c>
      <c r="VHS14" s="117" t="s">
        <v>15405</v>
      </c>
      <c r="VHT14" s="117" t="s">
        <v>15406</v>
      </c>
      <c r="VHU14" s="117" t="s">
        <v>15407</v>
      </c>
      <c r="VHV14" s="117" t="s">
        <v>15408</v>
      </c>
      <c r="VHW14" s="117" t="s">
        <v>15409</v>
      </c>
      <c r="VHX14" s="117" t="s">
        <v>15410</v>
      </c>
      <c r="VHY14" s="117" t="s">
        <v>15411</v>
      </c>
      <c r="VHZ14" s="117" t="s">
        <v>15412</v>
      </c>
      <c r="VIA14" s="117" t="s">
        <v>15413</v>
      </c>
      <c r="VIB14" s="117" t="s">
        <v>15414</v>
      </c>
      <c r="VIC14" s="117" t="s">
        <v>15415</v>
      </c>
      <c r="VID14" s="117" t="s">
        <v>15416</v>
      </c>
      <c r="VIE14" s="117" t="s">
        <v>15417</v>
      </c>
      <c r="VIF14" s="117" t="s">
        <v>15418</v>
      </c>
      <c r="VIG14" s="117" t="s">
        <v>15419</v>
      </c>
      <c r="VIH14" s="117" t="s">
        <v>15420</v>
      </c>
      <c r="VII14" s="117" t="s">
        <v>15421</v>
      </c>
      <c r="VIJ14" s="117" t="s">
        <v>15422</v>
      </c>
      <c r="VIK14" s="117" t="s">
        <v>15423</v>
      </c>
      <c r="VIL14" s="117" t="s">
        <v>15424</v>
      </c>
      <c r="VIM14" s="117" t="s">
        <v>15425</v>
      </c>
      <c r="VIN14" s="117" t="s">
        <v>15426</v>
      </c>
      <c r="VIO14" s="117" t="s">
        <v>15427</v>
      </c>
      <c r="VIP14" s="117" t="s">
        <v>15428</v>
      </c>
      <c r="VIQ14" s="117" t="s">
        <v>15429</v>
      </c>
      <c r="VIR14" s="117" t="s">
        <v>15430</v>
      </c>
      <c r="VIS14" s="117" t="s">
        <v>15431</v>
      </c>
      <c r="VIT14" s="117" t="s">
        <v>15432</v>
      </c>
      <c r="VIU14" s="117" t="s">
        <v>15433</v>
      </c>
      <c r="VIV14" s="117" t="s">
        <v>15434</v>
      </c>
      <c r="VIW14" s="117" t="s">
        <v>15435</v>
      </c>
      <c r="VIX14" s="117" t="s">
        <v>15436</v>
      </c>
      <c r="VIY14" s="117" t="s">
        <v>15437</v>
      </c>
      <c r="VIZ14" s="117" t="s">
        <v>15438</v>
      </c>
      <c r="VJA14" s="117" t="s">
        <v>15439</v>
      </c>
      <c r="VJB14" s="117" t="s">
        <v>15440</v>
      </c>
      <c r="VJC14" s="117" t="s">
        <v>15441</v>
      </c>
      <c r="VJD14" s="117" t="s">
        <v>15442</v>
      </c>
      <c r="VJE14" s="117" t="s">
        <v>15443</v>
      </c>
      <c r="VJF14" s="117" t="s">
        <v>15444</v>
      </c>
      <c r="VJG14" s="117" t="s">
        <v>15445</v>
      </c>
      <c r="VJH14" s="117" t="s">
        <v>15446</v>
      </c>
      <c r="VJI14" s="117" t="s">
        <v>15447</v>
      </c>
      <c r="VJJ14" s="117" t="s">
        <v>15448</v>
      </c>
      <c r="VJK14" s="117" t="s">
        <v>15449</v>
      </c>
      <c r="VJL14" s="117" t="s">
        <v>15450</v>
      </c>
      <c r="VJM14" s="117" t="s">
        <v>15451</v>
      </c>
      <c r="VJN14" s="117" t="s">
        <v>15452</v>
      </c>
      <c r="VJO14" s="117" t="s">
        <v>15453</v>
      </c>
      <c r="VJP14" s="117" t="s">
        <v>15454</v>
      </c>
      <c r="VJQ14" s="117" t="s">
        <v>15455</v>
      </c>
      <c r="VJR14" s="117" t="s">
        <v>15456</v>
      </c>
      <c r="VJS14" s="117" t="s">
        <v>15457</v>
      </c>
      <c r="VJT14" s="117" t="s">
        <v>15458</v>
      </c>
      <c r="VJU14" s="117" t="s">
        <v>15459</v>
      </c>
      <c r="VJV14" s="117" t="s">
        <v>15460</v>
      </c>
      <c r="VJW14" s="117" t="s">
        <v>15461</v>
      </c>
      <c r="VJX14" s="117" t="s">
        <v>15462</v>
      </c>
      <c r="VJY14" s="117" t="s">
        <v>15463</v>
      </c>
      <c r="VJZ14" s="117" t="s">
        <v>15464</v>
      </c>
      <c r="VKA14" s="117" t="s">
        <v>15465</v>
      </c>
      <c r="VKB14" s="117" t="s">
        <v>15466</v>
      </c>
      <c r="VKC14" s="117" t="s">
        <v>15467</v>
      </c>
      <c r="VKD14" s="117" t="s">
        <v>15468</v>
      </c>
      <c r="VKE14" s="117" t="s">
        <v>15469</v>
      </c>
      <c r="VKF14" s="117" t="s">
        <v>15470</v>
      </c>
      <c r="VKG14" s="117" t="s">
        <v>15471</v>
      </c>
      <c r="VKH14" s="117" t="s">
        <v>15472</v>
      </c>
      <c r="VKI14" s="117" t="s">
        <v>15473</v>
      </c>
      <c r="VKJ14" s="117" t="s">
        <v>15474</v>
      </c>
      <c r="VKK14" s="117" t="s">
        <v>15475</v>
      </c>
      <c r="VKL14" s="117" t="s">
        <v>15476</v>
      </c>
      <c r="VKM14" s="117" t="s">
        <v>15477</v>
      </c>
      <c r="VKN14" s="117" t="s">
        <v>15478</v>
      </c>
      <c r="VKO14" s="117" t="s">
        <v>15479</v>
      </c>
      <c r="VKP14" s="117" t="s">
        <v>15480</v>
      </c>
      <c r="VKQ14" s="117" t="s">
        <v>15481</v>
      </c>
      <c r="VKR14" s="117" t="s">
        <v>15482</v>
      </c>
      <c r="VKS14" s="117" t="s">
        <v>15483</v>
      </c>
      <c r="VKT14" s="117" t="s">
        <v>15484</v>
      </c>
      <c r="VKU14" s="117" t="s">
        <v>15485</v>
      </c>
      <c r="VKV14" s="117" t="s">
        <v>15486</v>
      </c>
      <c r="VKW14" s="117" t="s">
        <v>15487</v>
      </c>
      <c r="VKX14" s="117" t="s">
        <v>15488</v>
      </c>
      <c r="VKY14" s="117" t="s">
        <v>15489</v>
      </c>
      <c r="VKZ14" s="117" t="s">
        <v>15490</v>
      </c>
      <c r="VLA14" s="117" t="s">
        <v>15491</v>
      </c>
      <c r="VLB14" s="117" t="s">
        <v>15492</v>
      </c>
      <c r="VLC14" s="117" t="s">
        <v>15493</v>
      </c>
      <c r="VLD14" s="117" t="s">
        <v>15494</v>
      </c>
      <c r="VLE14" s="117" t="s">
        <v>15495</v>
      </c>
      <c r="VLF14" s="117" t="s">
        <v>15496</v>
      </c>
      <c r="VLG14" s="117" t="s">
        <v>15497</v>
      </c>
      <c r="VLH14" s="117" t="s">
        <v>15498</v>
      </c>
      <c r="VLI14" s="117" t="s">
        <v>15499</v>
      </c>
      <c r="VLJ14" s="117" t="s">
        <v>15500</v>
      </c>
      <c r="VLK14" s="117" t="s">
        <v>15501</v>
      </c>
      <c r="VLL14" s="117" t="s">
        <v>15502</v>
      </c>
      <c r="VLM14" s="117" t="s">
        <v>15503</v>
      </c>
      <c r="VLN14" s="117" t="s">
        <v>15504</v>
      </c>
      <c r="VLO14" s="117" t="s">
        <v>15505</v>
      </c>
      <c r="VLP14" s="117" t="s">
        <v>15506</v>
      </c>
      <c r="VLQ14" s="117" t="s">
        <v>15507</v>
      </c>
      <c r="VLR14" s="117" t="s">
        <v>15508</v>
      </c>
      <c r="VLS14" s="117" t="s">
        <v>15509</v>
      </c>
      <c r="VLT14" s="117" t="s">
        <v>15510</v>
      </c>
      <c r="VLU14" s="117" t="s">
        <v>15511</v>
      </c>
      <c r="VLV14" s="117" t="s">
        <v>15512</v>
      </c>
      <c r="VLW14" s="117" t="s">
        <v>15513</v>
      </c>
      <c r="VLX14" s="117" t="s">
        <v>15514</v>
      </c>
      <c r="VLY14" s="117" t="s">
        <v>15515</v>
      </c>
      <c r="VLZ14" s="117" t="s">
        <v>15516</v>
      </c>
      <c r="VMA14" s="117" t="s">
        <v>15517</v>
      </c>
      <c r="VMB14" s="117" t="s">
        <v>15518</v>
      </c>
      <c r="VMC14" s="117" t="s">
        <v>15519</v>
      </c>
      <c r="VMD14" s="117" t="s">
        <v>15520</v>
      </c>
      <c r="VME14" s="117" t="s">
        <v>15521</v>
      </c>
      <c r="VMF14" s="117" t="s">
        <v>15522</v>
      </c>
      <c r="VMG14" s="117" t="s">
        <v>15523</v>
      </c>
      <c r="VMH14" s="117" t="s">
        <v>15524</v>
      </c>
      <c r="VMI14" s="117" t="s">
        <v>15525</v>
      </c>
      <c r="VMJ14" s="117" t="s">
        <v>15526</v>
      </c>
      <c r="VMK14" s="117" t="s">
        <v>15527</v>
      </c>
      <c r="VML14" s="117" t="s">
        <v>15528</v>
      </c>
      <c r="VMM14" s="117" t="s">
        <v>15529</v>
      </c>
      <c r="VMN14" s="117" t="s">
        <v>15530</v>
      </c>
      <c r="VMO14" s="117" t="s">
        <v>15531</v>
      </c>
      <c r="VMP14" s="117" t="s">
        <v>15532</v>
      </c>
      <c r="VMQ14" s="117" t="s">
        <v>15533</v>
      </c>
      <c r="VMR14" s="117" t="s">
        <v>15534</v>
      </c>
      <c r="VMS14" s="117" t="s">
        <v>15535</v>
      </c>
      <c r="VMT14" s="117" t="s">
        <v>15536</v>
      </c>
      <c r="VMU14" s="117" t="s">
        <v>15537</v>
      </c>
      <c r="VMV14" s="117" t="s">
        <v>15538</v>
      </c>
      <c r="VMW14" s="117" t="s">
        <v>15539</v>
      </c>
      <c r="VMX14" s="117" t="s">
        <v>15540</v>
      </c>
      <c r="VMY14" s="117" t="s">
        <v>15541</v>
      </c>
      <c r="VMZ14" s="117" t="s">
        <v>15542</v>
      </c>
      <c r="VNA14" s="117" t="s">
        <v>15543</v>
      </c>
      <c r="VNB14" s="117" t="s">
        <v>15544</v>
      </c>
      <c r="VNC14" s="117" t="s">
        <v>15545</v>
      </c>
      <c r="VND14" s="117" t="s">
        <v>15546</v>
      </c>
      <c r="VNE14" s="117" t="s">
        <v>15547</v>
      </c>
      <c r="VNF14" s="117" t="s">
        <v>15548</v>
      </c>
      <c r="VNG14" s="117" t="s">
        <v>15549</v>
      </c>
      <c r="VNH14" s="117" t="s">
        <v>15550</v>
      </c>
      <c r="VNI14" s="117" t="s">
        <v>15551</v>
      </c>
      <c r="VNJ14" s="117" t="s">
        <v>15552</v>
      </c>
      <c r="VNK14" s="117" t="s">
        <v>15553</v>
      </c>
      <c r="VNL14" s="117" t="s">
        <v>15554</v>
      </c>
      <c r="VNM14" s="117" t="s">
        <v>15555</v>
      </c>
      <c r="VNN14" s="117" t="s">
        <v>15556</v>
      </c>
      <c r="VNO14" s="117" t="s">
        <v>15557</v>
      </c>
      <c r="VNP14" s="117" t="s">
        <v>15558</v>
      </c>
      <c r="VNQ14" s="117" t="s">
        <v>15559</v>
      </c>
      <c r="VNR14" s="117" t="s">
        <v>15560</v>
      </c>
      <c r="VNS14" s="117" t="s">
        <v>15561</v>
      </c>
      <c r="VNT14" s="117" t="s">
        <v>15562</v>
      </c>
      <c r="VNU14" s="117" t="s">
        <v>15563</v>
      </c>
      <c r="VNV14" s="117" t="s">
        <v>15564</v>
      </c>
      <c r="VNW14" s="117" t="s">
        <v>15565</v>
      </c>
      <c r="VNX14" s="117" t="s">
        <v>15566</v>
      </c>
      <c r="VNY14" s="117" t="s">
        <v>15567</v>
      </c>
      <c r="VNZ14" s="117" t="s">
        <v>15568</v>
      </c>
      <c r="VOA14" s="117" t="s">
        <v>15569</v>
      </c>
      <c r="VOB14" s="117" t="s">
        <v>15570</v>
      </c>
      <c r="VOC14" s="117" t="s">
        <v>15571</v>
      </c>
      <c r="VOD14" s="117" t="s">
        <v>15572</v>
      </c>
      <c r="VOE14" s="117" t="s">
        <v>15573</v>
      </c>
      <c r="VOF14" s="117" t="s">
        <v>15574</v>
      </c>
      <c r="VOG14" s="117" t="s">
        <v>15575</v>
      </c>
      <c r="VOH14" s="117" t="s">
        <v>15576</v>
      </c>
      <c r="VOI14" s="117" t="s">
        <v>15577</v>
      </c>
      <c r="VOJ14" s="117" t="s">
        <v>15578</v>
      </c>
      <c r="VOK14" s="117" t="s">
        <v>15579</v>
      </c>
      <c r="VOL14" s="117" t="s">
        <v>15580</v>
      </c>
      <c r="VOM14" s="117" t="s">
        <v>15581</v>
      </c>
      <c r="VON14" s="117" t="s">
        <v>15582</v>
      </c>
      <c r="VOO14" s="117" t="s">
        <v>15583</v>
      </c>
      <c r="VOP14" s="117" t="s">
        <v>15584</v>
      </c>
      <c r="VOQ14" s="117" t="s">
        <v>15585</v>
      </c>
      <c r="VOR14" s="117" t="s">
        <v>15586</v>
      </c>
      <c r="VOS14" s="117" t="s">
        <v>15587</v>
      </c>
      <c r="VOT14" s="117" t="s">
        <v>15588</v>
      </c>
      <c r="VOU14" s="117" t="s">
        <v>15589</v>
      </c>
      <c r="VOV14" s="117" t="s">
        <v>15590</v>
      </c>
      <c r="VOW14" s="117" t="s">
        <v>15591</v>
      </c>
      <c r="VOX14" s="117" t="s">
        <v>15592</v>
      </c>
      <c r="VOY14" s="117" t="s">
        <v>15593</v>
      </c>
      <c r="VOZ14" s="117" t="s">
        <v>15594</v>
      </c>
      <c r="VPA14" s="117" t="s">
        <v>15595</v>
      </c>
      <c r="VPB14" s="117" t="s">
        <v>15596</v>
      </c>
      <c r="VPC14" s="117" t="s">
        <v>15597</v>
      </c>
      <c r="VPD14" s="117" t="s">
        <v>15598</v>
      </c>
      <c r="VPE14" s="117" t="s">
        <v>15599</v>
      </c>
      <c r="VPF14" s="117" t="s">
        <v>15600</v>
      </c>
      <c r="VPG14" s="117" t="s">
        <v>15601</v>
      </c>
      <c r="VPH14" s="117" t="s">
        <v>15602</v>
      </c>
      <c r="VPI14" s="117" t="s">
        <v>15603</v>
      </c>
      <c r="VPJ14" s="117" t="s">
        <v>15604</v>
      </c>
      <c r="VPK14" s="117" t="s">
        <v>15605</v>
      </c>
      <c r="VPL14" s="117" t="s">
        <v>15606</v>
      </c>
      <c r="VPM14" s="117" t="s">
        <v>15607</v>
      </c>
      <c r="VPN14" s="117" t="s">
        <v>15608</v>
      </c>
      <c r="VPO14" s="117" t="s">
        <v>15609</v>
      </c>
      <c r="VPP14" s="117" t="s">
        <v>15610</v>
      </c>
      <c r="VPQ14" s="117" t="s">
        <v>15611</v>
      </c>
      <c r="VPR14" s="117" t="s">
        <v>15612</v>
      </c>
      <c r="VPS14" s="117" t="s">
        <v>15613</v>
      </c>
      <c r="VPT14" s="117" t="s">
        <v>15614</v>
      </c>
      <c r="VPU14" s="117" t="s">
        <v>15615</v>
      </c>
      <c r="VPV14" s="117" t="s">
        <v>15616</v>
      </c>
      <c r="VPW14" s="117" t="s">
        <v>15617</v>
      </c>
      <c r="VPX14" s="117" t="s">
        <v>15618</v>
      </c>
      <c r="VPY14" s="117" t="s">
        <v>15619</v>
      </c>
      <c r="VPZ14" s="117" t="s">
        <v>15620</v>
      </c>
      <c r="VQA14" s="117" t="s">
        <v>15621</v>
      </c>
      <c r="VQB14" s="117" t="s">
        <v>15622</v>
      </c>
      <c r="VQC14" s="117" t="s">
        <v>15623</v>
      </c>
      <c r="VQD14" s="117" t="s">
        <v>15624</v>
      </c>
      <c r="VQE14" s="117" t="s">
        <v>15625</v>
      </c>
      <c r="VQF14" s="117" t="s">
        <v>15626</v>
      </c>
      <c r="VQG14" s="117" t="s">
        <v>15627</v>
      </c>
      <c r="VQH14" s="117" t="s">
        <v>15628</v>
      </c>
      <c r="VQI14" s="117" t="s">
        <v>15629</v>
      </c>
      <c r="VQJ14" s="117" t="s">
        <v>15630</v>
      </c>
      <c r="VQK14" s="117" t="s">
        <v>15631</v>
      </c>
      <c r="VQL14" s="117" t="s">
        <v>15632</v>
      </c>
      <c r="VQM14" s="117" t="s">
        <v>15633</v>
      </c>
      <c r="VQN14" s="117" t="s">
        <v>15634</v>
      </c>
      <c r="VQO14" s="117" t="s">
        <v>15635</v>
      </c>
      <c r="VQP14" s="117" t="s">
        <v>15636</v>
      </c>
      <c r="VQQ14" s="117" t="s">
        <v>15637</v>
      </c>
      <c r="VQR14" s="117" t="s">
        <v>15638</v>
      </c>
      <c r="VQS14" s="117" t="s">
        <v>15639</v>
      </c>
      <c r="VQT14" s="117" t="s">
        <v>15640</v>
      </c>
      <c r="VQU14" s="117" t="s">
        <v>15641</v>
      </c>
      <c r="VQV14" s="117" t="s">
        <v>15642</v>
      </c>
      <c r="VQW14" s="117" t="s">
        <v>15643</v>
      </c>
      <c r="VQX14" s="117" t="s">
        <v>15644</v>
      </c>
      <c r="VQY14" s="117" t="s">
        <v>15645</v>
      </c>
      <c r="VQZ14" s="117" t="s">
        <v>15646</v>
      </c>
      <c r="VRA14" s="117" t="s">
        <v>15647</v>
      </c>
      <c r="VRB14" s="117" t="s">
        <v>15648</v>
      </c>
      <c r="VRC14" s="117" t="s">
        <v>15649</v>
      </c>
      <c r="VRD14" s="117" t="s">
        <v>15650</v>
      </c>
      <c r="VRE14" s="117" t="s">
        <v>15651</v>
      </c>
      <c r="VRF14" s="117" t="s">
        <v>15652</v>
      </c>
      <c r="VRG14" s="117" t="s">
        <v>15653</v>
      </c>
      <c r="VRH14" s="117" t="s">
        <v>15654</v>
      </c>
      <c r="VRI14" s="117" t="s">
        <v>15655</v>
      </c>
      <c r="VRJ14" s="117" t="s">
        <v>15656</v>
      </c>
      <c r="VRK14" s="117" t="s">
        <v>15657</v>
      </c>
      <c r="VRL14" s="117" t="s">
        <v>15658</v>
      </c>
      <c r="VRM14" s="117" t="s">
        <v>15659</v>
      </c>
      <c r="VRN14" s="117" t="s">
        <v>15660</v>
      </c>
      <c r="VRO14" s="117" t="s">
        <v>15661</v>
      </c>
      <c r="VRP14" s="117" t="s">
        <v>15662</v>
      </c>
      <c r="VRQ14" s="117" t="s">
        <v>15663</v>
      </c>
      <c r="VRR14" s="117" t="s">
        <v>15664</v>
      </c>
      <c r="VRS14" s="117" t="s">
        <v>15665</v>
      </c>
      <c r="VRT14" s="117" t="s">
        <v>15666</v>
      </c>
      <c r="VRU14" s="117" t="s">
        <v>15667</v>
      </c>
      <c r="VRV14" s="117" t="s">
        <v>15668</v>
      </c>
      <c r="VRW14" s="117" t="s">
        <v>15669</v>
      </c>
      <c r="VRX14" s="117" t="s">
        <v>15670</v>
      </c>
      <c r="VRY14" s="117" t="s">
        <v>15671</v>
      </c>
      <c r="VRZ14" s="117" t="s">
        <v>15672</v>
      </c>
      <c r="VSA14" s="117" t="s">
        <v>15673</v>
      </c>
      <c r="VSB14" s="117" t="s">
        <v>15674</v>
      </c>
      <c r="VSC14" s="117" t="s">
        <v>15675</v>
      </c>
      <c r="VSD14" s="117" t="s">
        <v>15676</v>
      </c>
      <c r="VSE14" s="117" t="s">
        <v>15677</v>
      </c>
      <c r="VSF14" s="117" t="s">
        <v>15678</v>
      </c>
      <c r="VSG14" s="117" t="s">
        <v>15679</v>
      </c>
      <c r="VSH14" s="117" t="s">
        <v>15680</v>
      </c>
      <c r="VSI14" s="117" t="s">
        <v>15681</v>
      </c>
      <c r="VSJ14" s="117" t="s">
        <v>15682</v>
      </c>
      <c r="VSK14" s="117" t="s">
        <v>15683</v>
      </c>
      <c r="VSL14" s="117" t="s">
        <v>15684</v>
      </c>
      <c r="VSM14" s="117" t="s">
        <v>15685</v>
      </c>
      <c r="VSN14" s="117" t="s">
        <v>15686</v>
      </c>
      <c r="VSO14" s="117" t="s">
        <v>15687</v>
      </c>
      <c r="VSP14" s="117" t="s">
        <v>15688</v>
      </c>
      <c r="VSQ14" s="117" t="s">
        <v>15689</v>
      </c>
      <c r="VSR14" s="117" t="s">
        <v>15690</v>
      </c>
      <c r="VSS14" s="117" t="s">
        <v>15691</v>
      </c>
      <c r="VST14" s="117" t="s">
        <v>15692</v>
      </c>
      <c r="VSU14" s="117" t="s">
        <v>15693</v>
      </c>
      <c r="VSV14" s="117" t="s">
        <v>15694</v>
      </c>
      <c r="VSW14" s="117" t="s">
        <v>15695</v>
      </c>
      <c r="VSX14" s="117" t="s">
        <v>15696</v>
      </c>
      <c r="VSY14" s="117" t="s">
        <v>15697</v>
      </c>
      <c r="VSZ14" s="117" t="s">
        <v>15698</v>
      </c>
      <c r="VTA14" s="117" t="s">
        <v>15699</v>
      </c>
      <c r="VTB14" s="117" t="s">
        <v>15700</v>
      </c>
      <c r="VTC14" s="117" t="s">
        <v>15701</v>
      </c>
      <c r="VTD14" s="117" t="s">
        <v>15702</v>
      </c>
      <c r="VTE14" s="117" t="s">
        <v>15703</v>
      </c>
      <c r="VTF14" s="117" t="s">
        <v>15704</v>
      </c>
      <c r="VTG14" s="117" t="s">
        <v>15705</v>
      </c>
      <c r="VTH14" s="117" t="s">
        <v>15706</v>
      </c>
      <c r="VTI14" s="117" t="s">
        <v>15707</v>
      </c>
      <c r="VTJ14" s="117" t="s">
        <v>15708</v>
      </c>
      <c r="VTK14" s="117" t="s">
        <v>15709</v>
      </c>
      <c r="VTL14" s="117" t="s">
        <v>15710</v>
      </c>
      <c r="VTM14" s="117" t="s">
        <v>15711</v>
      </c>
      <c r="VTN14" s="117" t="s">
        <v>15712</v>
      </c>
      <c r="VTO14" s="117" t="s">
        <v>15713</v>
      </c>
      <c r="VTP14" s="117" t="s">
        <v>15714</v>
      </c>
      <c r="VTQ14" s="117" t="s">
        <v>15715</v>
      </c>
      <c r="VTR14" s="117" t="s">
        <v>15716</v>
      </c>
      <c r="VTS14" s="117" t="s">
        <v>15717</v>
      </c>
      <c r="VTT14" s="117" t="s">
        <v>15718</v>
      </c>
      <c r="VTU14" s="117" t="s">
        <v>15719</v>
      </c>
      <c r="VTV14" s="117" t="s">
        <v>15720</v>
      </c>
      <c r="VTW14" s="117" t="s">
        <v>15721</v>
      </c>
      <c r="VTX14" s="117" t="s">
        <v>15722</v>
      </c>
      <c r="VTY14" s="117" t="s">
        <v>15723</v>
      </c>
      <c r="VTZ14" s="117" t="s">
        <v>15724</v>
      </c>
      <c r="VUA14" s="117" t="s">
        <v>15725</v>
      </c>
      <c r="VUB14" s="117" t="s">
        <v>15726</v>
      </c>
      <c r="VUC14" s="117" t="s">
        <v>15727</v>
      </c>
      <c r="VUD14" s="117" t="s">
        <v>15728</v>
      </c>
      <c r="VUE14" s="117" t="s">
        <v>15729</v>
      </c>
      <c r="VUF14" s="117" t="s">
        <v>15730</v>
      </c>
      <c r="VUG14" s="117" t="s">
        <v>15731</v>
      </c>
      <c r="VUH14" s="117" t="s">
        <v>15732</v>
      </c>
      <c r="VUI14" s="117" t="s">
        <v>15733</v>
      </c>
      <c r="VUJ14" s="117" t="s">
        <v>15734</v>
      </c>
      <c r="VUK14" s="117" t="s">
        <v>15735</v>
      </c>
      <c r="VUL14" s="117" t="s">
        <v>15736</v>
      </c>
      <c r="VUM14" s="117" t="s">
        <v>15737</v>
      </c>
      <c r="VUN14" s="117" t="s">
        <v>15738</v>
      </c>
      <c r="VUO14" s="117" t="s">
        <v>15739</v>
      </c>
      <c r="VUP14" s="117" t="s">
        <v>15740</v>
      </c>
      <c r="VUQ14" s="117" t="s">
        <v>15741</v>
      </c>
      <c r="VUR14" s="117" t="s">
        <v>15742</v>
      </c>
      <c r="VUS14" s="117" t="s">
        <v>15743</v>
      </c>
      <c r="VUT14" s="117" t="s">
        <v>15744</v>
      </c>
      <c r="VUU14" s="117" t="s">
        <v>15745</v>
      </c>
      <c r="VUV14" s="117" t="s">
        <v>15746</v>
      </c>
      <c r="VUW14" s="117" t="s">
        <v>15747</v>
      </c>
      <c r="VUX14" s="117" t="s">
        <v>15748</v>
      </c>
      <c r="VUY14" s="117" t="s">
        <v>15749</v>
      </c>
      <c r="VUZ14" s="117" t="s">
        <v>15750</v>
      </c>
      <c r="VVA14" s="117" t="s">
        <v>15751</v>
      </c>
      <c r="VVB14" s="117" t="s">
        <v>15752</v>
      </c>
      <c r="VVC14" s="117" t="s">
        <v>15753</v>
      </c>
      <c r="VVD14" s="117" t="s">
        <v>15754</v>
      </c>
      <c r="VVE14" s="117" t="s">
        <v>15755</v>
      </c>
      <c r="VVF14" s="117" t="s">
        <v>15756</v>
      </c>
      <c r="VVG14" s="117" t="s">
        <v>15757</v>
      </c>
      <c r="VVH14" s="117" t="s">
        <v>15758</v>
      </c>
      <c r="VVI14" s="117" t="s">
        <v>15759</v>
      </c>
      <c r="VVJ14" s="117" t="s">
        <v>15760</v>
      </c>
      <c r="VVK14" s="117" t="s">
        <v>15761</v>
      </c>
      <c r="VVL14" s="117" t="s">
        <v>15762</v>
      </c>
      <c r="VVM14" s="117" t="s">
        <v>15763</v>
      </c>
      <c r="VVN14" s="117" t="s">
        <v>15764</v>
      </c>
      <c r="VVO14" s="117" t="s">
        <v>15765</v>
      </c>
      <c r="VVP14" s="117" t="s">
        <v>15766</v>
      </c>
      <c r="VVQ14" s="117" t="s">
        <v>15767</v>
      </c>
      <c r="VVR14" s="117" t="s">
        <v>15768</v>
      </c>
      <c r="VVS14" s="117" t="s">
        <v>15769</v>
      </c>
      <c r="VVT14" s="117" t="s">
        <v>15770</v>
      </c>
      <c r="VVU14" s="117" t="s">
        <v>15771</v>
      </c>
      <c r="VVV14" s="117" t="s">
        <v>15772</v>
      </c>
      <c r="VVW14" s="117" t="s">
        <v>15773</v>
      </c>
      <c r="VVX14" s="117" t="s">
        <v>15774</v>
      </c>
      <c r="VVY14" s="117" t="s">
        <v>15775</v>
      </c>
      <c r="VVZ14" s="117" t="s">
        <v>15776</v>
      </c>
      <c r="VWA14" s="117" t="s">
        <v>15777</v>
      </c>
      <c r="VWB14" s="117" t="s">
        <v>15778</v>
      </c>
      <c r="VWC14" s="117" t="s">
        <v>15779</v>
      </c>
      <c r="VWD14" s="117" t="s">
        <v>15780</v>
      </c>
      <c r="VWE14" s="117" t="s">
        <v>15781</v>
      </c>
      <c r="VWF14" s="117" t="s">
        <v>15782</v>
      </c>
      <c r="VWG14" s="117" t="s">
        <v>15783</v>
      </c>
      <c r="VWH14" s="117" t="s">
        <v>15784</v>
      </c>
      <c r="VWI14" s="117" t="s">
        <v>15785</v>
      </c>
      <c r="VWJ14" s="117" t="s">
        <v>15786</v>
      </c>
      <c r="VWK14" s="117" t="s">
        <v>15787</v>
      </c>
      <c r="VWL14" s="117" t="s">
        <v>15788</v>
      </c>
      <c r="VWM14" s="117" t="s">
        <v>15789</v>
      </c>
      <c r="VWN14" s="117" t="s">
        <v>15790</v>
      </c>
      <c r="VWO14" s="117" t="s">
        <v>15791</v>
      </c>
      <c r="VWP14" s="117" t="s">
        <v>15792</v>
      </c>
      <c r="VWQ14" s="117" t="s">
        <v>15793</v>
      </c>
      <c r="VWR14" s="117" t="s">
        <v>15794</v>
      </c>
      <c r="VWS14" s="117" t="s">
        <v>15795</v>
      </c>
      <c r="VWT14" s="117" t="s">
        <v>15796</v>
      </c>
      <c r="VWU14" s="117" t="s">
        <v>15797</v>
      </c>
      <c r="VWV14" s="117" t="s">
        <v>15798</v>
      </c>
      <c r="VWW14" s="117" t="s">
        <v>15799</v>
      </c>
      <c r="VWX14" s="117" t="s">
        <v>15800</v>
      </c>
      <c r="VWY14" s="117" t="s">
        <v>15801</v>
      </c>
      <c r="VWZ14" s="117" t="s">
        <v>15802</v>
      </c>
      <c r="VXA14" s="117" t="s">
        <v>15803</v>
      </c>
      <c r="VXB14" s="117" t="s">
        <v>15804</v>
      </c>
      <c r="VXC14" s="117" t="s">
        <v>15805</v>
      </c>
      <c r="VXD14" s="117" t="s">
        <v>15806</v>
      </c>
      <c r="VXE14" s="117" t="s">
        <v>15807</v>
      </c>
      <c r="VXF14" s="117" t="s">
        <v>15808</v>
      </c>
      <c r="VXG14" s="117" t="s">
        <v>15809</v>
      </c>
      <c r="VXH14" s="117" t="s">
        <v>15810</v>
      </c>
      <c r="VXI14" s="117" t="s">
        <v>15811</v>
      </c>
      <c r="VXJ14" s="117" t="s">
        <v>15812</v>
      </c>
      <c r="VXK14" s="117" t="s">
        <v>15813</v>
      </c>
      <c r="VXL14" s="117" t="s">
        <v>15814</v>
      </c>
      <c r="VXM14" s="117" t="s">
        <v>15815</v>
      </c>
      <c r="VXN14" s="117" t="s">
        <v>15816</v>
      </c>
      <c r="VXO14" s="117" t="s">
        <v>15817</v>
      </c>
      <c r="VXP14" s="117" t="s">
        <v>15818</v>
      </c>
      <c r="VXQ14" s="117" t="s">
        <v>15819</v>
      </c>
      <c r="VXR14" s="117" t="s">
        <v>15820</v>
      </c>
      <c r="VXS14" s="117" t="s">
        <v>15821</v>
      </c>
      <c r="VXT14" s="117" t="s">
        <v>15822</v>
      </c>
      <c r="VXU14" s="117" t="s">
        <v>15823</v>
      </c>
      <c r="VXV14" s="117" t="s">
        <v>15824</v>
      </c>
      <c r="VXW14" s="117" t="s">
        <v>15825</v>
      </c>
      <c r="VXX14" s="117" t="s">
        <v>15826</v>
      </c>
      <c r="VXY14" s="117" t="s">
        <v>15827</v>
      </c>
      <c r="VXZ14" s="117" t="s">
        <v>15828</v>
      </c>
      <c r="VYA14" s="117" t="s">
        <v>15829</v>
      </c>
      <c r="VYB14" s="117" t="s">
        <v>15830</v>
      </c>
      <c r="VYC14" s="117" t="s">
        <v>15831</v>
      </c>
      <c r="VYD14" s="117" t="s">
        <v>15832</v>
      </c>
      <c r="VYE14" s="117" t="s">
        <v>15833</v>
      </c>
      <c r="VYF14" s="117" t="s">
        <v>15834</v>
      </c>
      <c r="VYG14" s="117" t="s">
        <v>15835</v>
      </c>
      <c r="VYH14" s="117" t="s">
        <v>15836</v>
      </c>
      <c r="VYI14" s="117" t="s">
        <v>15837</v>
      </c>
      <c r="VYJ14" s="117" t="s">
        <v>15838</v>
      </c>
      <c r="VYK14" s="117" t="s">
        <v>15839</v>
      </c>
      <c r="VYL14" s="117" t="s">
        <v>15840</v>
      </c>
      <c r="VYM14" s="117" t="s">
        <v>15841</v>
      </c>
      <c r="VYN14" s="117" t="s">
        <v>15842</v>
      </c>
      <c r="VYO14" s="117" t="s">
        <v>15843</v>
      </c>
      <c r="VYP14" s="117" t="s">
        <v>15844</v>
      </c>
      <c r="VYQ14" s="117" t="s">
        <v>15845</v>
      </c>
      <c r="VYR14" s="117" t="s">
        <v>15846</v>
      </c>
      <c r="VYS14" s="117" t="s">
        <v>15847</v>
      </c>
      <c r="VYT14" s="117" t="s">
        <v>15848</v>
      </c>
      <c r="VYU14" s="117" t="s">
        <v>15849</v>
      </c>
      <c r="VYV14" s="117" t="s">
        <v>15850</v>
      </c>
      <c r="VYW14" s="117" t="s">
        <v>15851</v>
      </c>
      <c r="VYX14" s="117" t="s">
        <v>15852</v>
      </c>
      <c r="VYY14" s="117" t="s">
        <v>15853</v>
      </c>
      <c r="VYZ14" s="117" t="s">
        <v>15854</v>
      </c>
      <c r="VZA14" s="117" t="s">
        <v>15855</v>
      </c>
      <c r="VZB14" s="117" t="s">
        <v>15856</v>
      </c>
      <c r="VZC14" s="117" t="s">
        <v>15857</v>
      </c>
      <c r="VZD14" s="117" t="s">
        <v>15858</v>
      </c>
      <c r="VZE14" s="117" t="s">
        <v>15859</v>
      </c>
      <c r="VZF14" s="117" t="s">
        <v>15860</v>
      </c>
      <c r="VZG14" s="117" t="s">
        <v>15861</v>
      </c>
      <c r="VZH14" s="117" t="s">
        <v>15862</v>
      </c>
      <c r="VZI14" s="117" t="s">
        <v>15863</v>
      </c>
      <c r="VZJ14" s="117" t="s">
        <v>15864</v>
      </c>
      <c r="VZK14" s="117" t="s">
        <v>15865</v>
      </c>
      <c r="VZL14" s="117" t="s">
        <v>15866</v>
      </c>
      <c r="VZM14" s="117" t="s">
        <v>15867</v>
      </c>
      <c r="VZN14" s="117" t="s">
        <v>15868</v>
      </c>
      <c r="VZO14" s="117" t="s">
        <v>15869</v>
      </c>
      <c r="VZP14" s="117" t="s">
        <v>15870</v>
      </c>
      <c r="VZQ14" s="117" t="s">
        <v>15871</v>
      </c>
      <c r="VZR14" s="117" t="s">
        <v>15872</v>
      </c>
      <c r="VZS14" s="117" t="s">
        <v>15873</v>
      </c>
      <c r="VZT14" s="117" t="s">
        <v>15874</v>
      </c>
      <c r="VZU14" s="117" t="s">
        <v>15875</v>
      </c>
      <c r="VZV14" s="117" t="s">
        <v>15876</v>
      </c>
      <c r="VZW14" s="117" t="s">
        <v>15877</v>
      </c>
      <c r="VZX14" s="117" t="s">
        <v>15878</v>
      </c>
      <c r="VZY14" s="117" t="s">
        <v>15879</v>
      </c>
      <c r="VZZ14" s="117" t="s">
        <v>15880</v>
      </c>
      <c r="WAA14" s="117" t="s">
        <v>15881</v>
      </c>
      <c r="WAB14" s="117" t="s">
        <v>15882</v>
      </c>
      <c r="WAC14" s="117" t="s">
        <v>15883</v>
      </c>
      <c r="WAD14" s="117" t="s">
        <v>15884</v>
      </c>
      <c r="WAE14" s="117" t="s">
        <v>15885</v>
      </c>
      <c r="WAF14" s="117" t="s">
        <v>15886</v>
      </c>
      <c r="WAG14" s="117" t="s">
        <v>15887</v>
      </c>
      <c r="WAH14" s="117" t="s">
        <v>15888</v>
      </c>
      <c r="WAI14" s="117" t="s">
        <v>15889</v>
      </c>
      <c r="WAJ14" s="117" t="s">
        <v>15890</v>
      </c>
      <c r="WAK14" s="117" t="s">
        <v>15891</v>
      </c>
      <c r="WAL14" s="117" t="s">
        <v>15892</v>
      </c>
      <c r="WAM14" s="117" t="s">
        <v>15893</v>
      </c>
      <c r="WAN14" s="117" t="s">
        <v>15894</v>
      </c>
      <c r="WAO14" s="117" t="s">
        <v>15895</v>
      </c>
      <c r="WAP14" s="117" t="s">
        <v>15896</v>
      </c>
      <c r="WAQ14" s="117" t="s">
        <v>15897</v>
      </c>
      <c r="WAR14" s="117" t="s">
        <v>15898</v>
      </c>
      <c r="WAS14" s="117" t="s">
        <v>15899</v>
      </c>
      <c r="WAT14" s="117" t="s">
        <v>15900</v>
      </c>
      <c r="WAU14" s="117" t="s">
        <v>15901</v>
      </c>
      <c r="WAV14" s="117" t="s">
        <v>15902</v>
      </c>
      <c r="WAW14" s="117" t="s">
        <v>15903</v>
      </c>
      <c r="WAX14" s="117" t="s">
        <v>15904</v>
      </c>
      <c r="WAY14" s="117" t="s">
        <v>15905</v>
      </c>
      <c r="WAZ14" s="117" t="s">
        <v>15906</v>
      </c>
      <c r="WBA14" s="117" t="s">
        <v>15907</v>
      </c>
      <c r="WBB14" s="117" t="s">
        <v>15908</v>
      </c>
      <c r="WBC14" s="117" t="s">
        <v>15909</v>
      </c>
      <c r="WBD14" s="117" t="s">
        <v>15910</v>
      </c>
      <c r="WBE14" s="117" t="s">
        <v>15911</v>
      </c>
      <c r="WBF14" s="117" t="s">
        <v>15912</v>
      </c>
      <c r="WBG14" s="117" t="s">
        <v>15913</v>
      </c>
      <c r="WBH14" s="117" t="s">
        <v>15914</v>
      </c>
      <c r="WBI14" s="117" t="s">
        <v>15915</v>
      </c>
      <c r="WBJ14" s="117" t="s">
        <v>15916</v>
      </c>
      <c r="WBK14" s="117" t="s">
        <v>15917</v>
      </c>
      <c r="WBL14" s="117" t="s">
        <v>15918</v>
      </c>
      <c r="WBM14" s="117" t="s">
        <v>15919</v>
      </c>
      <c r="WBN14" s="117" t="s">
        <v>15920</v>
      </c>
      <c r="WBO14" s="117" t="s">
        <v>15921</v>
      </c>
      <c r="WBP14" s="117" t="s">
        <v>15922</v>
      </c>
      <c r="WBQ14" s="117" t="s">
        <v>15923</v>
      </c>
      <c r="WBR14" s="117" t="s">
        <v>15924</v>
      </c>
      <c r="WBS14" s="117" t="s">
        <v>15925</v>
      </c>
      <c r="WBT14" s="117" t="s">
        <v>15926</v>
      </c>
      <c r="WBU14" s="117" t="s">
        <v>15927</v>
      </c>
      <c r="WBV14" s="117" t="s">
        <v>15928</v>
      </c>
      <c r="WBW14" s="117" t="s">
        <v>15929</v>
      </c>
      <c r="WBX14" s="117" t="s">
        <v>15930</v>
      </c>
      <c r="WBY14" s="117" t="s">
        <v>15931</v>
      </c>
      <c r="WBZ14" s="117" t="s">
        <v>15932</v>
      </c>
      <c r="WCA14" s="117" t="s">
        <v>15933</v>
      </c>
      <c r="WCB14" s="117" t="s">
        <v>15934</v>
      </c>
      <c r="WCC14" s="117" t="s">
        <v>15935</v>
      </c>
      <c r="WCD14" s="117" t="s">
        <v>15936</v>
      </c>
      <c r="WCE14" s="117" t="s">
        <v>15937</v>
      </c>
      <c r="WCF14" s="117" t="s">
        <v>15938</v>
      </c>
      <c r="WCG14" s="117" t="s">
        <v>15939</v>
      </c>
      <c r="WCH14" s="117" t="s">
        <v>15940</v>
      </c>
      <c r="WCI14" s="117" t="s">
        <v>15941</v>
      </c>
      <c r="WCJ14" s="117" t="s">
        <v>15942</v>
      </c>
      <c r="WCK14" s="117" t="s">
        <v>15943</v>
      </c>
      <c r="WCL14" s="117" t="s">
        <v>15944</v>
      </c>
      <c r="WCM14" s="117" t="s">
        <v>15945</v>
      </c>
      <c r="WCN14" s="117" t="s">
        <v>15946</v>
      </c>
      <c r="WCO14" s="117" t="s">
        <v>15947</v>
      </c>
      <c r="WCP14" s="117" t="s">
        <v>15948</v>
      </c>
      <c r="WCQ14" s="117" t="s">
        <v>15949</v>
      </c>
      <c r="WCR14" s="117" t="s">
        <v>15950</v>
      </c>
      <c r="WCS14" s="117" t="s">
        <v>15951</v>
      </c>
      <c r="WCT14" s="117" t="s">
        <v>15952</v>
      </c>
      <c r="WCU14" s="117" t="s">
        <v>15953</v>
      </c>
      <c r="WCV14" s="117" t="s">
        <v>15954</v>
      </c>
      <c r="WCW14" s="117" t="s">
        <v>15955</v>
      </c>
      <c r="WCX14" s="117" t="s">
        <v>15956</v>
      </c>
      <c r="WCY14" s="117" t="s">
        <v>15957</v>
      </c>
      <c r="WCZ14" s="117" t="s">
        <v>15958</v>
      </c>
      <c r="WDA14" s="117" t="s">
        <v>15959</v>
      </c>
      <c r="WDB14" s="117" t="s">
        <v>15960</v>
      </c>
      <c r="WDC14" s="117" t="s">
        <v>15961</v>
      </c>
      <c r="WDD14" s="117" t="s">
        <v>15962</v>
      </c>
      <c r="WDE14" s="117" t="s">
        <v>15963</v>
      </c>
      <c r="WDF14" s="117" t="s">
        <v>15964</v>
      </c>
      <c r="WDG14" s="117" t="s">
        <v>15965</v>
      </c>
      <c r="WDH14" s="117" t="s">
        <v>15966</v>
      </c>
      <c r="WDI14" s="117" t="s">
        <v>15967</v>
      </c>
      <c r="WDJ14" s="117" t="s">
        <v>15968</v>
      </c>
      <c r="WDK14" s="117" t="s">
        <v>15969</v>
      </c>
      <c r="WDL14" s="117" t="s">
        <v>15970</v>
      </c>
      <c r="WDM14" s="117" t="s">
        <v>15971</v>
      </c>
      <c r="WDN14" s="117" t="s">
        <v>15972</v>
      </c>
      <c r="WDO14" s="117" t="s">
        <v>15973</v>
      </c>
      <c r="WDP14" s="117" t="s">
        <v>15974</v>
      </c>
      <c r="WDQ14" s="117" t="s">
        <v>15975</v>
      </c>
      <c r="WDR14" s="117" t="s">
        <v>15976</v>
      </c>
      <c r="WDS14" s="117" t="s">
        <v>15977</v>
      </c>
      <c r="WDT14" s="117" t="s">
        <v>15978</v>
      </c>
      <c r="WDU14" s="117" t="s">
        <v>15979</v>
      </c>
      <c r="WDV14" s="117" t="s">
        <v>15980</v>
      </c>
      <c r="WDW14" s="117" t="s">
        <v>15981</v>
      </c>
      <c r="WDX14" s="117" t="s">
        <v>15982</v>
      </c>
      <c r="WDY14" s="117" t="s">
        <v>15983</v>
      </c>
      <c r="WDZ14" s="117" t="s">
        <v>15984</v>
      </c>
      <c r="WEA14" s="117" t="s">
        <v>15985</v>
      </c>
      <c r="WEB14" s="117" t="s">
        <v>15986</v>
      </c>
      <c r="WEC14" s="117" t="s">
        <v>15987</v>
      </c>
      <c r="WED14" s="117" t="s">
        <v>15988</v>
      </c>
      <c r="WEE14" s="117" t="s">
        <v>15989</v>
      </c>
      <c r="WEF14" s="117" t="s">
        <v>15990</v>
      </c>
      <c r="WEG14" s="117" t="s">
        <v>15991</v>
      </c>
      <c r="WEH14" s="117" t="s">
        <v>15992</v>
      </c>
      <c r="WEI14" s="117" t="s">
        <v>15993</v>
      </c>
      <c r="WEJ14" s="117" t="s">
        <v>15994</v>
      </c>
      <c r="WEK14" s="117" t="s">
        <v>15995</v>
      </c>
      <c r="WEL14" s="117" t="s">
        <v>15996</v>
      </c>
      <c r="WEM14" s="117" t="s">
        <v>15997</v>
      </c>
      <c r="WEN14" s="117" t="s">
        <v>15998</v>
      </c>
      <c r="WEO14" s="117" t="s">
        <v>15999</v>
      </c>
      <c r="WEP14" s="117" t="s">
        <v>16000</v>
      </c>
      <c r="WEQ14" s="117" t="s">
        <v>16001</v>
      </c>
      <c r="WER14" s="117" t="s">
        <v>16002</v>
      </c>
      <c r="WES14" s="117" t="s">
        <v>16003</v>
      </c>
      <c r="WET14" s="117" t="s">
        <v>16004</v>
      </c>
      <c r="WEU14" s="117" t="s">
        <v>16005</v>
      </c>
      <c r="WEV14" s="117" t="s">
        <v>16006</v>
      </c>
      <c r="WEW14" s="117" t="s">
        <v>16007</v>
      </c>
      <c r="WEX14" s="117" t="s">
        <v>16008</v>
      </c>
      <c r="WEY14" s="117" t="s">
        <v>16009</v>
      </c>
      <c r="WEZ14" s="117" t="s">
        <v>16010</v>
      </c>
      <c r="WFA14" s="117" t="s">
        <v>16011</v>
      </c>
      <c r="WFB14" s="117" t="s">
        <v>16012</v>
      </c>
      <c r="WFC14" s="117" t="s">
        <v>16013</v>
      </c>
      <c r="WFD14" s="117" t="s">
        <v>16014</v>
      </c>
      <c r="WFE14" s="117" t="s">
        <v>16015</v>
      </c>
      <c r="WFF14" s="117" t="s">
        <v>16016</v>
      </c>
      <c r="WFG14" s="117" t="s">
        <v>16017</v>
      </c>
      <c r="WFH14" s="117" t="s">
        <v>16018</v>
      </c>
      <c r="WFI14" s="117" t="s">
        <v>16019</v>
      </c>
      <c r="WFJ14" s="117" t="s">
        <v>16020</v>
      </c>
      <c r="WFK14" s="117" t="s">
        <v>16021</v>
      </c>
      <c r="WFL14" s="117" t="s">
        <v>16022</v>
      </c>
      <c r="WFM14" s="117" t="s">
        <v>16023</v>
      </c>
      <c r="WFN14" s="117" t="s">
        <v>16024</v>
      </c>
      <c r="WFO14" s="117" t="s">
        <v>16025</v>
      </c>
      <c r="WFP14" s="117" t="s">
        <v>16026</v>
      </c>
      <c r="WFQ14" s="117" t="s">
        <v>16027</v>
      </c>
      <c r="WFR14" s="117" t="s">
        <v>16028</v>
      </c>
      <c r="WFS14" s="117" t="s">
        <v>16029</v>
      </c>
      <c r="WFT14" s="117" t="s">
        <v>16030</v>
      </c>
      <c r="WFU14" s="117" t="s">
        <v>16031</v>
      </c>
      <c r="WFV14" s="117" t="s">
        <v>16032</v>
      </c>
      <c r="WFW14" s="117" t="s">
        <v>16033</v>
      </c>
      <c r="WFX14" s="117" t="s">
        <v>16034</v>
      </c>
      <c r="WFY14" s="117" t="s">
        <v>16035</v>
      </c>
      <c r="WFZ14" s="117" t="s">
        <v>16036</v>
      </c>
      <c r="WGA14" s="117" t="s">
        <v>16037</v>
      </c>
      <c r="WGB14" s="117" t="s">
        <v>16038</v>
      </c>
      <c r="WGC14" s="117" t="s">
        <v>16039</v>
      </c>
      <c r="WGD14" s="117" t="s">
        <v>16040</v>
      </c>
      <c r="WGE14" s="117" t="s">
        <v>16041</v>
      </c>
      <c r="WGF14" s="117" t="s">
        <v>16042</v>
      </c>
      <c r="WGG14" s="117" t="s">
        <v>16043</v>
      </c>
      <c r="WGH14" s="117" t="s">
        <v>16044</v>
      </c>
      <c r="WGI14" s="117" t="s">
        <v>16045</v>
      </c>
      <c r="WGJ14" s="117" t="s">
        <v>16046</v>
      </c>
      <c r="WGK14" s="117" t="s">
        <v>16047</v>
      </c>
      <c r="WGL14" s="117" t="s">
        <v>16048</v>
      </c>
      <c r="WGM14" s="117" t="s">
        <v>16049</v>
      </c>
      <c r="WGN14" s="117" t="s">
        <v>16050</v>
      </c>
      <c r="WGO14" s="117" t="s">
        <v>16051</v>
      </c>
      <c r="WGP14" s="117" t="s">
        <v>16052</v>
      </c>
      <c r="WGQ14" s="117" t="s">
        <v>16053</v>
      </c>
      <c r="WGR14" s="117" t="s">
        <v>16054</v>
      </c>
      <c r="WGS14" s="117" t="s">
        <v>16055</v>
      </c>
      <c r="WGT14" s="117" t="s">
        <v>16056</v>
      </c>
      <c r="WGU14" s="117" t="s">
        <v>16057</v>
      </c>
      <c r="WGV14" s="117" t="s">
        <v>16058</v>
      </c>
      <c r="WGW14" s="117" t="s">
        <v>16059</v>
      </c>
      <c r="WGX14" s="117" t="s">
        <v>16060</v>
      </c>
      <c r="WGY14" s="117" t="s">
        <v>16061</v>
      </c>
      <c r="WGZ14" s="117" t="s">
        <v>16062</v>
      </c>
      <c r="WHA14" s="117" t="s">
        <v>16063</v>
      </c>
      <c r="WHB14" s="117" t="s">
        <v>16064</v>
      </c>
      <c r="WHC14" s="117" t="s">
        <v>16065</v>
      </c>
      <c r="WHD14" s="117" t="s">
        <v>16066</v>
      </c>
      <c r="WHE14" s="117" t="s">
        <v>16067</v>
      </c>
      <c r="WHF14" s="117" t="s">
        <v>16068</v>
      </c>
      <c r="WHG14" s="117" t="s">
        <v>16069</v>
      </c>
      <c r="WHH14" s="117" t="s">
        <v>16070</v>
      </c>
      <c r="WHI14" s="117" t="s">
        <v>16071</v>
      </c>
      <c r="WHJ14" s="117" t="s">
        <v>16072</v>
      </c>
      <c r="WHK14" s="117" t="s">
        <v>16073</v>
      </c>
      <c r="WHL14" s="117" t="s">
        <v>16074</v>
      </c>
      <c r="WHM14" s="117" t="s">
        <v>16075</v>
      </c>
      <c r="WHN14" s="117" t="s">
        <v>16076</v>
      </c>
      <c r="WHO14" s="117" t="s">
        <v>16077</v>
      </c>
      <c r="WHP14" s="117" t="s">
        <v>16078</v>
      </c>
      <c r="WHQ14" s="117" t="s">
        <v>16079</v>
      </c>
      <c r="WHR14" s="117" t="s">
        <v>16080</v>
      </c>
      <c r="WHS14" s="117" t="s">
        <v>16081</v>
      </c>
      <c r="WHT14" s="117" t="s">
        <v>16082</v>
      </c>
      <c r="WHU14" s="117" t="s">
        <v>16083</v>
      </c>
      <c r="WHV14" s="117" t="s">
        <v>16084</v>
      </c>
      <c r="WHW14" s="117" t="s">
        <v>16085</v>
      </c>
      <c r="WHX14" s="117" t="s">
        <v>16086</v>
      </c>
      <c r="WHY14" s="117" t="s">
        <v>16087</v>
      </c>
      <c r="WHZ14" s="117" t="s">
        <v>16088</v>
      </c>
      <c r="WIA14" s="117" t="s">
        <v>16089</v>
      </c>
      <c r="WIB14" s="117" t="s">
        <v>16090</v>
      </c>
      <c r="WIC14" s="117" t="s">
        <v>16091</v>
      </c>
      <c r="WID14" s="117" t="s">
        <v>16092</v>
      </c>
      <c r="WIE14" s="117" t="s">
        <v>16093</v>
      </c>
      <c r="WIF14" s="117" t="s">
        <v>16094</v>
      </c>
      <c r="WIG14" s="117" t="s">
        <v>16095</v>
      </c>
      <c r="WIH14" s="117" t="s">
        <v>16096</v>
      </c>
      <c r="WII14" s="117" t="s">
        <v>16097</v>
      </c>
      <c r="WIJ14" s="117" t="s">
        <v>16098</v>
      </c>
      <c r="WIK14" s="117" t="s">
        <v>16099</v>
      </c>
      <c r="WIL14" s="117" t="s">
        <v>16100</v>
      </c>
      <c r="WIM14" s="117" t="s">
        <v>16101</v>
      </c>
      <c r="WIN14" s="117" t="s">
        <v>16102</v>
      </c>
      <c r="WIO14" s="117" t="s">
        <v>16103</v>
      </c>
      <c r="WIP14" s="117" t="s">
        <v>16104</v>
      </c>
      <c r="WIQ14" s="117" t="s">
        <v>16105</v>
      </c>
      <c r="WIR14" s="117" t="s">
        <v>16106</v>
      </c>
      <c r="WIS14" s="117" t="s">
        <v>16107</v>
      </c>
      <c r="WIT14" s="117" t="s">
        <v>16108</v>
      </c>
      <c r="WIU14" s="117" t="s">
        <v>16109</v>
      </c>
      <c r="WIV14" s="117" t="s">
        <v>16110</v>
      </c>
      <c r="WIW14" s="117" t="s">
        <v>16111</v>
      </c>
      <c r="WIX14" s="117" t="s">
        <v>16112</v>
      </c>
      <c r="WIY14" s="117" t="s">
        <v>16113</v>
      </c>
      <c r="WIZ14" s="117" t="s">
        <v>16114</v>
      </c>
      <c r="WJA14" s="117" t="s">
        <v>16115</v>
      </c>
      <c r="WJB14" s="117" t="s">
        <v>16116</v>
      </c>
      <c r="WJC14" s="117" t="s">
        <v>16117</v>
      </c>
      <c r="WJD14" s="117" t="s">
        <v>16118</v>
      </c>
      <c r="WJE14" s="117" t="s">
        <v>16119</v>
      </c>
      <c r="WJF14" s="117" t="s">
        <v>16120</v>
      </c>
      <c r="WJG14" s="117" t="s">
        <v>16121</v>
      </c>
      <c r="WJH14" s="117" t="s">
        <v>16122</v>
      </c>
      <c r="WJI14" s="117" t="s">
        <v>16123</v>
      </c>
      <c r="WJJ14" s="117" t="s">
        <v>16124</v>
      </c>
      <c r="WJK14" s="117" t="s">
        <v>16125</v>
      </c>
      <c r="WJL14" s="117" t="s">
        <v>16126</v>
      </c>
      <c r="WJM14" s="117" t="s">
        <v>16127</v>
      </c>
      <c r="WJN14" s="117" t="s">
        <v>16128</v>
      </c>
      <c r="WJO14" s="117" t="s">
        <v>16129</v>
      </c>
      <c r="WJP14" s="117" t="s">
        <v>16130</v>
      </c>
      <c r="WJQ14" s="117" t="s">
        <v>16131</v>
      </c>
      <c r="WJR14" s="117" t="s">
        <v>16132</v>
      </c>
      <c r="WJS14" s="117" t="s">
        <v>16133</v>
      </c>
      <c r="WJT14" s="117" t="s">
        <v>16134</v>
      </c>
      <c r="WJU14" s="117" t="s">
        <v>16135</v>
      </c>
      <c r="WJV14" s="117" t="s">
        <v>16136</v>
      </c>
      <c r="WJW14" s="117" t="s">
        <v>16137</v>
      </c>
      <c r="WJX14" s="117" t="s">
        <v>16138</v>
      </c>
      <c r="WJY14" s="117" t="s">
        <v>16139</v>
      </c>
      <c r="WJZ14" s="117" t="s">
        <v>16140</v>
      </c>
      <c r="WKA14" s="117" t="s">
        <v>16141</v>
      </c>
      <c r="WKB14" s="117" t="s">
        <v>16142</v>
      </c>
      <c r="WKC14" s="117" t="s">
        <v>16143</v>
      </c>
      <c r="WKD14" s="117" t="s">
        <v>16144</v>
      </c>
      <c r="WKE14" s="117" t="s">
        <v>16145</v>
      </c>
      <c r="WKF14" s="117" t="s">
        <v>16146</v>
      </c>
      <c r="WKG14" s="117" t="s">
        <v>16147</v>
      </c>
      <c r="WKH14" s="117" t="s">
        <v>16148</v>
      </c>
      <c r="WKI14" s="117" t="s">
        <v>16149</v>
      </c>
      <c r="WKJ14" s="117" t="s">
        <v>16150</v>
      </c>
      <c r="WKK14" s="117" t="s">
        <v>16151</v>
      </c>
      <c r="WKL14" s="117" t="s">
        <v>16152</v>
      </c>
      <c r="WKM14" s="117" t="s">
        <v>16153</v>
      </c>
      <c r="WKN14" s="117" t="s">
        <v>16154</v>
      </c>
      <c r="WKO14" s="117" t="s">
        <v>16155</v>
      </c>
      <c r="WKP14" s="117" t="s">
        <v>16156</v>
      </c>
      <c r="WKQ14" s="117" t="s">
        <v>16157</v>
      </c>
      <c r="WKR14" s="117" t="s">
        <v>16158</v>
      </c>
      <c r="WKS14" s="117" t="s">
        <v>16159</v>
      </c>
      <c r="WKT14" s="117" t="s">
        <v>16160</v>
      </c>
      <c r="WKU14" s="117" t="s">
        <v>16161</v>
      </c>
      <c r="WKV14" s="117" t="s">
        <v>16162</v>
      </c>
      <c r="WKW14" s="117" t="s">
        <v>16163</v>
      </c>
      <c r="WKX14" s="117" t="s">
        <v>16164</v>
      </c>
      <c r="WKY14" s="117" t="s">
        <v>16165</v>
      </c>
      <c r="WKZ14" s="117" t="s">
        <v>16166</v>
      </c>
      <c r="WLA14" s="117" t="s">
        <v>16167</v>
      </c>
      <c r="WLB14" s="117" t="s">
        <v>16168</v>
      </c>
      <c r="WLC14" s="117" t="s">
        <v>16169</v>
      </c>
      <c r="WLD14" s="117" t="s">
        <v>16170</v>
      </c>
      <c r="WLE14" s="117" t="s">
        <v>16171</v>
      </c>
      <c r="WLF14" s="117" t="s">
        <v>16172</v>
      </c>
      <c r="WLG14" s="117" t="s">
        <v>16173</v>
      </c>
      <c r="WLH14" s="117" t="s">
        <v>16174</v>
      </c>
      <c r="WLI14" s="117" t="s">
        <v>16175</v>
      </c>
      <c r="WLJ14" s="117" t="s">
        <v>16176</v>
      </c>
      <c r="WLK14" s="117" t="s">
        <v>16177</v>
      </c>
      <c r="WLL14" s="117" t="s">
        <v>16178</v>
      </c>
      <c r="WLM14" s="117" t="s">
        <v>16179</v>
      </c>
      <c r="WLN14" s="117" t="s">
        <v>16180</v>
      </c>
      <c r="WLO14" s="117" t="s">
        <v>16181</v>
      </c>
      <c r="WLP14" s="117" t="s">
        <v>16182</v>
      </c>
      <c r="WLQ14" s="117" t="s">
        <v>16183</v>
      </c>
      <c r="WLR14" s="117" t="s">
        <v>16184</v>
      </c>
      <c r="WLS14" s="117" t="s">
        <v>16185</v>
      </c>
      <c r="WLT14" s="117" t="s">
        <v>16186</v>
      </c>
      <c r="WLU14" s="117" t="s">
        <v>16187</v>
      </c>
      <c r="WLV14" s="117" t="s">
        <v>16188</v>
      </c>
      <c r="WLW14" s="117" t="s">
        <v>16189</v>
      </c>
      <c r="WLX14" s="117" t="s">
        <v>16190</v>
      </c>
      <c r="WLY14" s="117" t="s">
        <v>16191</v>
      </c>
      <c r="WLZ14" s="117" t="s">
        <v>16192</v>
      </c>
      <c r="WMA14" s="117" t="s">
        <v>16193</v>
      </c>
      <c r="WMB14" s="117" t="s">
        <v>16194</v>
      </c>
      <c r="WMC14" s="117" t="s">
        <v>16195</v>
      </c>
      <c r="WMD14" s="117" t="s">
        <v>16196</v>
      </c>
      <c r="WME14" s="117" t="s">
        <v>16197</v>
      </c>
      <c r="WMF14" s="117" t="s">
        <v>16198</v>
      </c>
      <c r="WMG14" s="117" t="s">
        <v>16199</v>
      </c>
      <c r="WMH14" s="117" t="s">
        <v>16200</v>
      </c>
      <c r="WMI14" s="117" t="s">
        <v>16201</v>
      </c>
      <c r="WMJ14" s="117" t="s">
        <v>16202</v>
      </c>
      <c r="WMK14" s="117" t="s">
        <v>16203</v>
      </c>
      <c r="WML14" s="117" t="s">
        <v>16204</v>
      </c>
      <c r="WMM14" s="117" t="s">
        <v>16205</v>
      </c>
      <c r="WMN14" s="117" t="s">
        <v>16206</v>
      </c>
      <c r="WMO14" s="117" t="s">
        <v>16207</v>
      </c>
      <c r="WMP14" s="117" t="s">
        <v>16208</v>
      </c>
      <c r="WMQ14" s="117" t="s">
        <v>16209</v>
      </c>
      <c r="WMR14" s="117" t="s">
        <v>16210</v>
      </c>
      <c r="WMS14" s="117" t="s">
        <v>16211</v>
      </c>
      <c r="WMT14" s="117" t="s">
        <v>16212</v>
      </c>
      <c r="WMU14" s="117" t="s">
        <v>16213</v>
      </c>
      <c r="WMV14" s="117" t="s">
        <v>16214</v>
      </c>
      <c r="WMW14" s="117" t="s">
        <v>16215</v>
      </c>
      <c r="WMX14" s="117" t="s">
        <v>16216</v>
      </c>
      <c r="WMY14" s="117" t="s">
        <v>16217</v>
      </c>
      <c r="WMZ14" s="117" t="s">
        <v>16218</v>
      </c>
      <c r="WNA14" s="117" t="s">
        <v>16219</v>
      </c>
      <c r="WNB14" s="117" t="s">
        <v>16220</v>
      </c>
      <c r="WNC14" s="117" t="s">
        <v>16221</v>
      </c>
      <c r="WND14" s="117" t="s">
        <v>16222</v>
      </c>
      <c r="WNE14" s="117" t="s">
        <v>16223</v>
      </c>
      <c r="WNF14" s="117" t="s">
        <v>16224</v>
      </c>
      <c r="WNG14" s="117" t="s">
        <v>16225</v>
      </c>
      <c r="WNH14" s="117" t="s">
        <v>16226</v>
      </c>
      <c r="WNI14" s="117" t="s">
        <v>16227</v>
      </c>
      <c r="WNJ14" s="117" t="s">
        <v>16228</v>
      </c>
      <c r="WNK14" s="117" t="s">
        <v>16229</v>
      </c>
      <c r="WNL14" s="117" t="s">
        <v>16230</v>
      </c>
      <c r="WNM14" s="117" t="s">
        <v>16231</v>
      </c>
      <c r="WNN14" s="117" t="s">
        <v>16232</v>
      </c>
      <c r="WNO14" s="117" t="s">
        <v>16233</v>
      </c>
      <c r="WNP14" s="117" t="s">
        <v>16234</v>
      </c>
      <c r="WNQ14" s="117" t="s">
        <v>16235</v>
      </c>
      <c r="WNR14" s="117" t="s">
        <v>16236</v>
      </c>
      <c r="WNS14" s="117" t="s">
        <v>16237</v>
      </c>
      <c r="WNT14" s="117" t="s">
        <v>16238</v>
      </c>
      <c r="WNU14" s="117" t="s">
        <v>16239</v>
      </c>
      <c r="WNV14" s="117" t="s">
        <v>16240</v>
      </c>
      <c r="WNW14" s="117" t="s">
        <v>16241</v>
      </c>
      <c r="WNX14" s="117" t="s">
        <v>16242</v>
      </c>
      <c r="WNY14" s="117" t="s">
        <v>16243</v>
      </c>
      <c r="WNZ14" s="117" t="s">
        <v>16244</v>
      </c>
      <c r="WOA14" s="117" t="s">
        <v>16245</v>
      </c>
      <c r="WOB14" s="117" t="s">
        <v>16246</v>
      </c>
      <c r="WOC14" s="117" t="s">
        <v>16247</v>
      </c>
      <c r="WOD14" s="117" t="s">
        <v>16248</v>
      </c>
      <c r="WOE14" s="117" t="s">
        <v>16249</v>
      </c>
      <c r="WOF14" s="117" t="s">
        <v>16250</v>
      </c>
      <c r="WOG14" s="117" t="s">
        <v>16251</v>
      </c>
      <c r="WOH14" s="117" t="s">
        <v>16252</v>
      </c>
      <c r="WOI14" s="117" t="s">
        <v>16253</v>
      </c>
      <c r="WOJ14" s="117" t="s">
        <v>16254</v>
      </c>
      <c r="WOK14" s="117" t="s">
        <v>16255</v>
      </c>
      <c r="WOL14" s="117" t="s">
        <v>16256</v>
      </c>
      <c r="WOM14" s="117" t="s">
        <v>16257</v>
      </c>
      <c r="WON14" s="117" t="s">
        <v>16258</v>
      </c>
      <c r="WOO14" s="117" t="s">
        <v>16259</v>
      </c>
      <c r="WOP14" s="117" t="s">
        <v>16260</v>
      </c>
      <c r="WOQ14" s="117" t="s">
        <v>16261</v>
      </c>
      <c r="WOR14" s="117" t="s">
        <v>16262</v>
      </c>
      <c r="WOS14" s="117" t="s">
        <v>16263</v>
      </c>
      <c r="WOT14" s="117" t="s">
        <v>16264</v>
      </c>
      <c r="WOU14" s="117" t="s">
        <v>16265</v>
      </c>
      <c r="WOV14" s="117" t="s">
        <v>16266</v>
      </c>
      <c r="WOW14" s="117" t="s">
        <v>16267</v>
      </c>
      <c r="WOX14" s="117" t="s">
        <v>16268</v>
      </c>
      <c r="WOY14" s="117" t="s">
        <v>16269</v>
      </c>
      <c r="WOZ14" s="117" t="s">
        <v>16270</v>
      </c>
      <c r="WPA14" s="117" t="s">
        <v>16271</v>
      </c>
      <c r="WPB14" s="117" t="s">
        <v>16272</v>
      </c>
      <c r="WPC14" s="117" t="s">
        <v>16273</v>
      </c>
      <c r="WPD14" s="117" t="s">
        <v>16274</v>
      </c>
      <c r="WPE14" s="117" t="s">
        <v>16275</v>
      </c>
      <c r="WPF14" s="117" t="s">
        <v>16276</v>
      </c>
      <c r="WPG14" s="117" t="s">
        <v>16277</v>
      </c>
      <c r="WPH14" s="117" t="s">
        <v>16278</v>
      </c>
      <c r="WPI14" s="117" t="s">
        <v>16279</v>
      </c>
      <c r="WPJ14" s="117" t="s">
        <v>16280</v>
      </c>
      <c r="WPK14" s="117" t="s">
        <v>16281</v>
      </c>
      <c r="WPL14" s="117" t="s">
        <v>16282</v>
      </c>
      <c r="WPM14" s="117" t="s">
        <v>16283</v>
      </c>
      <c r="WPN14" s="117" t="s">
        <v>16284</v>
      </c>
      <c r="WPO14" s="117" t="s">
        <v>16285</v>
      </c>
      <c r="WPP14" s="117" t="s">
        <v>16286</v>
      </c>
      <c r="WPQ14" s="117" t="s">
        <v>16287</v>
      </c>
      <c r="WPR14" s="117" t="s">
        <v>16288</v>
      </c>
      <c r="WPS14" s="117" t="s">
        <v>16289</v>
      </c>
      <c r="WPT14" s="117" t="s">
        <v>16290</v>
      </c>
      <c r="WPU14" s="117" t="s">
        <v>16291</v>
      </c>
      <c r="WPV14" s="117" t="s">
        <v>16292</v>
      </c>
      <c r="WPW14" s="117" t="s">
        <v>16293</v>
      </c>
      <c r="WPX14" s="117" t="s">
        <v>16294</v>
      </c>
      <c r="WPY14" s="117" t="s">
        <v>16295</v>
      </c>
      <c r="WPZ14" s="117" t="s">
        <v>16296</v>
      </c>
      <c r="WQA14" s="117" t="s">
        <v>16297</v>
      </c>
      <c r="WQB14" s="117" t="s">
        <v>16298</v>
      </c>
      <c r="WQC14" s="117" t="s">
        <v>16299</v>
      </c>
      <c r="WQD14" s="117" t="s">
        <v>16300</v>
      </c>
      <c r="WQE14" s="117" t="s">
        <v>16301</v>
      </c>
      <c r="WQF14" s="117" t="s">
        <v>16302</v>
      </c>
      <c r="WQG14" s="117" t="s">
        <v>16303</v>
      </c>
      <c r="WQH14" s="117" t="s">
        <v>16304</v>
      </c>
      <c r="WQI14" s="117" t="s">
        <v>16305</v>
      </c>
      <c r="WQJ14" s="117" t="s">
        <v>16306</v>
      </c>
      <c r="WQK14" s="117" t="s">
        <v>16307</v>
      </c>
      <c r="WQL14" s="117" t="s">
        <v>16308</v>
      </c>
      <c r="WQM14" s="117" t="s">
        <v>16309</v>
      </c>
      <c r="WQN14" s="117" t="s">
        <v>16310</v>
      </c>
      <c r="WQO14" s="117" t="s">
        <v>16311</v>
      </c>
      <c r="WQP14" s="117" t="s">
        <v>16312</v>
      </c>
      <c r="WQQ14" s="117" t="s">
        <v>16313</v>
      </c>
      <c r="WQR14" s="117" t="s">
        <v>16314</v>
      </c>
      <c r="WQS14" s="117" t="s">
        <v>16315</v>
      </c>
      <c r="WQT14" s="117" t="s">
        <v>16316</v>
      </c>
      <c r="WQU14" s="117" t="s">
        <v>16317</v>
      </c>
      <c r="WQV14" s="117" t="s">
        <v>16318</v>
      </c>
      <c r="WQW14" s="117" t="s">
        <v>16319</v>
      </c>
      <c r="WQX14" s="117" t="s">
        <v>16320</v>
      </c>
      <c r="WQY14" s="117" t="s">
        <v>16321</v>
      </c>
      <c r="WQZ14" s="117" t="s">
        <v>16322</v>
      </c>
      <c r="WRA14" s="117" t="s">
        <v>16323</v>
      </c>
      <c r="WRB14" s="117" t="s">
        <v>16324</v>
      </c>
      <c r="WRC14" s="117" t="s">
        <v>16325</v>
      </c>
      <c r="WRD14" s="117" t="s">
        <v>16326</v>
      </c>
      <c r="WRE14" s="117" t="s">
        <v>16327</v>
      </c>
      <c r="WRF14" s="117" t="s">
        <v>16328</v>
      </c>
      <c r="WRG14" s="117" t="s">
        <v>16329</v>
      </c>
      <c r="WRH14" s="117" t="s">
        <v>16330</v>
      </c>
      <c r="WRI14" s="117" t="s">
        <v>16331</v>
      </c>
      <c r="WRJ14" s="117" t="s">
        <v>16332</v>
      </c>
      <c r="WRK14" s="117" t="s">
        <v>16333</v>
      </c>
      <c r="WRL14" s="117" t="s">
        <v>16334</v>
      </c>
      <c r="WRM14" s="117" t="s">
        <v>16335</v>
      </c>
      <c r="WRN14" s="117" t="s">
        <v>16336</v>
      </c>
      <c r="WRO14" s="117" t="s">
        <v>16337</v>
      </c>
      <c r="WRP14" s="117" t="s">
        <v>16338</v>
      </c>
      <c r="WRQ14" s="117" t="s">
        <v>16339</v>
      </c>
      <c r="WRR14" s="117" t="s">
        <v>16340</v>
      </c>
      <c r="WRS14" s="117" t="s">
        <v>16341</v>
      </c>
      <c r="WRT14" s="117" t="s">
        <v>16342</v>
      </c>
      <c r="WRU14" s="117" t="s">
        <v>16343</v>
      </c>
      <c r="WRV14" s="117" t="s">
        <v>16344</v>
      </c>
      <c r="WRW14" s="117" t="s">
        <v>16345</v>
      </c>
      <c r="WRX14" s="117" t="s">
        <v>16346</v>
      </c>
      <c r="WRY14" s="117" t="s">
        <v>16347</v>
      </c>
      <c r="WRZ14" s="117" t="s">
        <v>16348</v>
      </c>
      <c r="WSA14" s="117" t="s">
        <v>16349</v>
      </c>
      <c r="WSB14" s="117" t="s">
        <v>16350</v>
      </c>
      <c r="WSC14" s="117" t="s">
        <v>16351</v>
      </c>
      <c r="WSD14" s="117" t="s">
        <v>16352</v>
      </c>
      <c r="WSE14" s="117" t="s">
        <v>16353</v>
      </c>
      <c r="WSF14" s="117" t="s">
        <v>16354</v>
      </c>
      <c r="WSG14" s="117" t="s">
        <v>16355</v>
      </c>
      <c r="WSH14" s="117" t="s">
        <v>16356</v>
      </c>
      <c r="WSI14" s="117" t="s">
        <v>16357</v>
      </c>
      <c r="WSJ14" s="117" t="s">
        <v>16358</v>
      </c>
      <c r="WSK14" s="117" t="s">
        <v>16359</v>
      </c>
      <c r="WSL14" s="117" t="s">
        <v>16360</v>
      </c>
      <c r="WSM14" s="117" t="s">
        <v>16361</v>
      </c>
      <c r="WSN14" s="117" t="s">
        <v>16362</v>
      </c>
      <c r="WSO14" s="117" t="s">
        <v>16363</v>
      </c>
      <c r="WSP14" s="117" t="s">
        <v>16364</v>
      </c>
      <c r="WSQ14" s="117" t="s">
        <v>16365</v>
      </c>
      <c r="WSR14" s="117" t="s">
        <v>16366</v>
      </c>
      <c r="WSS14" s="117" t="s">
        <v>16367</v>
      </c>
      <c r="WST14" s="117" t="s">
        <v>16368</v>
      </c>
      <c r="WSU14" s="117" t="s">
        <v>16369</v>
      </c>
      <c r="WSV14" s="117" t="s">
        <v>16370</v>
      </c>
      <c r="WSW14" s="117" t="s">
        <v>16371</v>
      </c>
      <c r="WSX14" s="117" t="s">
        <v>16372</v>
      </c>
      <c r="WSY14" s="117" t="s">
        <v>16373</v>
      </c>
      <c r="WSZ14" s="117" t="s">
        <v>16374</v>
      </c>
      <c r="WTA14" s="117" t="s">
        <v>16375</v>
      </c>
      <c r="WTB14" s="117" t="s">
        <v>16376</v>
      </c>
      <c r="WTC14" s="117" t="s">
        <v>16377</v>
      </c>
      <c r="WTD14" s="117" t="s">
        <v>16378</v>
      </c>
      <c r="WTE14" s="117" t="s">
        <v>16379</v>
      </c>
      <c r="WTF14" s="117" t="s">
        <v>16380</v>
      </c>
      <c r="WTG14" s="117" t="s">
        <v>16381</v>
      </c>
      <c r="WTH14" s="117" t="s">
        <v>16382</v>
      </c>
      <c r="WTI14" s="117" t="s">
        <v>16383</v>
      </c>
      <c r="WTJ14" s="117" t="s">
        <v>16384</v>
      </c>
      <c r="WTK14" s="117" t="s">
        <v>16385</v>
      </c>
      <c r="WTL14" s="117" t="s">
        <v>16386</v>
      </c>
      <c r="WTM14" s="117" t="s">
        <v>16387</v>
      </c>
      <c r="WTN14" s="117" t="s">
        <v>16388</v>
      </c>
      <c r="WTO14" s="117" t="s">
        <v>16389</v>
      </c>
      <c r="WTP14" s="117" t="s">
        <v>16390</v>
      </c>
      <c r="WTQ14" s="117" t="s">
        <v>16391</v>
      </c>
      <c r="WTR14" s="117" t="s">
        <v>16392</v>
      </c>
      <c r="WTS14" s="117" t="s">
        <v>16393</v>
      </c>
      <c r="WTT14" s="117" t="s">
        <v>16394</v>
      </c>
      <c r="WTU14" s="117" t="s">
        <v>16395</v>
      </c>
      <c r="WTV14" s="117" t="s">
        <v>16396</v>
      </c>
      <c r="WTW14" s="117" t="s">
        <v>16397</v>
      </c>
      <c r="WTX14" s="117" t="s">
        <v>16398</v>
      </c>
      <c r="WTY14" s="117" t="s">
        <v>16399</v>
      </c>
      <c r="WTZ14" s="117" t="s">
        <v>16400</v>
      </c>
      <c r="WUA14" s="117" t="s">
        <v>16401</v>
      </c>
      <c r="WUB14" s="117" t="s">
        <v>16402</v>
      </c>
      <c r="WUC14" s="117" t="s">
        <v>16403</v>
      </c>
      <c r="WUD14" s="117" t="s">
        <v>16404</v>
      </c>
      <c r="WUE14" s="117" t="s">
        <v>16405</v>
      </c>
      <c r="WUF14" s="117" t="s">
        <v>16406</v>
      </c>
      <c r="WUG14" s="117" t="s">
        <v>16407</v>
      </c>
      <c r="WUH14" s="117" t="s">
        <v>16408</v>
      </c>
      <c r="WUI14" s="117" t="s">
        <v>16409</v>
      </c>
      <c r="WUJ14" s="117" t="s">
        <v>16410</v>
      </c>
      <c r="WUK14" s="117" t="s">
        <v>16411</v>
      </c>
      <c r="WUL14" s="117" t="s">
        <v>16412</v>
      </c>
      <c r="WUM14" s="117" t="s">
        <v>16413</v>
      </c>
      <c r="WUN14" s="117" t="s">
        <v>16414</v>
      </c>
      <c r="WUO14" s="117" t="s">
        <v>16415</v>
      </c>
      <c r="WUP14" s="117" t="s">
        <v>16416</v>
      </c>
      <c r="WUQ14" s="117" t="s">
        <v>16417</v>
      </c>
      <c r="WUR14" s="117" t="s">
        <v>16418</v>
      </c>
      <c r="WUS14" s="117" t="s">
        <v>16419</v>
      </c>
      <c r="WUT14" s="117" t="s">
        <v>16420</v>
      </c>
      <c r="WUU14" s="117" t="s">
        <v>16421</v>
      </c>
      <c r="WUV14" s="117" t="s">
        <v>16422</v>
      </c>
      <c r="WUW14" s="117" t="s">
        <v>16423</v>
      </c>
      <c r="WUX14" s="117" t="s">
        <v>16424</v>
      </c>
      <c r="WUY14" s="117" t="s">
        <v>16425</v>
      </c>
      <c r="WUZ14" s="117" t="s">
        <v>16426</v>
      </c>
      <c r="WVA14" s="117" t="s">
        <v>16427</v>
      </c>
      <c r="WVB14" s="117" t="s">
        <v>16428</v>
      </c>
      <c r="WVC14" s="117" t="s">
        <v>16429</v>
      </c>
      <c r="WVD14" s="117" t="s">
        <v>16430</v>
      </c>
      <c r="WVE14" s="117" t="s">
        <v>16431</v>
      </c>
      <c r="WVF14" s="117" t="s">
        <v>16432</v>
      </c>
      <c r="WVG14" s="117" t="s">
        <v>16433</v>
      </c>
      <c r="WVH14" s="117" t="s">
        <v>16434</v>
      </c>
      <c r="WVI14" s="117" t="s">
        <v>16435</v>
      </c>
      <c r="WVJ14" s="117" t="s">
        <v>16436</v>
      </c>
      <c r="WVK14" s="117" t="s">
        <v>16437</v>
      </c>
      <c r="WVL14" s="117" t="s">
        <v>16438</v>
      </c>
      <c r="WVM14" s="117" t="s">
        <v>16439</v>
      </c>
      <c r="WVN14" s="117" t="s">
        <v>16440</v>
      </c>
      <c r="WVO14" s="117" t="s">
        <v>16441</v>
      </c>
      <c r="WVP14" s="117" t="s">
        <v>16442</v>
      </c>
      <c r="WVQ14" s="117" t="s">
        <v>16443</v>
      </c>
      <c r="WVR14" s="117" t="s">
        <v>16444</v>
      </c>
      <c r="WVS14" s="117" t="s">
        <v>16445</v>
      </c>
      <c r="WVT14" s="117" t="s">
        <v>16446</v>
      </c>
      <c r="WVU14" s="117" t="s">
        <v>16447</v>
      </c>
      <c r="WVV14" s="117" t="s">
        <v>16448</v>
      </c>
      <c r="WVW14" s="117" t="s">
        <v>16449</v>
      </c>
      <c r="WVX14" s="117" t="s">
        <v>16450</v>
      </c>
      <c r="WVY14" s="117" t="s">
        <v>16451</v>
      </c>
      <c r="WVZ14" s="117" t="s">
        <v>16452</v>
      </c>
      <c r="WWA14" s="117" t="s">
        <v>16453</v>
      </c>
      <c r="WWB14" s="117" t="s">
        <v>16454</v>
      </c>
      <c r="WWC14" s="117" t="s">
        <v>16455</v>
      </c>
      <c r="WWD14" s="117" t="s">
        <v>16456</v>
      </c>
      <c r="WWE14" s="117" t="s">
        <v>16457</v>
      </c>
      <c r="WWF14" s="117" t="s">
        <v>16458</v>
      </c>
      <c r="WWG14" s="117" t="s">
        <v>16459</v>
      </c>
      <c r="WWH14" s="117" t="s">
        <v>16460</v>
      </c>
      <c r="WWI14" s="117" t="s">
        <v>16461</v>
      </c>
      <c r="WWJ14" s="117" t="s">
        <v>16462</v>
      </c>
      <c r="WWK14" s="117" t="s">
        <v>16463</v>
      </c>
      <c r="WWL14" s="117" t="s">
        <v>16464</v>
      </c>
      <c r="WWM14" s="117" t="s">
        <v>16465</v>
      </c>
      <c r="WWN14" s="117" t="s">
        <v>16466</v>
      </c>
      <c r="WWO14" s="117" t="s">
        <v>16467</v>
      </c>
      <c r="WWP14" s="117" t="s">
        <v>16468</v>
      </c>
      <c r="WWQ14" s="117" t="s">
        <v>16469</v>
      </c>
      <c r="WWR14" s="117" t="s">
        <v>16470</v>
      </c>
      <c r="WWS14" s="117" t="s">
        <v>16471</v>
      </c>
      <c r="WWT14" s="117" t="s">
        <v>16472</v>
      </c>
      <c r="WWU14" s="117" t="s">
        <v>16473</v>
      </c>
      <c r="WWV14" s="117" t="s">
        <v>16474</v>
      </c>
      <c r="WWW14" s="117" t="s">
        <v>16475</v>
      </c>
      <c r="WWX14" s="117" t="s">
        <v>16476</v>
      </c>
      <c r="WWY14" s="117" t="s">
        <v>16477</v>
      </c>
      <c r="WWZ14" s="117" t="s">
        <v>16478</v>
      </c>
      <c r="WXA14" s="117" t="s">
        <v>16479</v>
      </c>
      <c r="WXB14" s="117" t="s">
        <v>16480</v>
      </c>
      <c r="WXC14" s="117" t="s">
        <v>16481</v>
      </c>
      <c r="WXD14" s="117" t="s">
        <v>16482</v>
      </c>
      <c r="WXE14" s="117" t="s">
        <v>16483</v>
      </c>
      <c r="WXF14" s="117" t="s">
        <v>16484</v>
      </c>
      <c r="WXG14" s="117" t="s">
        <v>16485</v>
      </c>
      <c r="WXH14" s="117" t="s">
        <v>16486</v>
      </c>
      <c r="WXI14" s="117" t="s">
        <v>16487</v>
      </c>
      <c r="WXJ14" s="117" t="s">
        <v>16488</v>
      </c>
      <c r="WXK14" s="117" t="s">
        <v>16489</v>
      </c>
      <c r="WXL14" s="117" t="s">
        <v>16490</v>
      </c>
      <c r="WXM14" s="117" t="s">
        <v>16491</v>
      </c>
      <c r="WXN14" s="117" t="s">
        <v>16492</v>
      </c>
      <c r="WXO14" s="117" t="s">
        <v>16493</v>
      </c>
      <c r="WXP14" s="117" t="s">
        <v>16494</v>
      </c>
      <c r="WXQ14" s="117" t="s">
        <v>16495</v>
      </c>
      <c r="WXR14" s="117" t="s">
        <v>16496</v>
      </c>
      <c r="WXS14" s="117" t="s">
        <v>16497</v>
      </c>
      <c r="WXT14" s="117" t="s">
        <v>16498</v>
      </c>
      <c r="WXU14" s="117" t="s">
        <v>16499</v>
      </c>
      <c r="WXV14" s="117" t="s">
        <v>16500</v>
      </c>
      <c r="WXW14" s="117" t="s">
        <v>16501</v>
      </c>
      <c r="WXX14" s="117" t="s">
        <v>16502</v>
      </c>
      <c r="WXY14" s="117" t="s">
        <v>16503</v>
      </c>
      <c r="WXZ14" s="117" t="s">
        <v>16504</v>
      </c>
      <c r="WYA14" s="117" t="s">
        <v>16505</v>
      </c>
      <c r="WYB14" s="117" t="s">
        <v>16506</v>
      </c>
      <c r="WYC14" s="117" t="s">
        <v>16507</v>
      </c>
      <c r="WYD14" s="117" t="s">
        <v>16508</v>
      </c>
      <c r="WYE14" s="117" t="s">
        <v>16509</v>
      </c>
      <c r="WYF14" s="117" t="s">
        <v>16510</v>
      </c>
      <c r="WYG14" s="117" t="s">
        <v>16511</v>
      </c>
      <c r="WYH14" s="117" t="s">
        <v>16512</v>
      </c>
      <c r="WYI14" s="117" t="s">
        <v>16513</v>
      </c>
      <c r="WYJ14" s="117" t="s">
        <v>16514</v>
      </c>
      <c r="WYK14" s="117" t="s">
        <v>16515</v>
      </c>
      <c r="WYL14" s="117" t="s">
        <v>16516</v>
      </c>
      <c r="WYM14" s="117" t="s">
        <v>16517</v>
      </c>
      <c r="WYN14" s="117" t="s">
        <v>16518</v>
      </c>
      <c r="WYO14" s="117" t="s">
        <v>16519</v>
      </c>
      <c r="WYP14" s="117" t="s">
        <v>16520</v>
      </c>
      <c r="WYQ14" s="117" t="s">
        <v>16521</v>
      </c>
      <c r="WYR14" s="117" t="s">
        <v>16522</v>
      </c>
      <c r="WYS14" s="117" t="s">
        <v>16523</v>
      </c>
      <c r="WYT14" s="117" t="s">
        <v>16524</v>
      </c>
      <c r="WYU14" s="117" t="s">
        <v>16525</v>
      </c>
      <c r="WYV14" s="117" t="s">
        <v>16526</v>
      </c>
      <c r="WYW14" s="117" t="s">
        <v>16527</v>
      </c>
      <c r="WYX14" s="117" t="s">
        <v>16528</v>
      </c>
      <c r="WYY14" s="117" t="s">
        <v>16529</v>
      </c>
      <c r="WYZ14" s="117" t="s">
        <v>16530</v>
      </c>
      <c r="WZA14" s="117" t="s">
        <v>16531</v>
      </c>
      <c r="WZB14" s="117" t="s">
        <v>16532</v>
      </c>
      <c r="WZC14" s="117" t="s">
        <v>16533</v>
      </c>
      <c r="WZD14" s="117" t="s">
        <v>16534</v>
      </c>
      <c r="WZE14" s="117" t="s">
        <v>16535</v>
      </c>
      <c r="WZF14" s="117" t="s">
        <v>16536</v>
      </c>
      <c r="WZG14" s="117" t="s">
        <v>16537</v>
      </c>
      <c r="WZH14" s="117" t="s">
        <v>16538</v>
      </c>
      <c r="WZI14" s="117" t="s">
        <v>16539</v>
      </c>
      <c r="WZJ14" s="117" t="s">
        <v>16540</v>
      </c>
      <c r="WZK14" s="117" t="s">
        <v>16541</v>
      </c>
      <c r="WZL14" s="117" t="s">
        <v>16542</v>
      </c>
      <c r="WZM14" s="117" t="s">
        <v>16543</v>
      </c>
      <c r="WZN14" s="117" t="s">
        <v>16544</v>
      </c>
      <c r="WZO14" s="117" t="s">
        <v>16545</v>
      </c>
      <c r="WZP14" s="117" t="s">
        <v>16546</v>
      </c>
      <c r="WZQ14" s="117" t="s">
        <v>16547</v>
      </c>
      <c r="WZR14" s="117" t="s">
        <v>16548</v>
      </c>
      <c r="WZS14" s="117" t="s">
        <v>16549</v>
      </c>
      <c r="WZT14" s="117" t="s">
        <v>16550</v>
      </c>
      <c r="WZU14" s="117" t="s">
        <v>16551</v>
      </c>
      <c r="WZV14" s="117" t="s">
        <v>16552</v>
      </c>
      <c r="WZW14" s="117" t="s">
        <v>16553</v>
      </c>
      <c r="WZX14" s="117" t="s">
        <v>16554</v>
      </c>
      <c r="WZY14" s="117" t="s">
        <v>16555</v>
      </c>
      <c r="WZZ14" s="117" t="s">
        <v>16556</v>
      </c>
      <c r="XAA14" s="117" t="s">
        <v>16557</v>
      </c>
      <c r="XAB14" s="117" t="s">
        <v>16558</v>
      </c>
      <c r="XAC14" s="117" t="s">
        <v>16559</v>
      </c>
      <c r="XAD14" s="117" t="s">
        <v>16560</v>
      </c>
      <c r="XAE14" s="117" t="s">
        <v>16561</v>
      </c>
      <c r="XAF14" s="117" t="s">
        <v>16562</v>
      </c>
      <c r="XAG14" s="117" t="s">
        <v>16563</v>
      </c>
      <c r="XAH14" s="117" t="s">
        <v>16564</v>
      </c>
      <c r="XAI14" s="117" t="s">
        <v>16565</v>
      </c>
      <c r="XAJ14" s="117" t="s">
        <v>16566</v>
      </c>
      <c r="XAK14" s="117" t="s">
        <v>16567</v>
      </c>
      <c r="XAL14" s="117" t="s">
        <v>16568</v>
      </c>
      <c r="XAM14" s="117" t="s">
        <v>16569</v>
      </c>
      <c r="XAN14" s="117" t="s">
        <v>16570</v>
      </c>
      <c r="XAO14" s="117" t="s">
        <v>16571</v>
      </c>
      <c r="XAP14" s="117" t="s">
        <v>16572</v>
      </c>
      <c r="XAQ14" s="117" t="s">
        <v>16573</v>
      </c>
      <c r="XAR14" s="117" t="s">
        <v>16574</v>
      </c>
      <c r="XAS14" s="117" t="s">
        <v>16575</v>
      </c>
      <c r="XAT14" s="117" t="s">
        <v>16576</v>
      </c>
      <c r="XAU14" s="117" t="s">
        <v>16577</v>
      </c>
      <c r="XAV14" s="117" t="s">
        <v>16578</v>
      </c>
      <c r="XAW14" s="117" t="s">
        <v>16579</v>
      </c>
      <c r="XAX14" s="117" t="s">
        <v>16580</v>
      </c>
      <c r="XAY14" s="117" t="s">
        <v>16581</v>
      </c>
      <c r="XAZ14" s="117" t="s">
        <v>16582</v>
      </c>
      <c r="XBA14" s="117" t="s">
        <v>16583</v>
      </c>
      <c r="XBB14" s="117" t="s">
        <v>16584</v>
      </c>
      <c r="XBC14" s="117" t="s">
        <v>16585</v>
      </c>
      <c r="XBD14" s="117" t="s">
        <v>16586</v>
      </c>
      <c r="XBE14" s="117" t="s">
        <v>16587</v>
      </c>
      <c r="XBF14" s="117" t="s">
        <v>16588</v>
      </c>
      <c r="XBG14" s="117" t="s">
        <v>16589</v>
      </c>
      <c r="XBH14" s="117" t="s">
        <v>16590</v>
      </c>
      <c r="XBI14" s="117" t="s">
        <v>16591</v>
      </c>
      <c r="XBJ14" s="117" t="s">
        <v>16592</v>
      </c>
      <c r="XBK14" s="117" t="s">
        <v>16593</v>
      </c>
      <c r="XBL14" s="117" t="s">
        <v>16594</v>
      </c>
      <c r="XBM14" s="117" t="s">
        <v>16595</v>
      </c>
      <c r="XBN14" s="117" t="s">
        <v>16596</v>
      </c>
      <c r="XBO14" s="117" t="s">
        <v>16597</v>
      </c>
      <c r="XBP14" s="117" t="s">
        <v>16598</v>
      </c>
      <c r="XBQ14" s="117" t="s">
        <v>16599</v>
      </c>
      <c r="XBR14" s="117" t="s">
        <v>16600</v>
      </c>
      <c r="XBS14" s="117" t="s">
        <v>16601</v>
      </c>
      <c r="XBT14" s="117" t="s">
        <v>16602</v>
      </c>
      <c r="XBU14" s="117" t="s">
        <v>16603</v>
      </c>
      <c r="XBV14" s="117" t="s">
        <v>16604</v>
      </c>
      <c r="XBW14" s="117" t="s">
        <v>16605</v>
      </c>
      <c r="XBX14" s="117" t="s">
        <v>16606</v>
      </c>
      <c r="XBY14" s="117" t="s">
        <v>16607</v>
      </c>
      <c r="XBZ14" s="117" t="s">
        <v>16608</v>
      </c>
      <c r="XCA14" s="117" t="s">
        <v>16609</v>
      </c>
      <c r="XCB14" s="117" t="s">
        <v>16610</v>
      </c>
      <c r="XCC14" s="117" t="s">
        <v>16611</v>
      </c>
      <c r="XCD14" s="117" t="s">
        <v>16612</v>
      </c>
      <c r="XCE14" s="117" t="s">
        <v>16613</v>
      </c>
      <c r="XCF14" s="117" t="s">
        <v>16614</v>
      </c>
      <c r="XCG14" s="117" t="s">
        <v>16615</v>
      </c>
      <c r="XCH14" s="117" t="s">
        <v>16616</v>
      </c>
      <c r="XCI14" s="117" t="s">
        <v>16617</v>
      </c>
      <c r="XCJ14" s="117" t="s">
        <v>16618</v>
      </c>
      <c r="XCK14" s="117" t="s">
        <v>16619</v>
      </c>
      <c r="XCL14" s="117" t="s">
        <v>16620</v>
      </c>
      <c r="XCM14" s="117" t="s">
        <v>16621</v>
      </c>
      <c r="XCN14" s="117" t="s">
        <v>16622</v>
      </c>
      <c r="XCO14" s="117" t="s">
        <v>16623</v>
      </c>
      <c r="XCP14" s="117" t="s">
        <v>16624</v>
      </c>
      <c r="XCQ14" s="117" t="s">
        <v>16625</v>
      </c>
      <c r="XCR14" s="117" t="s">
        <v>16626</v>
      </c>
      <c r="XCS14" s="117" t="s">
        <v>16627</v>
      </c>
      <c r="XCT14" s="117" t="s">
        <v>16628</v>
      </c>
      <c r="XCU14" s="117" t="s">
        <v>16629</v>
      </c>
      <c r="XCV14" s="117" t="s">
        <v>16630</v>
      </c>
      <c r="XCW14" s="117" t="s">
        <v>16631</v>
      </c>
      <c r="XCX14" s="117" t="s">
        <v>16632</v>
      </c>
      <c r="XCY14" s="117" t="s">
        <v>16633</v>
      </c>
      <c r="XCZ14" s="117" t="s">
        <v>16634</v>
      </c>
      <c r="XDA14" s="117" t="s">
        <v>16635</v>
      </c>
      <c r="XDB14" s="117" t="s">
        <v>16636</v>
      </c>
      <c r="XDC14" s="117" t="s">
        <v>16637</v>
      </c>
      <c r="XDD14" s="117" t="s">
        <v>16638</v>
      </c>
      <c r="XDE14" s="117" t="s">
        <v>16639</v>
      </c>
      <c r="XDF14" s="117" t="s">
        <v>16640</v>
      </c>
      <c r="XDG14" s="117" t="s">
        <v>16641</v>
      </c>
      <c r="XDH14" s="117" t="s">
        <v>16642</v>
      </c>
      <c r="XDI14" s="117" t="s">
        <v>16643</v>
      </c>
      <c r="XDJ14" s="117" t="s">
        <v>16644</v>
      </c>
      <c r="XDK14" s="117" t="s">
        <v>16645</v>
      </c>
      <c r="XDL14" s="117" t="s">
        <v>16646</v>
      </c>
      <c r="XDM14" s="117" t="s">
        <v>16647</v>
      </c>
      <c r="XDN14" s="117" t="s">
        <v>16648</v>
      </c>
      <c r="XDO14" s="117" t="s">
        <v>16649</v>
      </c>
      <c r="XDP14" s="117" t="s">
        <v>16650</v>
      </c>
      <c r="XDQ14" s="117" t="s">
        <v>16651</v>
      </c>
      <c r="XDR14" s="117" t="s">
        <v>16652</v>
      </c>
      <c r="XDS14" s="117" t="s">
        <v>16653</v>
      </c>
      <c r="XDT14" s="117" t="s">
        <v>16654</v>
      </c>
      <c r="XDU14" s="117" t="s">
        <v>16655</v>
      </c>
      <c r="XDV14" s="117" t="s">
        <v>16656</v>
      </c>
      <c r="XDW14" s="117" t="s">
        <v>16657</v>
      </c>
      <c r="XDX14" s="117" t="s">
        <v>16658</v>
      </c>
      <c r="XDY14" s="117" t="s">
        <v>16659</v>
      </c>
      <c r="XDZ14" s="117" t="s">
        <v>16660</v>
      </c>
      <c r="XEA14" s="117" t="s">
        <v>16661</v>
      </c>
      <c r="XEB14" s="117" t="s">
        <v>16662</v>
      </c>
      <c r="XEC14" s="117" t="s">
        <v>16663</v>
      </c>
      <c r="XED14" s="117" t="s">
        <v>16664</v>
      </c>
      <c r="XEE14" s="117" t="s">
        <v>16665</v>
      </c>
      <c r="XEF14" s="117" t="s">
        <v>16666</v>
      </c>
      <c r="XEG14" s="117" t="s">
        <v>16667</v>
      </c>
      <c r="XEH14" s="117" t="s">
        <v>16668</v>
      </c>
      <c r="XEI14" s="117" t="s">
        <v>16669</v>
      </c>
      <c r="XEJ14" s="117" t="s">
        <v>16670</v>
      </c>
      <c r="XEK14" s="117" t="s">
        <v>16671</v>
      </c>
      <c r="XEL14" s="117" t="s">
        <v>16672</v>
      </c>
      <c r="XEM14" s="117" t="s">
        <v>16673</v>
      </c>
      <c r="XEN14" s="117" t="s">
        <v>16674</v>
      </c>
      <c r="XEO14" s="117" t="s">
        <v>16675</v>
      </c>
      <c r="XEP14" s="117" t="s">
        <v>16676</v>
      </c>
      <c r="XEQ14" s="117" t="s">
        <v>16677</v>
      </c>
      <c r="XER14" s="117" t="s">
        <v>16678</v>
      </c>
      <c r="XES14" s="117" t="s">
        <v>16679</v>
      </c>
      <c r="XET14" s="117" t="s">
        <v>16680</v>
      </c>
      <c r="XEU14" s="117" t="s">
        <v>16681</v>
      </c>
      <c r="XEV14" s="117" t="s">
        <v>16682</v>
      </c>
      <c r="XEW14" s="117" t="s">
        <v>16683</v>
      </c>
      <c r="XEX14" s="117" t="s">
        <v>16684</v>
      </c>
      <c r="XEY14" s="117" t="s">
        <v>16685</v>
      </c>
      <c r="XEZ14" s="117" t="s">
        <v>16686</v>
      </c>
      <c r="XFA14" s="117" t="s">
        <v>16687</v>
      </c>
      <c r="XFB14" s="117" t="s">
        <v>16688</v>
      </c>
      <c r="XFC14" s="117" t="s">
        <v>16689</v>
      </c>
      <c r="XFD14" s="117" t="s">
        <v>16690</v>
      </c>
    </row>
    <row r="15" spans="1:16384" s="226" customFormat="1" ht="123.75">
      <c r="A15" s="123"/>
      <c r="B15" s="124" t="s">
        <v>311</v>
      </c>
      <c r="C15" s="124" t="s">
        <v>312</v>
      </c>
      <c r="D15" s="125" t="s">
        <v>313</v>
      </c>
      <c r="E15" s="126" t="s">
        <v>314</v>
      </c>
      <c r="F15" s="126" t="s">
        <v>315</v>
      </c>
      <c r="G15" s="124" t="s">
        <v>316</v>
      </c>
      <c r="H15" s="124" t="s">
        <v>317</v>
      </c>
      <c r="I15" s="125"/>
      <c r="J15" s="125"/>
      <c r="K15" s="125" t="s">
        <v>318</v>
      </c>
      <c r="L15" s="125" t="s">
        <v>309</v>
      </c>
      <c r="M15" s="125" t="s">
        <v>289</v>
      </c>
      <c r="N15" s="125" t="s">
        <v>319</v>
      </c>
      <c r="O15" s="125" t="s">
        <v>320</v>
      </c>
      <c r="P15" s="125" t="s">
        <v>321</v>
      </c>
      <c r="Q15" s="225" t="s">
        <v>322</v>
      </c>
      <c r="R15" s="225" t="s">
        <v>306</v>
      </c>
    </row>
    <row r="16" spans="1:16384" s="224" customFormat="1" ht="11.25">
      <c r="A16" s="123"/>
      <c r="B16" s="124" t="s">
        <v>16691</v>
      </c>
      <c r="C16" s="124" t="s">
        <v>312</v>
      </c>
      <c r="D16" s="125" t="s">
        <v>313</v>
      </c>
      <c r="E16" s="126" t="s">
        <v>16692</v>
      </c>
      <c r="F16" s="126" t="s">
        <v>16693</v>
      </c>
      <c r="G16" s="124" t="s">
        <v>316</v>
      </c>
      <c r="H16" s="124" t="s">
        <v>317</v>
      </c>
      <c r="I16" s="125"/>
      <c r="J16" s="125"/>
      <c r="K16" s="125" t="s">
        <v>318</v>
      </c>
      <c r="L16" s="125" t="s">
        <v>309</v>
      </c>
      <c r="M16" s="125" t="s">
        <v>16694</v>
      </c>
      <c r="N16" s="125" t="s">
        <v>16695</v>
      </c>
      <c r="O16" s="125" t="s">
        <v>16696</v>
      </c>
      <c r="P16" s="125" t="s">
        <v>16697</v>
      </c>
      <c r="R16" s="224" t="s">
        <v>306</v>
      </c>
    </row>
    <row r="17" spans="1:18" s="224" customFormat="1" ht="11.25">
      <c r="A17" s="123"/>
      <c r="B17" s="124" t="s">
        <v>16691</v>
      </c>
      <c r="C17" s="124" t="s">
        <v>312</v>
      </c>
      <c r="D17" s="125" t="s">
        <v>313</v>
      </c>
      <c r="E17" s="126" t="s">
        <v>16698</v>
      </c>
      <c r="F17" s="126" t="s">
        <v>16693</v>
      </c>
      <c r="G17" s="124" t="s">
        <v>316</v>
      </c>
      <c r="H17" s="124" t="s">
        <v>317</v>
      </c>
      <c r="I17" s="125"/>
      <c r="J17" s="125"/>
      <c r="K17" s="125" t="s">
        <v>318</v>
      </c>
      <c r="L17" s="125" t="s">
        <v>309</v>
      </c>
      <c r="M17" s="125" t="s">
        <v>289</v>
      </c>
      <c r="N17" s="125" t="s">
        <v>16695</v>
      </c>
      <c r="O17" s="125" t="s">
        <v>16699</v>
      </c>
      <c r="P17" s="125" t="s">
        <v>16697</v>
      </c>
      <c r="R17" s="224" t="s">
        <v>300</v>
      </c>
    </row>
    <row r="18" spans="1:18" s="224" customFormat="1" ht="11.25">
      <c r="A18" s="123"/>
      <c r="B18" s="124" t="s">
        <v>16691</v>
      </c>
      <c r="C18" s="124" t="s">
        <v>312</v>
      </c>
      <c r="D18" s="125" t="s">
        <v>313</v>
      </c>
      <c r="E18" s="126" t="s">
        <v>16700</v>
      </c>
      <c r="F18" s="126" t="s">
        <v>16693</v>
      </c>
      <c r="G18" s="124" t="s">
        <v>316</v>
      </c>
      <c r="H18" s="124" t="s">
        <v>317</v>
      </c>
      <c r="I18" s="125"/>
      <c r="J18" s="125"/>
      <c r="K18" s="125" t="s">
        <v>318</v>
      </c>
      <c r="L18" s="125" t="s">
        <v>309</v>
      </c>
      <c r="M18" s="125" t="s">
        <v>289</v>
      </c>
      <c r="N18" s="125" t="s">
        <v>16695</v>
      </c>
      <c r="O18" s="125" t="s">
        <v>16701</v>
      </c>
      <c r="P18" s="125" t="s">
        <v>16697</v>
      </c>
      <c r="R18" s="224" t="s">
        <v>300</v>
      </c>
    </row>
    <row r="19" spans="1:18" s="224" customFormat="1" ht="11.25">
      <c r="A19" s="123"/>
      <c r="B19" s="124" t="s">
        <v>16691</v>
      </c>
      <c r="C19" s="124" t="s">
        <v>312</v>
      </c>
      <c r="D19" s="125" t="s">
        <v>313</v>
      </c>
      <c r="E19" s="126" t="s">
        <v>16702</v>
      </c>
      <c r="F19" s="126" t="s">
        <v>16703</v>
      </c>
      <c r="G19" s="124" t="s">
        <v>316</v>
      </c>
      <c r="H19" s="124" t="s">
        <v>317</v>
      </c>
      <c r="I19" s="125"/>
      <c r="J19" s="125"/>
      <c r="K19" s="125" t="s">
        <v>318</v>
      </c>
      <c r="L19" s="125" t="s">
        <v>309</v>
      </c>
      <c r="M19" s="125" t="s">
        <v>289</v>
      </c>
      <c r="N19" s="125" t="s">
        <v>16695</v>
      </c>
      <c r="O19" s="125" t="s">
        <v>16704</v>
      </c>
      <c r="P19" s="125" t="s">
        <v>16705</v>
      </c>
      <c r="R19" s="224" t="s">
        <v>306</v>
      </c>
    </row>
    <row r="20" spans="1:18" s="224" customFormat="1" ht="11.25">
      <c r="A20" s="123"/>
      <c r="B20" s="124" t="s">
        <v>16691</v>
      </c>
      <c r="C20" s="124" t="s">
        <v>312</v>
      </c>
      <c r="D20" s="125" t="s">
        <v>313</v>
      </c>
      <c r="E20" s="126" t="s">
        <v>16706</v>
      </c>
      <c r="F20" s="126" t="s">
        <v>16706</v>
      </c>
      <c r="G20" s="124" t="s">
        <v>316</v>
      </c>
      <c r="H20" s="124" t="s">
        <v>317</v>
      </c>
      <c r="I20" s="125"/>
      <c r="J20" s="125"/>
      <c r="K20" s="125" t="s">
        <v>16707</v>
      </c>
      <c r="L20" s="125" t="s">
        <v>309</v>
      </c>
      <c r="M20" s="125" t="s">
        <v>307</v>
      </c>
      <c r="N20" s="125" t="s">
        <v>16695</v>
      </c>
      <c r="O20" s="125" t="s">
        <v>16708</v>
      </c>
      <c r="P20" s="125" t="s">
        <v>16708</v>
      </c>
      <c r="R20" s="224" t="s">
        <v>306</v>
      </c>
    </row>
    <row r="21" spans="1:18" s="224" customFormat="1" ht="11.25">
      <c r="A21" s="123"/>
      <c r="B21" s="124" t="s">
        <v>16691</v>
      </c>
      <c r="C21" s="124" t="s">
        <v>312</v>
      </c>
      <c r="D21" s="125" t="s">
        <v>313</v>
      </c>
      <c r="E21" s="126" t="s">
        <v>16709</v>
      </c>
      <c r="F21" s="126" t="s">
        <v>16706</v>
      </c>
      <c r="G21" s="124" t="s">
        <v>316</v>
      </c>
      <c r="H21" s="124" t="s">
        <v>317</v>
      </c>
      <c r="I21" s="125"/>
      <c r="J21" s="125"/>
      <c r="K21" s="125" t="s">
        <v>318</v>
      </c>
      <c r="L21" s="125" t="s">
        <v>309</v>
      </c>
      <c r="M21" s="125" t="s">
        <v>289</v>
      </c>
      <c r="N21" s="125" t="s">
        <v>16695</v>
      </c>
      <c r="O21" s="125" t="s">
        <v>16710</v>
      </c>
      <c r="P21" s="125" t="s">
        <v>16708</v>
      </c>
      <c r="R21" s="224" t="s">
        <v>300</v>
      </c>
    </row>
    <row r="22" spans="1:18" s="224" customFormat="1" ht="11.25">
      <c r="A22" s="123"/>
      <c r="B22" s="124" t="s">
        <v>16691</v>
      </c>
      <c r="C22" s="124" t="s">
        <v>312</v>
      </c>
      <c r="D22" s="125" t="s">
        <v>313</v>
      </c>
      <c r="E22" s="126" t="s">
        <v>16711</v>
      </c>
      <c r="F22" s="126" t="s">
        <v>16711</v>
      </c>
      <c r="G22" s="124" t="s">
        <v>316</v>
      </c>
      <c r="H22" s="124" t="s">
        <v>317</v>
      </c>
      <c r="I22" s="125"/>
      <c r="J22" s="125"/>
      <c r="K22" s="125" t="s">
        <v>318</v>
      </c>
      <c r="L22" s="125" t="s">
        <v>309</v>
      </c>
      <c r="M22" s="125" t="s">
        <v>16694</v>
      </c>
      <c r="N22" s="125" t="s">
        <v>16695</v>
      </c>
      <c r="O22" s="125" t="s">
        <v>16712</v>
      </c>
      <c r="P22" s="125" t="s">
        <v>16712</v>
      </c>
      <c r="R22" s="224" t="s">
        <v>306</v>
      </c>
    </row>
    <row r="23" spans="1:18" s="224" customFormat="1" ht="11.25">
      <c r="A23" s="123"/>
      <c r="B23" s="124" t="s">
        <v>16691</v>
      </c>
      <c r="C23" s="124" t="s">
        <v>312</v>
      </c>
      <c r="D23" s="125" t="s">
        <v>313</v>
      </c>
      <c r="E23" s="126" t="s">
        <v>16713</v>
      </c>
      <c r="F23" s="126" t="s">
        <v>16711</v>
      </c>
      <c r="G23" s="124" t="s">
        <v>316</v>
      </c>
      <c r="H23" s="124" t="s">
        <v>317</v>
      </c>
      <c r="I23" s="125"/>
      <c r="J23" s="125"/>
      <c r="K23" s="125" t="s">
        <v>318</v>
      </c>
      <c r="L23" s="125" t="s">
        <v>309</v>
      </c>
      <c r="M23" s="125" t="s">
        <v>289</v>
      </c>
      <c r="N23" s="125" t="s">
        <v>16695</v>
      </c>
      <c r="O23" s="125" t="s">
        <v>16714</v>
      </c>
      <c r="P23" s="125" t="s">
        <v>16712</v>
      </c>
      <c r="R23" s="224" t="s">
        <v>300</v>
      </c>
    </row>
    <row r="24" spans="1:18" s="224" customFormat="1" ht="11.25">
      <c r="A24" s="123"/>
      <c r="B24" s="124" t="s">
        <v>311</v>
      </c>
      <c r="C24" s="124" t="s">
        <v>312</v>
      </c>
      <c r="D24" s="125" t="s">
        <v>313</v>
      </c>
      <c r="E24" s="126" t="s">
        <v>16715</v>
      </c>
      <c r="F24" s="126" t="s">
        <v>16715</v>
      </c>
      <c r="G24" s="124" t="s">
        <v>316</v>
      </c>
      <c r="H24" s="124" t="s">
        <v>317</v>
      </c>
      <c r="I24" s="125"/>
      <c r="J24" s="125"/>
      <c r="K24" s="125" t="s">
        <v>318</v>
      </c>
      <c r="L24" s="125" t="s">
        <v>309</v>
      </c>
      <c r="M24" s="125" t="s">
        <v>289</v>
      </c>
      <c r="N24" s="125" t="s">
        <v>319</v>
      </c>
      <c r="O24" s="125" t="s">
        <v>16716</v>
      </c>
      <c r="P24" s="125" t="s">
        <v>16716</v>
      </c>
      <c r="Q24" s="224" t="s">
        <v>16717</v>
      </c>
      <c r="R24" s="224" t="s">
        <v>306</v>
      </c>
    </row>
    <row r="25" spans="1:18" s="224" customFormat="1" ht="11.25">
      <c r="A25" s="123"/>
      <c r="B25" s="124" t="s">
        <v>16691</v>
      </c>
      <c r="C25" s="124" t="s">
        <v>312</v>
      </c>
      <c r="D25" s="125" t="s">
        <v>313</v>
      </c>
      <c r="E25" s="126" t="s">
        <v>16718</v>
      </c>
      <c r="F25" s="126" t="s">
        <v>16718</v>
      </c>
      <c r="G25" s="124" t="s">
        <v>316</v>
      </c>
      <c r="H25" s="124" t="s">
        <v>317</v>
      </c>
      <c r="I25" s="125"/>
      <c r="J25" s="125"/>
      <c r="K25" s="125" t="s">
        <v>318</v>
      </c>
      <c r="L25" s="125" t="s">
        <v>309</v>
      </c>
      <c r="M25" s="125" t="s">
        <v>16694</v>
      </c>
      <c r="N25" s="125" t="s">
        <v>16695</v>
      </c>
      <c r="O25" s="125" t="s">
        <v>16719</v>
      </c>
      <c r="P25" s="125" t="s">
        <v>16719</v>
      </c>
      <c r="R25" s="224" t="s">
        <v>306</v>
      </c>
    </row>
    <row r="26" spans="1:18" s="224" customFormat="1" ht="11.25">
      <c r="A26" s="123"/>
      <c r="B26" s="124" t="s">
        <v>16691</v>
      </c>
      <c r="C26" s="124" t="s">
        <v>312</v>
      </c>
      <c r="D26" s="125" t="s">
        <v>313</v>
      </c>
      <c r="E26" s="126" t="s">
        <v>16720</v>
      </c>
      <c r="F26" s="126" t="s">
        <v>16718</v>
      </c>
      <c r="G26" s="124" t="s">
        <v>316</v>
      </c>
      <c r="H26" s="124" t="s">
        <v>317</v>
      </c>
      <c r="I26" s="125"/>
      <c r="J26" s="125"/>
      <c r="K26" s="125" t="s">
        <v>318</v>
      </c>
      <c r="L26" s="125" t="s">
        <v>309</v>
      </c>
      <c r="M26" s="125" t="s">
        <v>289</v>
      </c>
      <c r="N26" s="125" t="s">
        <v>16695</v>
      </c>
      <c r="O26" s="125" t="s">
        <v>16721</v>
      </c>
      <c r="P26" s="125" t="s">
        <v>16719</v>
      </c>
      <c r="R26" s="224" t="s">
        <v>300</v>
      </c>
    </row>
    <row r="27" spans="1:18" s="224" customFormat="1" ht="11.25">
      <c r="A27" s="123"/>
      <c r="B27" s="124" t="s">
        <v>311</v>
      </c>
      <c r="C27" s="124" t="s">
        <v>312</v>
      </c>
      <c r="D27" s="125" t="s">
        <v>313</v>
      </c>
      <c r="E27" s="126" t="s">
        <v>16722</v>
      </c>
      <c r="F27" s="126" t="s">
        <v>16723</v>
      </c>
      <c r="G27" s="124" t="s">
        <v>316</v>
      </c>
      <c r="H27" s="124" t="s">
        <v>317</v>
      </c>
      <c r="I27" s="125"/>
      <c r="J27" s="125"/>
      <c r="K27" s="125" t="s">
        <v>16724</v>
      </c>
      <c r="L27" s="125" t="s">
        <v>309</v>
      </c>
      <c r="M27" s="125" t="s">
        <v>16694</v>
      </c>
      <c r="N27" s="125" t="s">
        <v>319</v>
      </c>
      <c r="O27" s="125" t="s">
        <v>16725</v>
      </c>
      <c r="P27" s="125" t="s">
        <v>16726</v>
      </c>
      <c r="R27" s="224" t="s">
        <v>306</v>
      </c>
    </row>
    <row r="28" spans="1:18" s="224" customFormat="1" ht="11.25">
      <c r="A28" s="123"/>
      <c r="B28" s="124" t="s">
        <v>16691</v>
      </c>
      <c r="C28" s="124" t="s">
        <v>312</v>
      </c>
      <c r="D28" s="125" t="s">
        <v>313</v>
      </c>
      <c r="E28" s="126" t="s">
        <v>16727</v>
      </c>
      <c r="F28" s="126" t="s">
        <v>16728</v>
      </c>
      <c r="G28" s="124" t="s">
        <v>316</v>
      </c>
      <c r="H28" s="124" t="s">
        <v>317</v>
      </c>
      <c r="I28" s="125"/>
      <c r="J28" s="125"/>
      <c r="K28" s="125" t="s">
        <v>318</v>
      </c>
      <c r="L28" s="125" t="s">
        <v>309</v>
      </c>
      <c r="M28" s="125" t="s">
        <v>16694</v>
      </c>
      <c r="N28" s="125" t="s">
        <v>16695</v>
      </c>
      <c r="O28" s="125" t="s">
        <v>16729</v>
      </c>
      <c r="P28" s="125" t="s">
        <v>16730</v>
      </c>
      <c r="R28" s="224" t="s">
        <v>306</v>
      </c>
    </row>
    <row r="29" spans="1:18" s="224" customFormat="1" ht="11.25">
      <c r="A29" s="123"/>
      <c r="B29" s="124" t="s">
        <v>16691</v>
      </c>
      <c r="C29" s="124" t="s">
        <v>312</v>
      </c>
      <c r="D29" s="125" t="s">
        <v>313</v>
      </c>
      <c r="E29" s="126" t="s">
        <v>16731</v>
      </c>
      <c r="F29" s="126" t="s">
        <v>16728</v>
      </c>
      <c r="G29" s="124" t="s">
        <v>316</v>
      </c>
      <c r="H29" s="124" t="s">
        <v>317</v>
      </c>
      <c r="I29" s="125"/>
      <c r="J29" s="125"/>
      <c r="K29" s="125" t="s">
        <v>318</v>
      </c>
      <c r="L29" s="125" t="s">
        <v>309</v>
      </c>
      <c r="M29" s="125" t="s">
        <v>289</v>
      </c>
      <c r="N29" s="125" t="s">
        <v>16695</v>
      </c>
      <c r="O29" s="125" t="s">
        <v>16732</v>
      </c>
      <c r="P29" s="125" t="s">
        <v>16730</v>
      </c>
      <c r="R29" s="224" t="s">
        <v>300</v>
      </c>
    </row>
    <row r="30" spans="1:18" s="224" customFormat="1" ht="11.25">
      <c r="A30" s="123"/>
      <c r="B30" s="124" t="s">
        <v>16691</v>
      </c>
      <c r="C30" s="124" t="s">
        <v>312</v>
      </c>
      <c r="D30" s="125" t="s">
        <v>313</v>
      </c>
      <c r="E30" s="126" t="s">
        <v>16733</v>
      </c>
      <c r="F30" s="126" t="s">
        <v>16728</v>
      </c>
      <c r="G30" s="124" t="s">
        <v>316</v>
      </c>
      <c r="H30" s="124" t="s">
        <v>317</v>
      </c>
      <c r="I30" s="125"/>
      <c r="J30" s="125"/>
      <c r="K30" s="125" t="s">
        <v>318</v>
      </c>
      <c r="L30" s="125" t="s">
        <v>309</v>
      </c>
      <c r="M30" s="125" t="s">
        <v>289</v>
      </c>
      <c r="N30" s="125" t="s">
        <v>16695</v>
      </c>
      <c r="O30" s="125" t="s">
        <v>16734</v>
      </c>
      <c r="P30" s="125" t="s">
        <v>16730</v>
      </c>
      <c r="R30" s="224" t="s">
        <v>300</v>
      </c>
    </row>
    <row r="31" spans="1:18" s="224" customFormat="1" ht="11.25">
      <c r="A31" s="123"/>
      <c r="B31" s="124"/>
      <c r="C31" s="124"/>
      <c r="D31" s="125"/>
      <c r="E31" s="126"/>
      <c r="F31" s="126"/>
      <c r="G31" s="124"/>
      <c r="H31" s="124"/>
      <c r="I31" s="125"/>
      <c r="J31" s="125"/>
      <c r="K31" s="125"/>
      <c r="L31" s="125"/>
      <c r="M31" s="125"/>
      <c r="N31" s="125"/>
      <c r="O31" s="125"/>
      <c r="P31" s="125"/>
    </row>
    <row r="32" spans="1:18" s="224" customFormat="1" ht="11.25">
      <c r="A32" s="123"/>
      <c r="B32" s="124"/>
      <c r="C32" s="124"/>
      <c r="D32" s="125"/>
      <c r="E32" s="126"/>
      <c r="F32" s="126"/>
      <c r="G32" s="124"/>
      <c r="H32" s="124"/>
      <c r="I32" s="125"/>
      <c r="J32" s="125"/>
      <c r="K32" s="125"/>
      <c r="L32" s="125"/>
      <c r="M32" s="125"/>
      <c r="N32" s="125"/>
      <c r="O32" s="125"/>
      <c r="P32" s="125"/>
    </row>
    <row r="33" spans="1:16" s="224" customFormat="1" ht="11.25">
      <c r="A33" s="123"/>
      <c r="B33" s="124"/>
      <c r="C33" s="124"/>
      <c r="D33" s="125"/>
      <c r="E33" s="126"/>
      <c r="F33" s="126"/>
      <c r="G33" s="124"/>
      <c r="H33" s="124"/>
      <c r="I33" s="125"/>
      <c r="J33" s="125"/>
      <c r="K33" s="125"/>
      <c r="L33" s="125"/>
      <c r="M33" s="125"/>
      <c r="N33" s="125"/>
      <c r="O33" s="125"/>
      <c r="P33" s="125"/>
    </row>
    <row r="34" spans="1:16" s="224" customFormat="1" ht="11.25">
      <c r="A34" s="123"/>
      <c r="B34" s="124"/>
      <c r="C34" s="124"/>
      <c r="D34" s="125"/>
      <c r="E34" s="126"/>
      <c r="F34" s="126"/>
      <c r="G34" s="124"/>
      <c r="H34" s="124"/>
      <c r="I34" s="125"/>
      <c r="J34" s="125"/>
      <c r="K34" s="125"/>
      <c r="L34" s="125"/>
      <c r="M34" s="125"/>
      <c r="N34" s="125"/>
      <c r="O34" s="125"/>
      <c r="P34" s="125"/>
    </row>
    <row r="35" spans="1:16" s="224" customFormat="1" ht="11.25">
      <c r="A35" s="123"/>
      <c r="B35" s="124"/>
      <c r="C35" s="124"/>
      <c r="D35" s="125"/>
      <c r="E35" s="126"/>
      <c r="F35" s="126"/>
      <c r="G35" s="124"/>
      <c r="H35" s="124"/>
      <c r="I35" s="125"/>
      <c r="J35" s="125"/>
      <c r="K35" s="125"/>
      <c r="L35" s="125"/>
      <c r="M35" s="125"/>
      <c r="N35" s="125"/>
      <c r="O35" s="125"/>
      <c r="P35" s="125"/>
    </row>
    <row r="36" spans="1:16" s="224" customFormat="1" ht="11.25">
      <c r="A36" s="123"/>
      <c r="B36" s="124"/>
      <c r="C36" s="124"/>
      <c r="D36" s="125"/>
      <c r="E36" s="126"/>
      <c r="F36" s="126"/>
      <c r="G36" s="124"/>
      <c r="H36" s="124"/>
      <c r="I36" s="125"/>
      <c r="J36" s="125"/>
      <c r="K36" s="125"/>
      <c r="L36" s="125"/>
      <c r="M36" s="125"/>
      <c r="N36" s="125"/>
      <c r="O36" s="125"/>
      <c r="P36" s="125"/>
    </row>
    <row r="37" spans="1:16" s="224" customFormat="1" ht="11.25">
      <c r="A37" s="123"/>
      <c r="B37" s="124"/>
      <c r="C37" s="124"/>
      <c r="D37" s="125"/>
      <c r="E37" s="126"/>
      <c r="F37" s="126"/>
      <c r="G37" s="124"/>
      <c r="H37" s="124"/>
      <c r="I37" s="125"/>
      <c r="J37" s="125"/>
      <c r="K37" s="125"/>
      <c r="L37" s="125"/>
      <c r="M37" s="125"/>
      <c r="N37" s="125"/>
      <c r="O37" s="125"/>
      <c r="P37" s="125"/>
    </row>
    <row r="38" spans="1:16" s="224" customFormat="1" ht="11.25">
      <c r="A38" s="123"/>
      <c r="B38" s="124"/>
      <c r="C38" s="124"/>
      <c r="D38" s="125"/>
      <c r="E38" s="126"/>
      <c r="F38" s="126"/>
      <c r="G38" s="124"/>
      <c r="H38" s="124"/>
      <c r="I38" s="125"/>
      <c r="J38" s="125"/>
      <c r="K38" s="125"/>
      <c r="L38" s="125"/>
      <c r="M38" s="125"/>
      <c r="N38" s="125"/>
      <c r="O38" s="125"/>
      <c r="P38" s="125"/>
    </row>
    <row r="39" spans="1:16" s="224" customFormat="1" ht="11.25">
      <c r="A39" s="123"/>
      <c r="B39" s="124"/>
      <c r="C39" s="124"/>
      <c r="D39" s="125"/>
      <c r="E39" s="126"/>
      <c r="F39" s="126"/>
      <c r="G39" s="124"/>
      <c r="H39" s="124"/>
      <c r="I39" s="125"/>
      <c r="J39" s="125"/>
      <c r="K39" s="125"/>
      <c r="L39" s="125"/>
      <c r="M39" s="125"/>
      <c r="N39" s="125"/>
      <c r="O39" s="125"/>
      <c r="P39" s="125"/>
    </row>
    <row r="40" spans="1:16" s="224" customFormat="1" ht="11.25">
      <c r="A40" s="123"/>
      <c r="B40" s="124"/>
      <c r="C40" s="124"/>
      <c r="D40" s="125"/>
      <c r="E40" s="126"/>
      <c r="F40" s="126"/>
      <c r="G40" s="124"/>
      <c r="H40" s="124"/>
      <c r="I40" s="125"/>
      <c r="J40" s="125"/>
      <c r="K40" s="125"/>
      <c r="L40" s="125"/>
      <c r="M40" s="125"/>
      <c r="N40" s="125"/>
      <c r="O40" s="125"/>
      <c r="P40" s="125"/>
    </row>
    <row r="41" spans="1:16" s="224" customFormat="1" ht="11.25">
      <c r="A41" s="123"/>
      <c r="B41" s="124"/>
      <c r="C41" s="124"/>
      <c r="D41" s="125"/>
      <c r="E41" s="126"/>
      <c r="F41" s="126"/>
      <c r="G41" s="124"/>
      <c r="H41" s="124"/>
      <c r="I41" s="125"/>
      <c r="J41" s="125"/>
      <c r="K41" s="125"/>
      <c r="L41" s="125"/>
      <c r="M41" s="125"/>
      <c r="N41" s="125"/>
      <c r="O41" s="125"/>
      <c r="P41" s="125"/>
    </row>
    <row r="42" spans="1:16" s="224" customFormat="1" ht="11.25">
      <c r="A42" s="123"/>
      <c r="B42" s="124"/>
      <c r="C42" s="124"/>
      <c r="D42" s="125"/>
      <c r="E42" s="126"/>
      <c r="F42" s="126"/>
      <c r="G42" s="124"/>
      <c r="H42" s="124"/>
      <c r="I42" s="125"/>
      <c r="J42" s="125"/>
      <c r="K42" s="125"/>
      <c r="L42" s="125"/>
      <c r="M42" s="125"/>
      <c r="N42" s="125"/>
      <c r="O42" s="125"/>
      <c r="P42" s="125"/>
    </row>
    <row r="43" spans="1:16" s="224" customFormat="1" ht="11.25">
      <c r="A43" s="123"/>
      <c r="B43" s="124"/>
      <c r="C43" s="124"/>
      <c r="D43" s="125"/>
      <c r="E43" s="126"/>
      <c r="F43" s="126"/>
      <c r="G43" s="124"/>
      <c r="H43" s="124"/>
      <c r="I43" s="125"/>
      <c r="J43" s="125"/>
      <c r="K43" s="125"/>
      <c r="L43" s="125"/>
      <c r="M43" s="125"/>
      <c r="N43" s="125"/>
      <c r="O43" s="125"/>
      <c r="P43" s="125"/>
    </row>
    <row r="44" spans="1:16" s="224" customFormat="1" ht="11.25">
      <c r="A44" s="123"/>
      <c r="B44" s="124"/>
      <c r="C44" s="124"/>
      <c r="D44" s="125"/>
      <c r="E44" s="126"/>
      <c r="F44" s="126"/>
      <c r="G44" s="124"/>
      <c r="H44" s="124"/>
      <c r="I44" s="125"/>
      <c r="J44" s="125"/>
      <c r="K44" s="125"/>
      <c r="L44" s="125"/>
      <c r="M44" s="125"/>
      <c r="N44" s="125"/>
      <c r="O44" s="125"/>
      <c r="P44" s="125"/>
    </row>
    <row r="45" spans="1:16" s="224" customFormat="1" ht="11.25">
      <c r="A45" s="123"/>
      <c r="B45" s="124"/>
      <c r="C45" s="124"/>
      <c r="D45" s="125"/>
      <c r="E45" s="126"/>
      <c r="F45" s="126"/>
      <c r="G45" s="124"/>
      <c r="H45" s="124"/>
      <c r="I45" s="125"/>
      <c r="J45" s="125"/>
      <c r="K45" s="125"/>
      <c r="L45" s="125"/>
      <c r="M45" s="125"/>
      <c r="N45" s="125"/>
      <c r="O45" s="125"/>
      <c r="P45" s="125"/>
    </row>
    <row r="46" spans="1:16" s="224" customFormat="1" ht="11.25">
      <c r="A46" s="123"/>
      <c r="B46" s="124"/>
      <c r="C46" s="124"/>
      <c r="D46" s="125"/>
      <c r="E46" s="126"/>
      <c r="F46" s="126"/>
      <c r="G46" s="124"/>
      <c r="H46" s="124"/>
      <c r="I46" s="125"/>
      <c r="J46" s="125"/>
      <c r="K46" s="125"/>
      <c r="L46" s="125"/>
      <c r="M46" s="125"/>
      <c r="N46" s="125"/>
      <c r="O46" s="125"/>
      <c r="P46" s="125"/>
    </row>
    <row r="47" spans="1:16" s="224" customFormat="1" ht="11.25">
      <c r="A47" s="123"/>
      <c r="B47" s="124"/>
      <c r="C47" s="124"/>
      <c r="D47" s="125"/>
      <c r="E47" s="126"/>
      <c r="F47" s="126"/>
      <c r="G47" s="124"/>
      <c r="H47" s="124"/>
      <c r="I47" s="125"/>
      <c r="J47" s="125"/>
      <c r="K47" s="125"/>
      <c r="L47" s="125"/>
      <c r="M47" s="125"/>
      <c r="N47" s="125"/>
      <c r="O47" s="125"/>
      <c r="P47" s="125"/>
    </row>
    <row r="48" spans="1:16" s="224" customFormat="1" ht="11.25">
      <c r="A48" s="123"/>
      <c r="B48" s="124"/>
      <c r="C48" s="124"/>
      <c r="D48" s="125"/>
      <c r="E48" s="126"/>
      <c r="F48" s="126"/>
      <c r="G48" s="124"/>
      <c r="H48" s="124"/>
      <c r="I48" s="125"/>
      <c r="J48" s="125"/>
      <c r="K48" s="125"/>
      <c r="L48" s="125"/>
      <c r="M48" s="125"/>
      <c r="N48" s="125"/>
      <c r="O48" s="125"/>
      <c r="P48" s="125"/>
    </row>
    <row r="49" spans="1:16" s="224" customFormat="1" ht="11.25">
      <c r="A49" s="123"/>
      <c r="B49" s="124"/>
      <c r="C49" s="124"/>
      <c r="D49" s="125"/>
      <c r="E49" s="126"/>
      <c r="F49" s="126"/>
      <c r="G49" s="124"/>
      <c r="H49" s="124"/>
      <c r="I49" s="125"/>
      <c r="J49" s="125"/>
      <c r="K49" s="125"/>
      <c r="L49" s="125"/>
      <c r="M49" s="125"/>
      <c r="N49" s="125"/>
      <c r="O49" s="125"/>
      <c r="P49" s="125"/>
    </row>
    <row r="50" spans="1:16" s="227" customFormat="1" ht="11.25">
      <c r="A50" s="127"/>
      <c r="B50" s="128"/>
      <c r="C50" s="128"/>
      <c r="D50" s="129"/>
      <c r="E50" s="130"/>
      <c r="F50" s="130"/>
      <c r="G50" s="128"/>
      <c r="H50" s="128"/>
      <c r="I50" s="129"/>
      <c r="J50" s="129"/>
      <c r="K50" s="129"/>
      <c r="L50" s="129"/>
      <c r="M50" s="129"/>
      <c r="N50" s="129"/>
      <c r="O50" s="129"/>
      <c r="P50" s="129"/>
    </row>
  </sheetData>
  <protectedRanges>
    <protectedRange sqref="K8:R8 D6:F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phoneticPr fontId="39" type="noConversion"/>
  <conditionalFormatting sqref="D10">
    <cfRule type="expression" dxfId="16731" priority="1" stopIfTrue="1">
      <formula>D10=""</formula>
    </cfRule>
    <cfRule type="expression" dxfId="16730" priority="2" stopIfTrue="1">
      <formula>D10&lt;=0</formula>
    </cfRule>
    <cfRule type="expression" dxfId="16729" priority="3" stopIfTrue="1">
      <formula>D10&lt;1</formula>
    </cfRule>
    <cfRule type="expression" dxfId="16728" priority="4">
      <formula>D10&gt;=1</formula>
    </cfRule>
    <cfRule type="expression" dxfId="16727" priority="5">
      <formula>#REF!&lt;=0</formula>
    </cfRule>
    <cfRule type="expression" dxfId="16726" priority="6">
      <formula>#REF!&lt;1</formula>
    </cfRule>
    <cfRule type="expression" dxfId="16725"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6">
    <outlinePr summaryBelow="0" summaryRight="0"/>
    <pageSetUpPr fitToPage="1"/>
  </sheetPr>
  <dimension ref="A1:AP149"/>
  <sheetViews>
    <sheetView tabSelected="1" topLeftCell="A102" workbookViewId="0">
      <selection activeCell="J126" sqref="J126"/>
    </sheetView>
  </sheetViews>
  <sheetFormatPr defaultColWidth="9.140625" defaultRowHeight="14.25" outlineLevelRow="2"/>
  <cols>
    <col min="1" max="1" width="4" style="11" customWidth="1"/>
    <col min="2" max="3" width="6.5703125" style="15" customWidth="1"/>
    <col min="4" max="4" width="8.85546875" style="16" customWidth="1"/>
    <col min="5" max="5" width="10.140625" style="16" customWidth="1"/>
    <col min="6" max="6" width="21" style="16" customWidth="1"/>
    <col min="7" max="7" width="33" style="17" customWidth="1"/>
    <col min="8" max="8" width="28.140625" style="18" customWidth="1"/>
    <col min="9" max="9" width="41.5703125" style="17" customWidth="1"/>
    <col min="10" max="10" width="12.42578125" style="17" customWidth="1"/>
    <col min="11" max="11" width="11.140625" style="17" customWidth="1"/>
    <col min="12" max="12" width="11.42578125" style="17" customWidth="1"/>
    <col min="13" max="13" width="20.7109375" style="18" customWidth="1"/>
    <col min="14" max="14" width="6.85546875" style="18" customWidth="1"/>
    <col min="15" max="15" width="13" style="18" customWidth="1"/>
    <col min="16" max="16" width="1.5703125" style="18" customWidth="1"/>
    <col min="17" max="17" width="6.5703125" style="19" customWidth="1"/>
    <col min="18" max="18" width="6.42578125" style="19" customWidth="1"/>
    <col min="19" max="20" width="6" style="19" customWidth="1"/>
    <col min="21" max="21" width="5.85546875" style="19" customWidth="1"/>
    <col min="22" max="22" width="5.42578125" style="19" customWidth="1"/>
    <col min="23" max="23" width="6" style="19" customWidth="1"/>
    <col min="24" max="24" width="6" style="20" customWidth="1"/>
    <col min="25" max="42" width="9.140625" style="11"/>
    <col min="43" max="16384" width="9.140625" style="16"/>
  </cols>
  <sheetData>
    <row r="1" spans="2:24" ht="20.25">
      <c r="B1" s="138" t="str">
        <f>'WP scope'!$B$1</f>
        <v>Work plan for introduction of EN-DC PC3 FR1 configurations into 3GPP UE conformance test specifications</v>
      </c>
      <c r="C1" s="138"/>
      <c r="D1" s="138"/>
      <c r="E1" s="138"/>
      <c r="F1" s="138"/>
      <c r="G1" s="138"/>
      <c r="H1" s="138"/>
      <c r="I1" s="138"/>
      <c r="J1" s="138"/>
      <c r="K1" s="138"/>
      <c r="L1" s="138"/>
      <c r="M1" s="138"/>
      <c r="N1" s="47"/>
      <c r="O1" s="48"/>
      <c r="P1" s="48"/>
      <c r="Q1" s="70"/>
      <c r="R1" s="71"/>
      <c r="S1" s="71"/>
      <c r="T1" s="48"/>
      <c r="U1" s="48"/>
      <c r="V1" s="48"/>
      <c r="W1" s="48"/>
      <c r="X1" s="72"/>
    </row>
    <row r="2" spans="2:24" ht="18">
      <c r="B2" s="156" t="str">
        <f>'WP scope'!B3</f>
        <v>Note! A copy of this work plan shall be included in a Completion Declaration Statement (CDS) to be submitted as a TDOC to the RAN5 meeting when the configuration(s) are completed.</v>
      </c>
      <c r="C2" s="156"/>
      <c r="D2" s="156"/>
      <c r="E2" s="156"/>
      <c r="F2" s="156"/>
      <c r="G2" s="156"/>
      <c r="H2" s="156"/>
      <c r="I2" s="156"/>
      <c r="J2" s="156"/>
      <c r="K2" s="156"/>
      <c r="L2" s="156"/>
      <c r="M2" s="156"/>
      <c r="N2" s="156"/>
      <c r="O2" s="157" t="str">
        <f ca="1">'WP scope'!B2&amp;" "&amp;'WP scope'!C2</f>
        <v>WP template: PRD21, WP EN-DC PC3 FR1 v1.6.0</v>
      </c>
      <c r="P2" s="157"/>
      <c r="Q2" s="157"/>
      <c r="R2" s="157"/>
      <c r="S2" s="157"/>
      <c r="T2" s="157"/>
      <c r="U2" s="157"/>
      <c r="V2" s="157"/>
      <c r="W2" s="157"/>
      <c r="X2" s="72"/>
    </row>
    <row r="3" spans="2:24" ht="18">
      <c r="B3" s="141" t="s">
        <v>29</v>
      </c>
      <c r="C3" s="141"/>
      <c r="D3" s="141"/>
      <c r="E3" s="141"/>
      <c r="F3" s="141"/>
      <c r="G3" s="141"/>
      <c r="H3" s="141"/>
      <c r="I3" s="141"/>
      <c r="J3" s="141"/>
      <c r="K3" s="141"/>
      <c r="L3" s="141"/>
      <c r="M3" s="49"/>
      <c r="N3" s="50"/>
      <c r="O3" s="50"/>
      <c r="P3" s="50"/>
      <c r="Q3" s="20"/>
      <c r="R3" s="20"/>
      <c r="S3" s="20"/>
      <c r="T3" s="20"/>
      <c r="U3" s="20"/>
      <c r="V3" s="20"/>
      <c r="W3" s="20"/>
    </row>
    <row r="4" spans="2:24" ht="15" outlineLevel="2">
      <c r="B4" s="22"/>
      <c r="C4" s="22"/>
      <c r="D4" s="158" t="s">
        <v>30</v>
      </c>
      <c r="E4" s="159"/>
      <c r="F4" s="159"/>
      <c r="G4" s="160"/>
      <c r="H4" s="23" t="s">
        <v>31</v>
      </c>
      <c r="I4" s="161" t="s">
        <v>32</v>
      </c>
      <c r="J4" s="161"/>
      <c r="K4" s="161"/>
      <c r="L4" s="161"/>
      <c r="M4" s="161"/>
      <c r="N4" s="161"/>
      <c r="O4" s="51"/>
      <c r="P4" s="51"/>
      <c r="Q4" s="51"/>
      <c r="R4" s="20"/>
      <c r="S4" s="20"/>
      <c r="T4" s="20"/>
      <c r="U4" s="20"/>
      <c r="V4" s="20"/>
      <c r="W4" s="20"/>
    </row>
    <row r="5" spans="2:24" ht="14.25" customHeight="1" outlineLevel="2">
      <c r="B5" s="22"/>
      <c r="C5" s="22"/>
      <c r="D5" s="162" t="s">
        <v>33</v>
      </c>
      <c r="E5" s="163"/>
      <c r="F5" s="163"/>
      <c r="G5" s="164"/>
      <c r="H5" s="24" t="s">
        <v>34</v>
      </c>
      <c r="I5" s="165" t="str">
        <f t="array" ref="I5">_xlfn.TEXTJOIN(", ",TRUE,IF(WPscopeTbl[Configuration]&lt;&gt;"",IF(LEN(SUBSTITUTE(WPscopeTbl[Configuration],"BCS",""))=LEN(WPscopeTbl[Configuration]),IF(WPscopeTbl[Uplink
configuration]="",WPscopeTbl[Configuration]&amp;"/-",IF(WPscopeTbl[Uplink
configuration]="-",WPscopeTbl[Configuration]&amp;"/-","")),""),""))</f>
        <v/>
      </c>
      <c r="J5" s="165"/>
      <c r="K5" s="165"/>
      <c r="L5" s="165"/>
      <c r="M5" s="165"/>
      <c r="N5" s="165"/>
      <c r="O5" s="52"/>
      <c r="P5" s="52"/>
      <c r="Q5" s="52"/>
      <c r="R5" s="52"/>
      <c r="S5" s="52"/>
      <c r="T5" s="52"/>
      <c r="U5" s="52"/>
      <c r="V5" s="52"/>
      <c r="W5" s="52"/>
    </row>
    <row r="6" spans="2:24" ht="14.25" customHeight="1" outlineLevel="2">
      <c r="B6" s="22"/>
      <c r="C6" s="22"/>
      <c r="D6" s="162" t="s">
        <v>35</v>
      </c>
      <c r="E6" s="163"/>
      <c r="F6" s="163"/>
      <c r="G6" s="164"/>
      <c r="H6" s="24" t="s">
        <v>36</v>
      </c>
      <c r="I6" s="165" t="str">
        <f t="array" ref="I6">_xlfn.TEXTJOIN(", ",TRUE,IF(WPscopeTbl[Configuration]&lt;&gt;"",IF(LEN(SUBSTITUTE(WPscopeTbl[Configuration],"BCS",""))=LEN(WPscopeTbl[Configuration]),IF(WPscopeTbl[Uplink
configuration]&lt;&gt;"",IF(WPscopeTbl[Uplink
configuration]="-","",WPscopeTbl[Configuration]&amp;"/"&amp;WPscopeTbl[Uplink
configuration]),""),""),""))</f>
        <v>DC_2A-2A_n5A/DC_2A_n5A, DC_2A-2A_n77A/DC_2A_n77A, DC_2A-2A_n77(2A)/DC_2A_n77A, DC_2A_n77(2A)/DC_2A_n77A, DC_5A_n77(2A)/DC_5A_n77A, DC_12A_n77A/DC_12A_n77A, DC_12A_n77(2A)/DC_12A_n77A, DC_14A_n77A/DC_14A_n77A, DC_14A_n77(2A)/DC_14A_n77A, DC_30A_n2A/DC_30A_n2A, DC_30A_n77A/DC_30A_n77A, DC_30A_n77(2A)/DC_30A_n77A, DC_66A-66A_n5A/DC_66A_n5A, DC_66A-66A_n77A/DC_66A_n77A, DC_66A-66A_n77(2A)/DC_66A_n77A, DC_66A_n77(2A)/DC_66A_n77A</v>
      </c>
      <c r="J6" s="165"/>
      <c r="K6" s="165"/>
      <c r="L6" s="165"/>
      <c r="M6" s="165"/>
      <c r="N6" s="165"/>
      <c r="O6" s="52"/>
      <c r="P6" s="52"/>
      <c r="Q6" s="52"/>
      <c r="R6" s="52"/>
      <c r="S6" s="52"/>
      <c r="T6" s="52"/>
      <c r="U6" s="52"/>
      <c r="V6" s="52"/>
      <c r="W6" s="52"/>
    </row>
    <row r="7" spans="2:24" ht="14.25" customHeight="1" outlineLevel="2">
      <c r="B7" s="22"/>
      <c r="C7" s="22"/>
      <c r="D7" s="162" t="s">
        <v>33</v>
      </c>
      <c r="E7" s="163"/>
      <c r="F7" s="163"/>
      <c r="G7" s="164"/>
      <c r="H7" s="24" t="s">
        <v>37</v>
      </c>
      <c r="I7" s="165" t="str">
        <f t="array" ref="I7">_xlfn.TEXTJOIN(", ",TRUE,IF(WPscopeTbl[Configuration]&lt;&gt;"",IF(LEN(SUBSTITUTE(WPscopeTbl[Configuration],"BCS",""))&lt;LEN(WPscopeTbl[Configuration]),IF(WPscopeTbl[Uplink
configuration]="",WPscopeTbl[Configuration]&amp;"/-",IF(WPscopeTbl[Uplink
configuration]="-",WPscopeTbl[Configuration]&amp;"/-","")),""),""))</f>
        <v/>
      </c>
      <c r="J7" s="165"/>
      <c r="K7" s="165"/>
      <c r="L7" s="165"/>
      <c r="M7" s="165"/>
      <c r="N7" s="165"/>
      <c r="O7" s="52"/>
      <c r="P7" s="52"/>
      <c r="Q7" s="52"/>
      <c r="R7" s="52"/>
      <c r="S7" s="52"/>
      <c r="T7" s="52"/>
      <c r="U7" s="52"/>
      <c r="V7" s="52"/>
      <c r="W7" s="52"/>
    </row>
    <row r="8" spans="2:24" ht="14.25" customHeight="1" outlineLevel="2">
      <c r="B8" s="22"/>
      <c r="C8" s="22"/>
      <c r="D8" s="162" t="s">
        <v>35</v>
      </c>
      <c r="E8" s="163"/>
      <c r="F8" s="163"/>
      <c r="G8" s="164"/>
      <c r="H8" s="24" t="s">
        <v>38</v>
      </c>
      <c r="I8" s="165" t="str">
        <f t="array" ref="I8">_xlfn.TEXTJOIN(", ",TRUE,IF(WPscopeTbl[Configuration]&lt;&gt;"",IF(LEN(SUBSTITUTE(WPscopeTbl[Configuration],"BCS",""))&lt;LEN(WPscopeTbl[Configuration]),IF(WPscopeTbl[Uplink
configuration]&lt;&gt;"",IF(WPscopeTbl[Uplink
configuration]="-","",WPscopeTbl[Configuration]&amp;"/"&amp;WPscopeTbl[Uplink
configuration]),""),""),""))</f>
        <v/>
      </c>
      <c r="J8" s="165"/>
      <c r="K8" s="165"/>
      <c r="L8" s="165"/>
      <c r="M8" s="165"/>
      <c r="N8" s="165"/>
      <c r="O8" s="52"/>
      <c r="P8" s="52"/>
      <c r="Q8" s="52"/>
      <c r="R8" s="52"/>
      <c r="S8" s="52"/>
      <c r="T8" s="52"/>
      <c r="U8" s="52"/>
      <c r="V8" s="52"/>
      <c r="W8" s="52"/>
    </row>
    <row r="9" spans="2:24" s="11" customFormat="1" ht="14.25" customHeight="1" outlineLevel="2">
      <c r="B9" s="22"/>
      <c r="C9" s="22"/>
      <c r="D9" s="166" t="s">
        <v>39</v>
      </c>
      <c r="E9" s="166"/>
      <c r="F9" s="166"/>
      <c r="G9" s="166"/>
      <c r="H9" s="25" t="s">
        <v>40</v>
      </c>
      <c r="I9" s="167" t="str">
        <f>_xlfn.TEXTJOIN(", ",TRUE,$I$5:$L$8)</f>
        <v>DC_2A-2A_n5A/DC_2A_n5A, DC_2A-2A_n77A/DC_2A_n77A, DC_2A-2A_n77(2A)/DC_2A_n77A, DC_2A_n77(2A)/DC_2A_n77A, DC_5A_n77(2A)/DC_5A_n77A, DC_12A_n77A/DC_12A_n77A, DC_12A_n77(2A)/DC_12A_n77A, DC_14A_n77A/DC_14A_n77A, DC_14A_n77(2A)/DC_14A_n77A, DC_30A_n2A/DC_30A_n2A, DC_30A_n77A/DC_30A_n77A, DC_30A_n77(2A)/DC_30A_n77A, DC_66A-66A_n5A/DC_66A_n5A, DC_66A-66A_n77A/DC_66A_n77A, DC_66A-66A_n77(2A)/DC_66A_n77A, DC_66A_n77(2A)/DC_66A_n77A</v>
      </c>
      <c r="J9" s="168"/>
      <c r="K9" s="168"/>
      <c r="L9" s="168"/>
      <c r="M9" s="168"/>
      <c r="N9" s="169"/>
      <c r="O9" s="52"/>
      <c r="P9" s="52"/>
      <c r="Q9" s="52"/>
      <c r="R9" s="52"/>
      <c r="S9" s="52"/>
      <c r="T9" s="52"/>
      <c r="U9" s="52"/>
      <c r="V9" s="52"/>
      <c r="W9" s="52"/>
      <c r="X9" s="20"/>
    </row>
    <row r="10" spans="2:24" s="11" customFormat="1" ht="14.25" customHeight="1" outlineLevel="2">
      <c r="B10" s="22"/>
      <c r="C10" s="22"/>
      <c r="D10" s="166" t="s">
        <v>41</v>
      </c>
      <c r="E10" s="166"/>
      <c r="F10" s="166"/>
      <c r="G10" s="166"/>
      <c r="H10" s="25" t="s">
        <v>42</v>
      </c>
      <c r="I10" s="167" t="str">
        <f>_xlfn.TEXTJOIN(", ",TRUE,$I$5:$L$6)</f>
        <v>DC_2A-2A_n5A/DC_2A_n5A, DC_2A-2A_n77A/DC_2A_n77A, DC_2A-2A_n77(2A)/DC_2A_n77A, DC_2A_n77(2A)/DC_2A_n77A, DC_5A_n77(2A)/DC_5A_n77A, DC_12A_n77A/DC_12A_n77A, DC_12A_n77(2A)/DC_12A_n77A, DC_14A_n77A/DC_14A_n77A, DC_14A_n77(2A)/DC_14A_n77A, DC_30A_n2A/DC_30A_n2A, DC_30A_n77A/DC_30A_n77A, DC_30A_n77(2A)/DC_30A_n77A, DC_66A-66A_n5A/DC_66A_n5A, DC_66A-66A_n77A/DC_66A_n77A, DC_66A-66A_n77(2A)/DC_66A_n77A, DC_66A_n77(2A)/DC_66A_n77A</v>
      </c>
      <c r="J10" s="168"/>
      <c r="K10" s="168"/>
      <c r="L10" s="168"/>
      <c r="M10" s="168"/>
      <c r="N10" s="169"/>
      <c r="O10" s="52"/>
      <c r="P10" s="52"/>
      <c r="Q10" s="52"/>
      <c r="R10" s="52"/>
      <c r="S10" s="52"/>
      <c r="T10" s="52"/>
      <c r="U10" s="52"/>
      <c r="V10" s="52"/>
      <c r="W10" s="52"/>
      <c r="X10" s="20"/>
    </row>
    <row r="11" spans="2:24" s="11" customFormat="1" ht="14.25" customHeight="1" outlineLevel="2">
      <c r="B11" s="22"/>
      <c r="C11" s="22"/>
      <c r="D11" s="166" t="s">
        <v>43</v>
      </c>
      <c r="E11" s="166"/>
      <c r="F11" s="166"/>
      <c r="G11" s="166"/>
      <c r="H11" s="25" t="s">
        <v>44</v>
      </c>
      <c r="I11" s="167" t="str">
        <f>_xlfn.TEXTJOIN(", ",TRUE,$I$7:$L$8)</f>
        <v/>
      </c>
      <c r="J11" s="168"/>
      <c r="K11" s="168"/>
      <c r="L11" s="168"/>
      <c r="M11" s="168"/>
      <c r="N11" s="169"/>
      <c r="O11" s="52"/>
      <c r="P11" s="52"/>
      <c r="Q11" s="52"/>
      <c r="R11" s="52"/>
      <c r="S11" s="52"/>
      <c r="T11" s="52"/>
      <c r="U11" s="52"/>
      <c r="V11" s="52"/>
      <c r="W11" s="52"/>
      <c r="X11" s="20"/>
    </row>
    <row r="12" spans="2:24" outlineLevel="2">
      <c r="B12" s="22"/>
      <c r="C12" s="22"/>
      <c r="D12" s="26"/>
      <c r="E12" s="27"/>
      <c r="F12" s="27"/>
      <c r="G12" s="28"/>
      <c r="H12" s="28"/>
      <c r="I12" s="53"/>
      <c r="J12" s="53"/>
      <c r="K12" s="53"/>
      <c r="L12" s="53"/>
      <c r="M12" s="50"/>
      <c r="N12" s="50"/>
      <c r="O12" s="50"/>
      <c r="P12" s="50"/>
      <c r="Q12" s="20"/>
      <c r="R12" s="20"/>
      <c r="S12" s="20"/>
      <c r="T12" s="20"/>
      <c r="U12" s="20"/>
      <c r="V12" s="20"/>
      <c r="W12" s="20"/>
    </row>
    <row r="13" spans="2:24" ht="18">
      <c r="B13" s="141" t="s">
        <v>45</v>
      </c>
      <c r="C13" s="141"/>
      <c r="D13" s="141"/>
      <c r="E13" s="141"/>
      <c r="F13" s="141"/>
      <c r="G13" s="141"/>
      <c r="H13" s="141"/>
      <c r="I13" s="141"/>
      <c r="J13" s="141"/>
      <c r="K13" s="141"/>
      <c r="L13" s="141"/>
      <c r="M13" s="50"/>
      <c r="N13" s="50"/>
      <c r="O13" s="50"/>
      <c r="P13" s="50"/>
      <c r="Q13" s="20"/>
      <c r="R13" s="20"/>
      <c r="S13" s="20"/>
      <c r="T13" s="20"/>
      <c r="U13" s="20"/>
      <c r="V13" s="20"/>
      <c r="W13" s="20"/>
    </row>
    <row r="14" spans="2:24" ht="18" outlineLevel="2">
      <c r="B14" s="22"/>
      <c r="C14" s="22"/>
      <c r="D14" s="29"/>
      <c r="E14" s="29"/>
      <c r="F14" s="29"/>
      <c r="G14" s="29"/>
      <c r="H14" s="29"/>
      <c r="I14" s="29"/>
      <c r="J14" s="29"/>
      <c r="K14" s="29"/>
      <c r="L14" s="29"/>
      <c r="M14" s="50"/>
      <c r="N14" s="50"/>
      <c r="O14" s="50"/>
      <c r="P14" s="50"/>
      <c r="Q14" s="20"/>
      <c r="R14" s="20"/>
      <c r="S14" s="20"/>
      <c r="T14" s="20"/>
      <c r="U14" s="20"/>
      <c r="V14" s="20"/>
      <c r="W14" s="20"/>
    </row>
    <row r="15" spans="2:24" outlineLevel="2">
      <c r="B15" s="22"/>
      <c r="C15" s="22"/>
      <c r="D15" s="170"/>
      <c r="E15" s="170"/>
      <c r="F15" s="170"/>
      <c r="G15" s="170"/>
      <c r="H15" s="171"/>
      <c r="I15" s="54" t="s">
        <v>46</v>
      </c>
      <c r="J15" s="55"/>
      <c r="K15" s="212" t="s">
        <v>47</v>
      </c>
      <c r="L15" s="213"/>
      <c r="M15" s="213"/>
      <c r="N15" s="213"/>
      <c r="O15" s="213"/>
      <c r="P15" s="213"/>
      <c r="Q15" s="213"/>
      <c r="R15" s="213"/>
      <c r="S15" s="213"/>
      <c r="T15" s="213"/>
      <c r="U15" s="213"/>
      <c r="V15" s="213"/>
      <c r="W15" s="214"/>
    </row>
    <row r="16" spans="2:24" ht="18" outlineLevel="2">
      <c r="B16" s="22"/>
      <c r="C16" s="22"/>
      <c r="D16" s="148" t="s">
        <v>48</v>
      </c>
      <c r="E16" s="148"/>
      <c r="F16" s="148"/>
      <c r="G16" s="148"/>
      <c r="H16" s="148"/>
      <c r="I16" s="56">
        <f t="array" ref="I16">IF(SUMPRODUCT($N$34:$N$129,--(O34:O129&lt;&gt;""))&gt;0,SUMPRODUCT($N$34:$N$129,O34:O129)/SUMPRODUCT($N$34:$N$129,--(O34:O129&lt;&gt;"")),"")</f>
        <v>1</v>
      </c>
      <c r="J16" s="57"/>
      <c r="K16" s="215"/>
      <c r="L16" s="216"/>
      <c r="M16" s="216"/>
      <c r="N16" s="216"/>
      <c r="O16" s="216"/>
      <c r="P16" s="216"/>
      <c r="Q16" s="216"/>
      <c r="R16" s="216"/>
      <c r="S16" s="216"/>
      <c r="T16" s="216"/>
      <c r="U16" s="216"/>
      <c r="V16" s="216"/>
      <c r="W16" s="217"/>
    </row>
    <row r="17" spans="2:24" outlineLevel="2">
      <c r="B17" s="22"/>
      <c r="C17" s="22"/>
      <c r="D17" s="172" t="str">
        <f>B30</f>
        <v>Step 1: Work plan pre-requisite</v>
      </c>
      <c r="E17" s="172"/>
      <c r="F17" s="172"/>
      <c r="G17" s="172"/>
      <c r="H17" s="172"/>
      <c r="I17" s="58">
        <f t="array" ref="I17">IF(SUMPRODUCT(--(O34:O42&lt;&gt;""))&gt;0,SUMPRODUCT($N$34:$N$42,O34:O42)/SUMPRODUCT($N$34:$N$42,--(O34:O42&lt;&gt;"")),"")</f>
        <v>1</v>
      </c>
      <c r="J17" s="57"/>
      <c r="K17" s="215"/>
      <c r="L17" s="216"/>
      <c r="M17" s="216"/>
      <c r="N17" s="216"/>
      <c r="O17" s="216"/>
      <c r="P17" s="216"/>
      <c r="Q17" s="216"/>
      <c r="R17" s="216"/>
      <c r="S17" s="216"/>
      <c r="T17" s="216"/>
      <c r="U17" s="216"/>
      <c r="V17" s="216"/>
      <c r="W17" s="217"/>
    </row>
    <row r="18" spans="2:24" outlineLevel="2">
      <c r="B18" s="22"/>
      <c r="C18" s="22"/>
      <c r="D18" s="172" t="str">
        <f>B44</f>
        <v>Step 2: Complete Test Point (TP) analysis for impacted EN-DC configurations</v>
      </c>
      <c r="E18" s="172"/>
      <c r="F18" s="172"/>
      <c r="G18" s="172"/>
      <c r="H18" s="172"/>
      <c r="I18" s="58">
        <f t="array" ref="I18">IF(SUMPRODUCT(--(O48:O53&lt;&gt;""))&gt;0,SUMPRODUCT($N$48:$N$53,O48:O53)/SUMPRODUCT($N$48:$N$53,--(O48:O53&lt;&gt;"")),"")</f>
        <v>1</v>
      </c>
      <c r="J18" s="57"/>
      <c r="K18" s="215"/>
      <c r="L18" s="216"/>
      <c r="M18" s="216"/>
      <c r="N18" s="216"/>
      <c r="O18" s="216"/>
      <c r="P18" s="216"/>
      <c r="Q18" s="216"/>
      <c r="R18" s="216"/>
      <c r="S18" s="216"/>
      <c r="T18" s="216"/>
      <c r="U18" s="216"/>
      <c r="V18" s="216"/>
      <c r="W18" s="217"/>
    </row>
    <row r="19" spans="2:24" outlineLevel="2">
      <c r="B19" s="22"/>
      <c r="C19" s="22"/>
      <c r="D19" s="172" t="str">
        <f>B56</f>
        <v>Step 3.1: CR(s) to common test environment (TS 38.508-1)</v>
      </c>
      <c r="E19" s="172"/>
      <c r="F19" s="172"/>
      <c r="G19" s="172"/>
      <c r="H19" s="172"/>
      <c r="I19" s="58">
        <f t="array" ref="I19">IF(SUMPRODUCT(--(O60:O65&lt;&gt;""))&gt;0,SUMPRODUCT($N$60:$N$65,O60:O65)/SUMPRODUCT($N$60:$N$65,--(O60:O65&lt;&gt;"")),"")</f>
        <v>1</v>
      </c>
      <c r="J19" s="57"/>
      <c r="K19" s="215"/>
      <c r="L19" s="216"/>
      <c r="M19" s="216"/>
      <c r="N19" s="216"/>
      <c r="O19" s="216"/>
      <c r="P19" s="216"/>
      <c r="Q19" s="216"/>
      <c r="R19" s="216"/>
      <c r="S19" s="216"/>
      <c r="T19" s="216"/>
      <c r="U19" s="216"/>
      <c r="V19" s="216"/>
      <c r="W19" s="217"/>
    </row>
    <row r="20" spans="2:24" outlineLevel="2">
      <c r="B20" s="22"/>
      <c r="C20" s="22"/>
      <c r="D20" s="172" t="str">
        <f>B67</f>
        <v>Step 3.2: CR(s) to common clauses for RF / Performance testing area (TS 38.521-3)</v>
      </c>
      <c r="E20" s="172"/>
      <c r="F20" s="172"/>
      <c r="G20" s="172"/>
      <c r="H20" s="172"/>
      <c r="I20" s="58">
        <f t="array" ref="I20">IF(SUMPRODUCT(--(O71:O83&lt;&gt;""))&gt;0,SUMPRODUCT($N$71:$N$83,O71:O83)/SUMPRODUCT($N$71:$N$83,--(O71:O83&lt;&gt;"")),"")</f>
        <v>1</v>
      </c>
      <c r="J20" s="57"/>
      <c r="K20" s="215"/>
      <c r="L20" s="216"/>
      <c r="M20" s="216"/>
      <c r="N20" s="216"/>
      <c r="O20" s="216"/>
      <c r="P20" s="216"/>
      <c r="Q20" s="216"/>
      <c r="R20" s="216"/>
      <c r="S20" s="216"/>
      <c r="T20" s="216"/>
      <c r="U20" s="216"/>
      <c r="V20" s="216"/>
      <c r="W20" s="217"/>
    </row>
    <row r="21" spans="2:24" outlineLevel="2">
      <c r="B21" s="22"/>
      <c r="C21" s="22"/>
      <c r="D21" s="172" t="str">
        <f>B85</f>
        <v>Step 3.3: CR(s) for RF transmitter test cases (TS 38.521-3, clause 6)</v>
      </c>
      <c r="E21" s="172"/>
      <c r="F21" s="172"/>
      <c r="G21" s="172"/>
      <c r="H21" s="172"/>
      <c r="I21" s="58">
        <f t="array" ref="I21">IF(SUMPRODUCT(--(O89:O98&lt;&gt;""))&gt;0,SUMPRODUCT($N$89:$N$98,O89:O98)/SUMPRODUCT($N$89:$N$98,--(O89:O98&lt;&gt;"")),"")</f>
        <v>1</v>
      </c>
      <c r="J21" s="57"/>
      <c r="K21" s="215"/>
      <c r="L21" s="216"/>
      <c r="M21" s="216"/>
      <c r="N21" s="216"/>
      <c r="O21" s="216"/>
      <c r="P21" s="216"/>
      <c r="Q21" s="216"/>
      <c r="R21" s="216"/>
      <c r="S21" s="216"/>
      <c r="T21" s="216"/>
      <c r="U21" s="216"/>
      <c r="V21" s="216"/>
      <c r="W21" s="217"/>
    </row>
    <row r="22" spans="2:24" outlineLevel="2">
      <c r="B22" s="22"/>
      <c r="C22" s="22"/>
      <c r="D22" s="172" t="str">
        <f>B100</f>
        <v>Step 3.4: CR(s) for RF receiver test cases (TS 38.521-3, clause 7)</v>
      </c>
      <c r="E22" s="172"/>
      <c r="F22" s="172"/>
      <c r="G22" s="172"/>
      <c r="H22" s="172"/>
      <c r="I22" s="58">
        <f t="array" ref="I22">IF(SUMPRODUCT(--(O104:O106&lt;&gt;""))&gt;0,SUMPRODUCT($N$104:$N$106,O104:O106)/SUMPRODUCT($N$104:$N$106,--(O104:O106&lt;&gt;"")),"")</f>
        <v>1</v>
      </c>
      <c r="J22" s="57"/>
      <c r="K22" s="215"/>
      <c r="L22" s="216"/>
      <c r="M22" s="216"/>
      <c r="N22" s="216"/>
      <c r="O22" s="216"/>
      <c r="P22" s="216"/>
      <c r="Q22" s="216"/>
      <c r="R22" s="216"/>
      <c r="S22" s="216"/>
      <c r="T22" s="216"/>
      <c r="U22" s="216"/>
      <c r="V22" s="216"/>
      <c r="W22" s="217"/>
    </row>
    <row r="23" spans="2:24" outlineLevel="2">
      <c r="B23" s="22"/>
      <c r="C23" s="22"/>
      <c r="D23" s="172" t="str">
        <f>B108</f>
        <v>Step 3.5: CR(s) for RF Performance test cases (TS 38.521-4)</v>
      </c>
      <c r="E23" s="172"/>
      <c r="F23" s="172"/>
      <c r="G23" s="172"/>
      <c r="H23" s="172"/>
      <c r="I23" s="58" t="str">
        <f t="array" ref="I23">IF(SUMPRODUCT(--(O112:O113&lt;&gt;""))&gt;0,SUMPRODUCT($N$112:$N$113,O112:O113)/SUMPRODUCT($N$112:$N$113,--(O112:O113&lt;&gt;"")),"")</f>
        <v/>
      </c>
      <c r="J23" s="57"/>
      <c r="K23" s="215"/>
      <c r="L23" s="216"/>
      <c r="M23" s="216"/>
      <c r="N23" s="216"/>
      <c r="O23" s="216"/>
      <c r="P23" s="216"/>
      <c r="Q23" s="216"/>
      <c r="R23" s="216"/>
      <c r="S23" s="216"/>
      <c r="T23" s="216"/>
      <c r="U23" s="216"/>
      <c r="V23" s="216"/>
      <c r="W23" s="217"/>
    </row>
    <row r="24" spans="2:24" outlineLevel="2">
      <c r="B24" s="22"/>
      <c r="C24" s="22"/>
      <c r="D24" s="172" t="str">
        <f>B115</f>
        <v>Step 3.6: CRs to protocol test cases (TS 38.523-1, TS 38.523-2)</v>
      </c>
      <c r="E24" s="172"/>
      <c r="F24" s="172"/>
      <c r="G24" s="172"/>
      <c r="H24" s="172"/>
      <c r="I24" s="58" t="str">
        <f t="array" ref="I24">IF(SUMPRODUCT(--(O119:O120&lt;&gt;""))&gt;0,SUMPRODUCT($N$119:$N$120,O119:O120)/SUMPRODUCT($N$119:$N$120,--(O119:O120&lt;&gt;"")),"")</f>
        <v/>
      </c>
      <c r="J24" s="57"/>
      <c r="K24" s="215"/>
      <c r="L24" s="216"/>
      <c r="M24" s="216"/>
      <c r="N24" s="216"/>
      <c r="O24" s="216"/>
      <c r="P24" s="216"/>
      <c r="Q24" s="216"/>
      <c r="R24" s="216"/>
      <c r="S24" s="216"/>
      <c r="T24" s="216"/>
      <c r="U24" s="216"/>
      <c r="V24" s="216"/>
      <c r="W24" s="217"/>
    </row>
    <row r="25" spans="2:24" outlineLevel="2">
      <c r="B25" s="22"/>
      <c r="C25" s="22"/>
      <c r="D25" s="172" t="str">
        <f>B122</f>
        <v>Step 4: CR(s) for new ICS/capabilities (TS 38.508-2)</v>
      </c>
      <c r="E25" s="172"/>
      <c r="F25" s="172"/>
      <c r="G25" s="172"/>
      <c r="H25" s="172"/>
      <c r="I25" s="58">
        <f t="array" ref="I25">IF(SUMPRODUCT(--(O128:O129&lt;&gt;""))&gt;0,SUMPRODUCT($N$128:$N$129,O128:O129)/SUMPRODUCT($N$128:$N$129,--(O128:O129&lt;&gt;"")),"")</f>
        <v>1</v>
      </c>
      <c r="J25" s="57"/>
      <c r="K25" s="215"/>
      <c r="L25" s="216"/>
      <c r="M25" s="216"/>
      <c r="N25" s="216"/>
      <c r="O25" s="216"/>
      <c r="P25" s="216"/>
      <c r="Q25" s="216"/>
      <c r="R25" s="216"/>
      <c r="S25" s="216"/>
      <c r="T25" s="216"/>
      <c r="U25" s="216"/>
      <c r="V25" s="216"/>
      <c r="W25" s="217"/>
    </row>
    <row r="26" spans="2:24" outlineLevel="2">
      <c r="B26" s="22"/>
      <c r="C26" s="22"/>
      <c r="D26" s="30"/>
      <c r="E26" s="30"/>
      <c r="F26" s="30"/>
      <c r="G26" s="31"/>
      <c r="H26" s="32"/>
      <c r="I26" s="55"/>
      <c r="J26" s="57"/>
      <c r="K26" s="218"/>
      <c r="L26" s="219"/>
      <c r="M26" s="219"/>
      <c r="N26" s="219"/>
      <c r="O26" s="219"/>
      <c r="P26" s="219"/>
      <c r="Q26" s="219"/>
      <c r="R26" s="219"/>
      <c r="S26" s="219"/>
      <c r="T26" s="219"/>
      <c r="U26" s="219"/>
      <c r="V26" s="219"/>
      <c r="W26" s="220"/>
    </row>
    <row r="27" spans="2:24" ht="18">
      <c r="B27" s="141" t="s">
        <v>49</v>
      </c>
      <c r="C27" s="141"/>
      <c r="D27" s="141"/>
      <c r="E27" s="141"/>
      <c r="F27" s="141"/>
      <c r="G27" s="141"/>
      <c r="H27" s="141"/>
      <c r="I27" s="141"/>
      <c r="J27" s="141"/>
      <c r="K27" s="141"/>
      <c r="L27" s="141"/>
      <c r="M27" s="59"/>
      <c r="N27" s="59"/>
      <c r="O27" s="59"/>
      <c r="P27" s="59"/>
      <c r="Q27" s="20"/>
      <c r="R27" s="11"/>
      <c r="S27" s="20"/>
      <c r="T27" s="20"/>
      <c r="U27" s="20"/>
      <c r="V27" s="20"/>
      <c r="W27" s="20"/>
    </row>
    <row r="28" spans="2:24" ht="15" outlineLevel="1">
      <c r="B28" s="173"/>
      <c r="C28" s="174"/>
      <c r="D28" s="174"/>
      <c r="E28" s="174"/>
      <c r="F28" s="174"/>
      <c r="G28" s="174"/>
      <c r="H28" s="174"/>
      <c r="I28" s="174"/>
      <c r="J28" s="175" t="s">
        <v>50</v>
      </c>
      <c r="K28" s="176"/>
      <c r="L28" s="176"/>
      <c r="M28" s="177"/>
      <c r="N28" s="178" t="s">
        <v>51</v>
      </c>
      <c r="O28" s="179"/>
      <c r="P28" s="59"/>
      <c r="Q28" s="180" t="s">
        <v>50</v>
      </c>
      <c r="R28" s="181"/>
      <c r="S28" s="181"/>
      <c r="T28" s="181"/>
      <c r="U28" s="181"/>
      <c r="V28" s="181"/>
      <c r="W28" s="182"/>
    </row>
    <row r="29" spans="2:24" outlineLevel="1">
      <c r="B29" s="33"/>
      <c r="C29" s="34"/>
      <c r="D29" s="35"/>
      <c r="E29" s="35"/>
      <c r="F29" s="34"/>
      <c r="G29" s="34"/>
      <c r="H29" s="36"/>
      <c r="I29" s="34"/>
      <c r="J29" s="34"/>
      <c r="K29" s="34"/>
      <c r="L29" s="34"/>
      <c r="M29" s="36"/>
      <c r="N29" s="36"/>
      <c r="O29" s="34"/>
      <c r="P29" s="34"/>
      <c r="Q29" s="73"/>
      <c r="R29" s="73"/>
      <c r="S29" s="73"/>
      <c r="T29" s="73"/>
      <c r="U29" s="73"/>
      <c r="V29" s="73"/>
      <c r="W29" s="74"/>
      <c r="X29" s="75"/>
    </row>
    <row r="30" spans="2:24" ht="18">
      <c r="B30" s="183" t="s">
        <v>52</v>
      </c>
      <c r="C30" s="184"/>
      <c r="D30" s="184"/>
      <c r="E30" s="184"/>
      <c r="F30" s="184"/>
      <c r="G30" s="184"/>
      <c r="H30" s="184"/>
      <c r="I30" s="184"/>
      <c r="J30" s="184"/>
      <c r="K30" s="184"/>
      <c r="L30" s="184"/>
      <c r="M30" s="184"/>
      <c r="N30" s="184"/>
      <c r="O30" s="184"/>
      <c r="P30" s="37"/>
      <c r="Q30" s="37"/>
      <c r="R30" s="37"/>
      <c r="S30" s="37"/>
      <c r="T30" s="37"/>
      <c r="U30" s="37"/>
      <c r="V30" s="37"/>
      <c r="W30" s="76"/>
    </row>
    <row r="31" spans="2:24" outlineLevel="1">
      <c r="B31" s="193" t="s">
        <v>53</v>
      </c>
      <c r="C31" s="194" t="s">
        <v>54</v>
      </c>
      <c r="D31" s="197" t="s">
        <v>55</v>
      </c>
      <c r="E31" s="197" t="s">
        <v>56</v>
      </c>
      <c r="F31" s="197" t="s">
        <v>57</v>
      </c>
      <c r="G31" s="197" t="s">
        <v>58</v>
      </c>
      <c r="H31" s="201" t="s">
        <v>59</v>
      </c>
      <c r="I31" s="197" t="s">
        <v>60</v>
      </c>
      <c r="J31" s="197" t="s">
        <v>61</v>
      </c>
      <c r="K31" s="197" t="s">
        <v>62</v>
      </c>
      <c r="L31" s="197" t="s">
        <v>63</v>
      </c>
      <c r="M31" s="205" t="s">
        <v>10</v>
      </c>
      <c r="N31" s="208" t="s">
        <v>64</v>
      </c>
      <c r="O31" s="197" t="s">
        <v>65</v>
      </c>
      <c r="P31" s="60"/>
      <c r="Q31" s="185" t="s">
        <v>66</v>
      </c>
      <c r="R31" s="186"/>
      <c r="S31" s="186"/>
      <c r="T31" s="186"/>
      <c r="U31" s="186"/>
      <c r="V31" s="186"/>
      <c r="W31" s="187"/>
    </row>
    <row r="32" spans="2:24" ht="56.25" outlineLevel="1">
      <c r="B32" s="193"/>
      <c r="C32" s="195"/>
      <c r="D32" s="198"/>
      <c r="E32" s="198"/>
      <c r="F32" s="198"/>
      <c r="G32" s="198"/>
      <c r="H32" s="202"/>
      <c r="I32" s="198"/>
      <c r="J32" s="198"/>
      <c r="K32" s="198"/>
      <c r="L32" s="198"/>
      <c r="M32" s="206"/>
      <c r="N32" s="209"/>
      <c r="O32" s="198"/>
      <c r="P32" s="61"/>
      <c r="Q32" s="38" t="s">
        <v>67</v>
      </c>
      <c r="R32" s="38" t="s">
        <v>68</v>
      </c>
      <c r="S32" s="38" t="s">
        <v>69</v>
      </c>
      <c r="T32" s="38" t="s">
        <v>70</v>
      </c>
      <c r="U32" s="38" t="s">
        <v>71</v>
      </c>
      <c r="V32" s="38" t="s">
        <v>72</v>
      </c>
      <c r="W32" s="77"/>
    </row>
    <row r="33" spans="2:24" outlineLevel="1">
      <c r="B33" s="193"/>
      <c r="C33" s="196"/>
      <c r="D33" s="199"/>
      <c r="E33" s="199"/>
      <c r="F33" s="199"/>
      <c r="G33" s="199"/>
      <c r="H33" s="203"/>
      <c r="I33" s="199"/>
      <c r="J33" s="199"/>
      <c r="K33" s="199"/>
      <c r="L33" s="199"/>
      <c r="M33" s="207"/>
      <c r="N33" s="209"/>
      <c r="O33" s="198"/>
      <c r="P33" s="62"/>
      <c r="Q33" s="78">
        <v>1</v>
      </c>
      <c r="R33" s="78">
        <v>1</v>
      </c>
      <c r="S33" s="78">
        <v>1</v>
      </c>
      <c r="T33" s="78">
        <v>1</v>
      </c>
      <c r="U33" s="78">
        <v>1</v>
      </c>
      <c r="V33" s="78">
        <v>1</v>
      </c>
      <c r="W33" s="79"/>
    </row>
    <row r="34" spans="2:24" s="11" customFormat="1" ht="33.75" outlineLevel="1">
      <c r="B34" s="39" t="s">
        <v>42</v>
      </c>
      <c r="C34" s="40" t="s">
        <v>73</v>
      </c>
      <c r="D34" s="41" t="s">
        <v>74</v>
      </c>
      <c r="E34" s="41" t="s">
        <v>75</v>
      </c>
      <c r="F34" s="41" t="s">
        <v>76</v>
      </c>
      <c r="G34" s="41" t="s">
        <v>77</v>
      </c>
      <c r="H34" s="41" t="str">
        <f t="shared" ref="H34:H41" si="0">IF(B34&lt;&gt;"",SUBSTITUTE(VLOOKUP(B34,LabelListLookUp,2,FALSE),", ",","&amp;CHAR(10)),"")</f>
        <v>DC_2A-2A_n5A/DC_2A_n5A,
DC_2A-2A_n77A/DC_2A_n77A,
DC_2A-2A_n77(2A)/DC_2A_n77A,
DC_2A_n77(2A)/DC_2A_n77A,
DC_5A_n77(2A)/DC_5A_n77A,
DC_12A_n77A/DC_12A_n77A,
DC_12A_n77(2A)/DC_12A_n77A,
DC_14A_n77A/DC_14A_n77A,
DC_14A_n77(2A)/DC_14A_n77A,
DC_30A_n2A/DC_30A_n2A,
DC_30A_n77A/DC_30A_n77A,
DC_30A_n77(2A)/DC_30A_n77A,
DC_66A-66A_n5A/DC_66A_n5A,
DC_66A-66A_n77A/DC_66A_n77A,
DC_66A-66A_n77(2A)/DC_66A_n77A,
DC_66A_n77(2A)/DC_66A_n77A</v>
      </c>
      <c r="I34" s="41" t="s">
        <v>78</v>
      </c>
      <c r="J34" s="41"/>
      <c r="K34" s="41" t="str">
        <f>'WP scope'!$D$7</f>
        <v>RAN5#101</v>
      </c>
      <c r="L34" s="41"/>
      <c r="M34" s="63"/>
      <c r="N34" s="64">
        <v>1</v>
      </c>
      <c r="O34" s="65">
        <f t="array" ref="O34">IF(AND(H34&lt;&gt;"",H34&lt;&gt;"-"),IF(SUMPRODUCT($Q$33:$W$33,--(Q34:W34&lt;&gt;""))&gt;0,SUMPRODUCT($Q$33:$W$33,Q34:W34)/SUMPRODUCT($Q$33:$W$33,--(Q34:W34&lt;&gt;"")),""),"")</f>
        <v>1</v>
      </c>
      <c r="P34" s="66"/>
      <c r="Q34" s="80">
        <v>1</v>
      </c>
      <c r="R34" s="80"/>
      <c r="S34" s="80"/>
      <c r="T34" s="80"/>
      <c r="U34" s="80"/>
      <c r="V34" s="80"/>
      <c r="W34" s="80"/>
      <c r="X34" s="20"/>
    </row>
    <row r="35" spans="2:24" s="11" customFormat="1" ht="45" outlineLevel="1">
      <c r="B35" s="39" t="s">
        <v>42</v>
      </c>
      <c r="C35" s="40" t="s">
        <v>79</v>
      </c>
      <c r="D35" s="41" t="s">
        <v>74</v>
      </c>
      <c r="E35" s="41" t="s">
        <v>75</v>
      </c>
      <c r="F35" s="41" t="s">
        <v>80</v>
      </c>
      <c r="G35" s="41" t="s">
        <v>81</v>
      </c>
      <c r="H35" s="41" t="str">
        <f>IF(B35&lt;&gt;"",SUBSTITUTE(VLOOKUP(B35,LabelListLookUp,2,FALSE),", ",","&amp;CHAR(10)),"")</f>
        <v>DC_2A-2A_n5A/DC_2A_n5A,
DC_2A-2A_n77A/DC_2A_n77A,
DC_2A-2A_n77(2A)/DC_2A_n77A,
DC_2A_n77(2A)/DC_2A_n77A,
DC_5A_n77(2A)/DC_5A_n77A,
DC_12A_n77A/DC_12A_n77A,
DC_12A_n77(2A)/DC_12A_n77A,
DC_14A_n77A/DC_14A_n77A,
DC_14A_n77(2A)/DC_14A_n77A,
DC_30A_n2A/DC_30A_n2A,
DC_30A_n77A/DC_30A_n77A,
DC_30A_n77(2A)/DC_30A_n77A,
DC_66A-66A_n5A/DC_66A_n5A,
DC_66A-66A_n77A/DC_66A_n77A,
DC_66A-66A_n77(2A)/DC_66A_n77A,
DC_66A_n77(2A)/DC_66A_n77A</v>
      </c>
      <c r="I35" s="41" t="s">
        <v>82</v>
      </c>
      <c r="J35" s="41"/>
      <c r="K35" s="41" t="str">
        <f>'WP scope'!$D$7</f>
        <v>RAN5#101</v>
      </c>
      <c r="L35" s="41"/>
      <c r="M35" s="63"/>
      <c r="N35" s="64">
        <v>1</v>
      </c>
      <c r="O35" s="65">
        <f t="array" ref="O35">IF(AND(H35&lt;&gt;"",H35&lt;&gt;"-"),IF(SUMPRODUCT($Q$33:$W$33,--(Q35:W35&lt;&gt;""))&gt;0,SUMPRODUCT($Q$33:$W$33,Q35:W35)/SUMPRODUCT($Q$33:$W$33,--(Q35:W35&lt;&gt;"")),""),"")</f>
        <v>1</v>
      </c>
      <c r="P35" s="66"/>
      <c r="Q35" s="80"/>
      <c r="R35" s="80">
        <v>1</v>
      </c>
      <c r="S35" s="80"/>
      <c r="T35" s="80"/>
      <c r="U35" s="80"/>
      <c r="V35" s="80"/>
      <c r="W35" s="80"/>
      <c r="X35" s="20"/>
    </row>
    <row r="36" spans="2:24" s="11" customFormat="1" ht="33.75" outlineLevel="1">
      <c r="B36" s="39" t="s">
        <v>42</v>
      </c>
      <c r="C36" s="40" t="s">
        <v>83</v>
      </c>
      <c r="D36" s="41" t="s">
        <v>74</v>
      </c>
      <c r="E36" s="41" t="s">
        <v>84</v>
      </c>
      <c r="F36" s="41" t="s">
        <v>85</v>
      </c>
      <c r="G36" s="41" t="s">
        <v>86</v>
      </c>
      <c r="H36" s="41" t="str">
        <f t="shared" si="0"/>
        <v>DC_2A-2A_n5A/DC_2A_n5A,
DC_2A-2A_n77A/DC_2A_n77A,
DC_2A-2A_n77(2A)/DC_2A_n77A,
DC_2A_n77(2A)/DC_2A_n77A,
DC_5A_n77(2A)/DC_5A_n77A,
DC_12A_n77A/DC_12A_n77A,
DC_12A_n77(2A)/DC_12A_n77A,
DC_14A_n77A/DC_14A_n77A,
DC_14A_n77(2A)/DC_14A_n77A,
DC_30A_n2A/DC_30A_n2A,
DC_30A_n77A/DC_30A_n77A,
DC_30A_n77(2A)/DC_30A_n77A,
DC_66A-66A_n5A/DC_66A_n5A,
DC_66A-66A_n77A/DC_66A_n77A,
DC_66A-66A_n77(2A)/DC_66A_n77A,
DC_66A_n77(2A)/DC_66A_n77A</v>
      </c>
      <c r="I36" s="41" t="s">
        <v>87</v>
      </c>
      <c r="J36" s="41"/>
      <c r="K36" s="41" t="str">
        <f>'WP scope'!$D$7</f>
        <v>RAN5#101</v>
      </c>
      <c r="L36" s="41"/>
      <c r="M36" s="63"/>
      <c r="N36" s="64">
        <v>1</v>
      </c>
      <c r="O36" s="65">
        <f t="array" ref="O36">IF(AND(H36&lt;&gt;"",H36&lt;&gt;"-"),IF(SUMPRODUCT($Q$33:$W$33,--(Q36:W36&lt;&gt;""))&gt;0,SUMPRODUCT($Q$33:$W$33,Q36:W36)/SUMPRODUCT($Q$33:$W$33,--(Q36:W36&lt;&gt;"")),""),"")</f>
        <v>1</v>
      </c>
      <c r="P36" s="66"/>
      <c r="Q36" s="80">
        <v>1</v>
      </c>
      <c r="R36" s="80"/>
      <c r="S36" s="80"/>
      <c r="T36" s="80"/>
      <c r="U36" s="80"/>
      <c r="V36" s="80"/>
      <c r="W36" s="80"/>
      <c r="X36" s="20"/>
    </row>
    <row r="37" spans="2:24" s="11" customFormat="1" ht="45" outlineLevel="1">
      <c r="B37" s="39" t="s">
        <v>42</v>
      </c>
      <c r="C37" s="40" t="s">
        <v>88</v>
      </c>
      <c r="D37" s="41" t="s">
        <v>74</v>
      </c>
      <c r="E37" s="41" t="s">
        <v>89</v>
      </c>
      <c r="F37" s="41" t="s">
        <v>90</v>
      </c>
      <c r="G37" s="41" t="s">
        <v>91</v>
      </c>
      <c r="H37" s="41" t="str">
        <f t="shared" si="0"/>
        <v>DC_2A-2A_n5A/DC_2A_n5A,
DC_2A-2A_n77A/DC_2A_n77A,
DC_2A-2A_n77(2A)/DC_2A_n77A,
DC_2A_n77(2A)/DC_2A_n77A,
DC_5A_n77(2A)/DC_5A_n77A,
DC_12A_n77A/DC_12A_n77A,
DC_12A_n77(2A)/DC_12A_n77A,
DC_14A_n77A/DC_14A_n77A,
DC_14A_n77(2A)/DC_14A_n77A,
DC_30A_n2A/DC_30A_n2A,
DC_30A_n77A/DC_30A_n77A,
DC_30A_n77(2A)/DC_30A_n77A,
DC_66A-66A_n5A/DC_66A_n5A,
DC_66A-66A_n77A/DC_66A_n77A,
DC_66A-66A_n77(2A)/DC_66A_n77A,
DC_66A_n77(2A)/DC_66A_n77A</v>
      </c>
      <c r="I37" s="41" t="s">
        <v>92</v>
      </c>
      <c r="J37" s="41"/>
      <c r="K37" s="41" t="str">
        <f>'WP scope'!$D$7</f>
        <v>RAN5#101</v>
      </c>
      <c r="L37" s="41"/>
      <c r="M37" s="63"/>
      <c r="N37" s="64">
        <v>1</v>
      </c>
      <c r="O37" s="65">
        <f t="array" ref="O37">IF(AND(H37&lt;&gt;"",H37&lt;&gt;"-"),IF(SUMPRODUCT($Q$33:$W$33,--(Q37:W37&lt;&gt;""))&gt;0,SUMPRODUCT($Q$33:$W$33,Q37:W37)/SUMPRODUCT($Q$33:$W$33,--(Q37:W37&lt;&gt;"")),""),"")</f>
        <v>1</v>
      </c>
      <c r="P37" s="66"/>
      <c r="Q37" s="80"/>
      <c r="R37" s="80">
        <v>1</v>
      </c>
      <c r="S37" s="80"/>
      <c r="T37" s="80"/>
      <c r="U37" s="80"/>
      <c r="V37" s="80"/>
      <c r="W37" s="80"/>
      <c r="X37" s="20"/>
    </row>
    <row r="38" spans="2:24" s="11" customFormat="1" ht="90" outlineLevel="1">
      <c r="B38" s="39" t="s">
        <v>42</v>
      </c>
      <c r="C38" s="40" t="s">
        <v>93</v>
      </c>
      <c r="D38" s="41" t="s">
        <v>74</v>
      </c>
      <c r="E38" s="41" t="s">
        <v>94</v>
      </c>
      <c r="F38" s="41" t="s">
        <v>95</v>
      </c>
      <c r="G38" s="41" t="s">
        <v>96</v>
      </c>
      <c r="H38" s="41" t="str">
        <f t="shared" si="0"/>
        <v>DC_2A-2A_n5A/DC_2A_n5A,
DC_2A-2A_n77A/DC_2A_n77A,
DC_2A-2A_n77(2A)/DC_2A_n77A,
DC_2A_n77(2A)/DC_2A_n77A,
DC_5A_n77(2A)/DC_5A_n77A,
DC_12A_n77A/DC_12A_n77A,
DC_12A_n77(2A)/DC_12A_n77A,
DC_14A_n77A/DC_14A_n77A,
DC_14A_n77(2A)/DC_14A_n77A,
DC_30A_n2A/DC_30A_n2A,
DC_30A_n77A/DC_30A_n77A,
DC_30A_n77(2A)/DC_30A_n77A,
DC_66A-66A_n5A/DC_66A_n5A,
DC_66A-66A_n77A/DC_66A_n77A,
DC_66A-66A_n77(2A)/DC_66A_n77A,
DC_66A_n77(2A)/DC_66A_n77A</v>
      </c>
      <c r="I38" s="41" t="s">
        <v>97</v>
      </c>
      <c r="J38" s="41"/>
      <c r="K38" s="41" t="str">
        <f>'WP scope'!$D$7</f>
        <v>RAN5#101</v>
      </c>
      <c r="L38" s="41"/>
      <c r="M38" s="63"/>
      <c r="N38" s="64">
        <v>1</v>
      </c>
      <c r="O38" s="65">
        <f t="array" ref="O38">IF(AND(H38&lt;&gt;"",H38&lt;&gt;"-"),IF(SUMPRODUCT($Q$33:$W$33,--(Q38:W38&lt;&gt;""))&gt;0,SUMPRODUCT($Q$33:$W$33,Q38:W38)/SUMPRODUCT($Q$33:$W$33,--(Q38:W38&lt;&gt;"")),""),"")</f>
        <v>1</v>
      </c>
      <c r="P38" s="66"/>
      <c r="Q38" s="80"/>
      <c r="R38" s="80"/>
      <c r="S38" s="80">
        <v>1</v>
      </c>
      <c r="T38" s="80"/>
      <c r="U38" s="80"/>
      <c r="V38" s="80"/>
      <c r="W38" s="80"/>
      <c r="X38" s="20"/>
    </row>
    <row r="39" spans="2:24" s="11" customFormat="1" ht="67.5" outlineLevel="1">
      <c r="B39" s="39" t="s">
        <v>44</v>
      </c>
      <c r="C39" s="40" t="s">
        <v>98</v>
      </c>
      <c r="D39" s="41" t="s">
        <v>74</v>
      </c>
      <c r="E39" s="41" t="s">
        <v>99</v>
      </c>
      <c r="F39" s="41" t="s">
        <v>100</v>
      </c>
      <c r="G39" s="41" t="s">
        <v>101</v>
      </c>
      <c r="H39" s="41" t="str">
        <f t="shared" si="0"/>
        <v/>
      </c>
      <c r="I39" s="41" t="s">
        <v>102</v>
      </c>
      <c r="J39" s="41"/>
      <c r="K39" s="41" t="str">
        <f>WPtarget</f>
        <v>RAN5#101</v>
      </c>
      <c r="L39" s="41"/>
      <c r="M39" s="63"/>
      <c r="N39" s="64">
        <v>1</v>
      </c>
      <c r="O39" s="65" t="str">
        <f t="array" ref="O39">IF(AND(H39&lt;&gt;"",H39&lt;&gt;"-"),IF(SUMPRODUCT($Q$33:$W$33,--(Q39:W39&lt;&gt;""))&gt;0,SUMPRODUCT($Q$33:$W$33,Q39:W39)/SUMPRODUCT($Q$33:$W$33,--(Q39:W39&lt;&gt;"")),""),"")</f>
        <v/>
      </c>
      <c r="P39" s="66"/>
      <c r="Q39" s="80"/>
      <c r="R39" s="80"/>
      <c r="S39" s="80"/>
      <c r="T39" s="80">
        <v>0</v>
      </c>
      <c r="U39" s="80"/>
      <c r="V39" s="80"/>
      <c r="W39" s="80"/>
      <c r="X39" s="20"/>
    </row>
    <row r="40" spans="2:24" s="11" customFormat="1" ht="45" outlineLevel="1">
      <c r="B40" s="39" t="s">
        <v>44</v>
      </c>
      <c r="C40" s="40" t="s">
        <v>103</v>
      </c>
      <c r="D40" s="41" t="s">
        <v>74</v>
      </c>
      <c r="E40" s="41" t="s">
        <v>99</v>
      </c>
      <c r="F40" s="41" t="s">
        <v>100</v>
      </c>
      <c r="G40" s="41" t="s">
        <v>104</v>
      </c>
      <c r="H40" s="41" t="str">
        <f t="shared" si="0"/>
        <v/>
      </c>
      <c r="I40" s="41" t="s">
        <v>105</v>
      </c>
      <c r="J40" s="41"/>
      <c r="K40" s="41" t="str">
        <f>WPtarget</f>
        <v>RAN5#101</v>
      </c>
      <c r="L40" s="41"/>
      <c r="M40" s="63"/>
      <c r="N40" s="64">
        <v>1</v>
      </c>
      <c r="O40" s="65" t="str">
        <f t="array" ref="O40">IF(AND(H40&lt;&gt;"",H40&lt;&gt;"-"),IF(SUMPRODUCT($Q$33:$W$33,--(Q40:W40&lt;&gt;""))&gt;0,SUMPRODUCT($Q$33:$W$33,Q40:W40)/SUMPRODUCT($Q$33:$W$33,--(Q40:W40&lt;&gt;"")),""),"")</f>
        <v/>
      </c>
      <c r="P40" s="66"/>
      <c r="Q40" s="80"/>
      <c r="R40" s="80"/>
      <c r="S40" s="80"/>
      <c r="T40" s="80"/>
      <c r="U40" s="80">
        <v>0</v>
      </c>
      <c r="V40" s="80"/>
      <c r="W40" s="80"/>
      <c r="X40" s="20"/>
    </row>
    <row r="41" spans="2:24" s="11" customFormat="1" ht="56.25" outlineLevel="1">
      <c r="B41" s="39" t="s">
        <v>44</v>
      </c>
      <c r="C41" s="40" t="s">
        <v>106</v>
      </c>
      <c r="D41" s="41" t="s">
        <v>74</v>
      </c>
      <c r="E41" s="41" t="s">
        <v>107</v>
      </c>
      <c r="F41" s="41" t="s">
        <v>76</v>
      </c>
      <c r="G41" s="41" t="s">
        <v>108</v>
      </c>
      <c r="H41" s="41" t="str">
        <f t="shared" si="0"/>
        <v/>
      </c>
      <c r="I41" s="41" t="s">
        <v>109</v>
      </c>
      <c r="J41" s="41"/>
      <c r="K41" s="41" t="str">
        <f>WPtarget</f>
        <v>RAN5#101</v>
      </c>
      <c r="L41" s="41"/>
      <c r="M41" s="63"/>
      <c r="N41" s="64">
        <v>1</v>
      </c>
      <c r="O41" s="65" t="str">
        <f t="array" ref="O41">IF(AND(H41&lt;&gt;"",H41&lt;&gt;"-"),IF(SUMPRODUCT($Q$33:$W$33,--(Q41:W41&lt;&gt;""))&gt;0,SUMPRODUCT($Q$33:$W$33,Q41:W41)/SUMPRODUCT($Q$33:$W$33,--(Q41:W41&lt;&gt;"")),""),"")</f>
        <v/>
      </c>
      <c r="P41" s="66"/>
      <c r="Q41" s="80"/>
      <c r="R41" s="80"/>
      <c r="S41" s="80"/>
      <c r="T41" s="80"/>
      <c r="U41" s="80"/>
      <c r="V41" s="80">
        <v>0</v>
      </c>
      <c r="W41" s="80"/>
      <c r="X41" s="20"/>
    </row>
    <row r="42" spans="2:24" s="11" customFormat="1" outlineLevel="1">
      <c r="B42" s="188" t="s">
        <v>110</v>
      </c>
      <c r="C42" s="189"/>
      <c r="D42" s="189"/>
      <c r="E42" s="189"/>
      <c r="F42" s="189"/>
      <c r="G42" s="189"/>
      <c r="H42" s="189"/>
      <c r="I42" s="189"/>
      <c r="J42" s="189"/>
      <c r="K42" s="189"/>
      <c r="L42" s="189"/>
      <c r="M42" s="189"/>
      <c r="N42" s="189"/>
      <c r="O42" s="189"/>
      <c r="P42" s="67"/>
      <c r="Q42" s="67"/>
      <c r="R42" s="67"/>
      <c r="S42" s="67"/>
      <c r="T42" s="67"/>
      <c r="U42" s="67"/>
      <c r="V42" s="67"/>
      <c r="W42" s="81"/>
      <c r="X42" s="20"/>
    </row>
    <row r="43" spans="2:24" s="11" customFormat="1">
      <c r="B43" s="42"/>
      <c r="C43" s="42"/>
      <c r="D43" s="43"/>
      <c r="E43" s="43"/>
      <c r="F43" s="43"/>
      <c r="G43" s="43"/>
      <c r="H43" s="43"/>
      <c r="I43" s="43"/>
      <c r="J43" s="43"/>
      <c r="K43" s="43"/>
      <c r="L43" s="43"/>
      <c r="M43" s="43"/>
      <c r="N43" s="43"/>
      <c r="O43" s="43"/>
      <c r="P43" s="43"/>
      <c r="Q43" s="43"/>
      <c r="R43" s="43"/>
      <c r="S43" s="43"/>
      <c r="T43" s="43"/>
      <c r="U43" s="43"/>
      <c r="V43" s="43"/>
      <c r="W43" s="43"/>
      <c r="X43" s="20"/>
    </row>
    <row r="44" spans="2:24" s="11" customFormat="1" ht="18">
      <c r="B44" s="183" t="s">
        <v>111</v>
      </c>
      <c r="C44" s="184"/>
      <c r="D44" s="184"/>
      <c r="E44" s="184"/>
      <c r="F44" s="184"/>
      <c r="G44" s="184"/>
      <c r="H44" s="184"/>
      <c r="I44" s="184"/>
      <c r="J44" s="184"/>
      <c r="K44" s="184"/>
      <c r="L44" s="184"/>
      <c r="M44" s="184"/>
      <c r="N44" s="184"/>
      <c r="O44" s="184"/>
      <c r="P44" s="37"/>
      <c r="Q44" s="37"/>
      <c r="R44" s="37"/>
      <c r="S44" s="37"/>
      <c r="T44" s="37"/>
      <c r="U44" s="37"/>
      <c r="V44" s="37"/>
      <c r="W44" s="76"/>
      <c r="X44" s="20"/>
    </row>
    <row r="45" spans="2:24" s="11" customFormat="1" outlineLevel="1">
      <c r="B45" s="193" t="s">
        <v>53</v>
      </c>
      <c r="C45" s="194" t="s">
        <v>54</v>
      </c>
      <c r="D45" s="197" t="s">
        <v>55</v>
      </c>
      <c r="E45" s="197" t="s">
        <v>112</v>
      </c>
      <c r="F45" s="197" t="s">
        <v>57</v>
      </c>
      <c r="G45" s="197" t="s">
        <v>58</v>
      </c>
      <c r="H45" s="204" t="s">
        <v>113</v>
      </c>
      <c r="I45" s="197" t="s">
        <v>114</v>
      </c>
      <c r="J45" s="197" t="s">
        <v>61</v>
      </c>
      <c r="K45" s="197" t="s">
        <v>62</v>
      </c>
      <c r="L45" s="197" t="s">
        <v>63</v>
      </c>
      <c r="M45" s="205" t="s">
        <v>10</v>
      </c>
      <c r="N45" s="208" t="s">
        <v>64</v>
      </c>
      <c r="O45" s="197" t="s">
        <v>65</v>
      </c>
      <c r="P45" s="61"/>
      <c r="Q45" s="82" t="s">
        <v>66</v>
      </c>
      <c r="R45" s="83"/>
      <c r="S45" s="83"/>
      <c r="T45" s="83"/>
      <c r="U45" s="83"/>
      <c r="V45" s="83"/>
      <c r="W45" s="84"/>
      <c r="X45" s="20"/>
    </row>
    <row r="46" spans="2:24" s="11" customFormat="1" ht="33.75" outlineLevel="1">
      <c r="B46" s="193"/>
      <c r="C46" s="195"/>
      <c r="D46" s="198"/>
      <c r="E46" s="198"/>
      <c r="F46" s="198"/>
      <c r="G46" s="198"/>
      <c r="H46" s="204"/>
      <c r="I46" s="198"/>
      <c r="J46" s="198"/>
      <c r="K46" s="198"/>
      <c r="L46" s="198"/>
      <c r="M46" s="206"/>
      <c r="N46" s="209"/>
      <c r="O46" s="198"/>
      <c r="P46" s="61"/>
      <c r="Q46" s="38" t="s">
        <v>115</v>
      </c>
      <c r="R46" s="85"/>
      <c r="S46" s="85"/>
      <c r="T46" s="85"/>
      <c r="U46" s="85"/>
      <c r="V46" s="85"/>
      <c r="W46" s="86"/>
      <c r="X46" s="20"/>
    </row>
    <row r="47" spans="2:24" s="11" customFormat="1" outlineLevel="1">
      <c r="B47" s="194"/>
      <c r="C47" s="196"/>
      <c r="D47" s="198"/>
      <c r="E47" s="198"/>
      <c r="F47" s="198"/>
      <c r="G47" s="198"/>
      <c r="H47" s="204"/>
      <c r="I47" s="198"/>
      <c r="J47" s="198"/>
      <c r="K47" s="198"/>
      <c r="L47" s="198"/>
      <c r="M47" s="206"/>
      <c r="N47" s="209"/>
      <c r="O47" s="198"/>
      <c r="P47" s="61"/>
      <c r="Q47" s="78">
        <v>1</v>
      </c>
      <c r="R47" s="79">
        <v>1</v>
      </c>
      <c r="S47" s="79">
        <v>1</v>
      </c>
      <c r="T47" s="79">
        <v>1</v>
      </c>
      <c r="U47" s="79">
        <v>1</v>
      </c>
      <c r="V47" s="79">
        <v>1</v>
      </c>
      <c r="W47" s="79">
        <v>1</v>
      </c>
      <c r="X47" s="20"/>
    </row>
    <row r="48" spans="2:24" s="11" customFormat="1" ht="90" outlineLevel="1">
      <c r="B48" s="39" t="s">
        <v>36</v>
      </c>
      <c r="C48" s="40" t="s">
        <v>116</v>
      </c>
      <c r="D48" s="44" t="s">
        <v>117</v>
      </c>
      <c r="E48" s="44" t="s">
        <v>118</v>
      </c>
      <c r="F48" s="44" t="s">
        <v>119</v>
      </c>
      <c r="G48" s="44" t="s">
        <v>120</v>
      </c>
      <c r="H48" s="41" t="str">
        <f>IF(B48&lt;&gt;"",SUBSTITUTE(VLOOKUP(B48,LabelListLookUp,2,FALSE),", ",","&amp;CHAR(10)),"")</f>
        <v>DC_2A-2A_n5A/DC_2A_n5A,
DC_2A-2A_n77A/DC_2A_n77A,
DC_2A-2A_n77(2A)/DC_2A_n77A,
DC_2A_n77(2A)/DC_2A_n77A,
DC_5A_n77(2A)/DC_5A_n77A,
DC_12A_n77A/DC_12A_n77A,
DC_12A_n77(2A)/DC_12A_n77A,
DC_14A_n77A/DC_14A_n77A,
DC_14A_n77(2A)/DC_14A_n77A,
DC_30A_n2A/DC_30A_n2A,
DC_30A_n77A/DC_30A_n77A,
DC_30A_n77(2A)/DC_30A_n77A,
DC_66A-66A_n5A/DC_66A_n5A,
DC_66A-66A_n77A/DC_66A_n77A,
DC_66A-66A_n77(2A)/DC_66A_n77A,
DC_66A_n77(2A)/DC_66A_n77A</v>
      </c>
      <c r="I48" s="44" t="s">
        <v>121</v>
      </c>
      <c r="J48" s="41"/>
      <c r="K48" s="41" t="str">
        <f>'WP scope'!$D$7</f>
        <v>RAN5#101</v>
      </c>
      <c r="L48" s="44"/>
      <c r="M48" s="68"/>
      <c r="N48" s="64">
        <v>1</v>
      </c>
      <c r="O48" s="65">
        <f t="array" ref="O48">IF(AND(H48&lt;&gt;"",H48&lt;&gt;"-"),IF(SUMPRODUCT($Q$47:$W$47,--(Q48:W48&lt;&gt;""))&gt;0,SUMPRODUCT($Q$47:$W$47,Q48:W48)/SUMPRODUCT($Q$47:$W$47,--(Q48:W48&lt;&gt;"")),""),"")</f>
        <v>1</v>
      </c>
      <c r="P48" s="61"/>
      <c r="Q48" s="80">
        <v>1</v>
      </c>
      <c r="R48" s="80"/>
      <c r="S48" s="80"/>
      <c r="T48" s="80"/>
      <c r="U48" s="80"/>
      <c r="V48" s="80"/>
      <c r="W48" s="80"/>
      <c r="X48" s="20"/>
    </row>
    <row r="49" spans="1:42" s="11" customFormat="1" ht="78.75" outlineLevel="1">
      <c r="B49" s="39" t="s">
        <v>36</v>
      </c>
      <c r="C49" s="40" t="s">
        <v>122</v>
      </c>
      <c r="D49" s="44" t="s">
        <v>117</v>
      </c>
      <c r="E49" s="44" t="s">
        <v>118</v>
      </c>
      <c r="F49" s="44" t="s">
        <v>119</v>
      </c>
      <c r="G49" s="44" t="s">
        <v>123</v>
      </c>
      <c r="H49" s="41" t="str">
        <f>IF(B49&lt;&gt;"",SUBSTITUTE(VLOOKUP(B49,LabelListLookUp,2,FALSE),", ",","&amp;CHAR(10)),"")</f>
        <v>DC_2A-2A_n5A/DC_2A_n5A,
DC_2A-2A_n77A/DC_2A_n77A,
DC_2A-2A_n77(2A)/DC_2A_n77A,
DC_2A_n77(2A)/DC_2A_n77A,
DC_5A_n77(2A)/DC_5A_n77A,
DC_12A_n77A/DC_12A_n77A,
DC_12A_n77(2A)/DC_12A_n77A,
DC_14A_n77A/DC_14A_n77A,
DC_14A_n77(2A)/DC_14A_n77A,
DC_30A_n2A/DC_30A_n2A,
DC_30A_n77A/DC_30A_n77A,
DC_30A_n77(2A)/DC_30A_n77A,
DC_66A-66A_n5A/DC_66A_n5A,
DC_66A-66A_n77A/DC_66A_n77A,
DC_66A-66A_n77(2A)/DC_66A_n77A,
DC_66A_n77(2A)/DC_66A_n77A</v>
      </c>
      <c r="I49" s="44" t="s">
        <v>124</v>
      </c>
      <c r="J49" s="41"/>
      <c r="K49" s="41" t="str">
        <f>'WP scope'!$D$7</f>
        <v>RAN5#101</v>
      </c>
      <c r="L49" s="44"/>
      <c r="M49" s="68"/>
      <c r="N49" s="64">
        <v>1</v>
      </c>
      <c r="O49" s="65">
        <f t="array" ref="O49">IF(AND(H49&lt;&gt;"",H49&lt;&gt;"-"),IF(SUMPRODUCT($Q$47:$W$47,--(Q49:W49&lt;&gt;""))&gt;0,SUMPRODUCT($Q$47:$W$47,Q49:W49)/SUMPRODUCT($Q$47:$W$47,--(Q49:W49&lt;&gt;"")),""),"")</f>
        <v>1</v>
      </c>
      <c r="P49" s="61"/>
      <c r="Q49" s="80">
        <v>1</v>
      </c>
      <c r="R49" s="80"/>
      <c r="S49" s="80"/>
      <c r="T49" s="80"/>
      <c r="U49" s="80"/>
      <c r="V49" s="80"/>
      <c r="W49" s="80"/>
      <c r="X49" s="20"/>
    </row>
    <row r="50" spans="1:42" s="11" customFormat="1" ht="90" outlineLevel="1">
      <c r="B50" s="39" t="s">
        <v>42</v>
      </c>
      <c r="C50" s="40" t="s">
        <v>125</v>
      </c>
      <c r="D50" s="44" t="s">
        <v>117</v>
      </c>
      <c r="E50" s="44" t="s">
        <v>118</v>
      </c>
      <c r="F50" s="44" t="s">
        <v>119</v>
      </c>
      <c r="G50" s="44" t="s">
        <v>126</v>
      </c>
      <c r="H50" s="41" t="str">
        <f>IF(B50&lt;&gt;"",SUBSTITUTE(VLOOKUP(B50,LabelListLookUp,2,FALSE),", ",","&amp;CHAR(10)),"")</f>
        <v>DC_2A-2A_n5A/DC_2A_n5A,
DC_2A-2A_n77A/DC_2A_n77A,
DC_2A-2A_n77(2A)/DC_2A_n77A,
DC_2A_n77(2A)/DC_2A_n77A,
DC_5A_n77(2A)/DC_5A_n77A,
DC_12A_n77A/DC_12A_n77A,
DC_12A_n77(2A)/DC_12A_n77A,
DC_14A_n77A/DC_14A_n77A,
DC_14A_n77(2A)/DC_14A_n77A,
DC_30A_n2A/DC_30A_n2A,
DC_30A_n77A/DC_30A_n77A,
DC_30A_n77(2A)/DC_30A_n77A,
DC_66A-66A_n5A/DC_66A_n5A,
DC_66A-66A_n77A/DC_66A_n77A,
DC_66A-66A_n77(2A)/DC_66A_n77A,
DC_66A_n77(2A)/DC_66A_n77A</v>
      </c>
      <c r="I50" s="44" t="s">
        <v>127</v>
      </c>
      <c r="J50" s="41"/>
      <c r="K50" s="41" t="str">
        <f>'WP scope'!$D$7</f>
        <v>RAN5#101</v>
      </c>
      <c r="L50" s="44"/>
      <c r="M50" s="68"/>
      <c r="N50" s="64">
        <v>1</v>
      </c>
      <c r="O50" s="65">
        <f t="array" ref="O50">IF(AND(H50&lt;&gt;"",H50&lt;&gt;"-"),IF(SUMPRODUCT($Q$47:$W$47,--(Q50:W50&lt;&gt;""))&gt;0,SUMPRODUCT($Q$47:$W$47,Q50:W50)/SUMPRODUCT($Q$47:$W$47,--(Q50:W50&lt;&gt;"")),""),"")</f>
        <v>1</v>
      </c>
      <c r="P50" s="61"/>
      <c r="Q50" s="80">
        <v>1</v>
      </c>
      <c r="R50" s="80"/>
      <c r="S50" s="80"/>
      <c r="T50" s="80"/>
      <c r="U50" s="80"/>
      <c r="V50" s="80"/>
      <c r="W50" s="80"/>
      <c r="X50" s="20"/>
    </row>
    <row r="51" spans="1:42" s="11" customFormat="1" ht="101.25" outlineLevel="1">
      <c r="B51" s="39" t="s">
        <v>44</v>
      </c>
      <c r="C51" s="40" t="s">
        <v>128</v>
      </c>
      <c r="D51" s="44" t="s">
        <v>117</v>
      </c>
      <c r="E51" s="44" t="s">
        <v>118</v>
      </c>
      <c r="F51" s="44" t="s">
        <v>129</v>
      </c>
      <c r="G51" s="44" t="s">
        <v>130</v>
      </c>
      <c r="H51" s="41" t="str">
        <f>IF(B51&lt;&gt;"",SUBSTITUTE(VLOOKUP(B51,LabelListLookUp,2,FALSE),", ",","&amp;CHAR(10)),"")</f>
        <v/>
      </c>
      <c r="I51" s="44" t="s">
        <v>131</v>
      </c>
      <c r="J51" s="44"/>
      <c r="K51" s="41" t="str">
        <f>WPtarget</f>
        <v>RAN5#101</v>
      </c>
      <c r="L51" s="44"/>
      <c r="M51" s="68"/>
      <c r="N51" s="64">
        <v>1</v>
      </c>
      <c r="O51" s="65" t="str">
        <f t="array" ref="O51">IF(AND(H51&lt;&gt;"",H51&lt;&gt;"-"),IF(SUMPRODUCT($Q$47:$W$47,--(Q51:W51&lt;&gt;""))&gt;0,SUMPRODUCT($Q$47:$W$47,Q51:W51)/SUMPRODUCT($Q$47:$W$47,--(Q51:W51&lt;&gt;"")),""),"")</f>
        <v/>
      </c>
      <c r="P51" s="61"/>
      <c r="Q51" s="80">
        <v>0</v>
      </c>
      <c r="R51" s="80"/>
      <c r="S51" s="80"/>
      <c r="T51" s="80"/>
      <c r="U51" s="80"/>
      <c r="V51" s="80"/>
      <c r="W51" s="80"/>
      <c r="X51" s="20"/>
    </row>
    <row r="52" spans="1:42" s="11" customFormat="1" ht="101.25" outlineLevel="1">
      <c r="B52" s="39" t="s">
        <v>36</v>
      </c>
      <c r="C52" s="40" t="s">
        <v>132</v>
      </c>
      <c r="D52" s="44" t="s">
        <v>117</v>
      </c>
      <c r="E52" s="44" t="s">
        <v>118</v>
      </c>
      <c r="F52" s="44" t="s">
        <v>119</v>
      </c>
      <c r="G52" s="44" t="s">
        <v>133</v>
      </c>
      <c r="H52" s="41" t="str">
        <f>IF(B52&lt;&gt;"",SUBSTITUTE(VLOOKUP(B52,LabelListLookUp,2,FALSE),", ",","&amp;CHAR(10)),"")</f>
        <v>DC_2A-2A_n5A/DC_2A_n5A,
DC_2A-2A_n77A/DC_2A_n77A,
DC_2A-2A_n77(2A)/DC_2A_n77A,
DC_2A_n77(2A)/DC_2A_n77A,
DC_5A_n77(2A)/DC_5A_n77A,
DC_12A_n77A/DC_12A_n77A,
DC_12A_n77(2A)/DC_12A_n77A,
DC_14A_n77A/DC_14A_n77A,
DC_14A_n77(2A)/DC_14A_n77A,
DC_30A_n2A/DC_30A_n2A,
DC_30A_n77A/DC_30A_n77A,
DC_30A_n77(2A)/DC_30A_n77A,
DC_66A-66A_n5A/DC_66A_n5A,
DC_66A-66A_n77A/DC_66A_n77A,
DC_66A-66A_n77(2A)/DC_66A_n77A,
DC_66A_n77(2A)/DC_66A_n77A</v>
      </c>
      <c r="I52" s="44" t="s">
        <v>134</v>
      </c>
      <c r="J52" s="41"/>
      <c r="K52" s="41" t="str">
        <f>'WP scope'!$D$7</f>
        <v>RAN5#101</v>
      </c>
      <c r="L52" s="44"/>
      <c r="M52" s="68"/>
      <c r="N52" s="64">
        <v>1</v>
      </c>
      <c r="O52" s="65">
        <f t="array" ref="O52">IF(AND(H52&lt;&gt;"",H52&lt;&gt;"-"),IF(SUMPRODUCT($Q$47:$W$47,--(Q52:W52&lt;&gt;""))&gt;0,SUMPRODUCT($Q$47:$W$47,Q52:W52)/SUMPRODUCT($Q$47:$W$47,--(Q52:W52&lt;&gt;"")),""),"")</f>
        <v>1</v>
      </c>
      <c r="P52" s="61"/>
      <c r="Q52" s="80">
        <v>1</v>
      </c>
      <c r="R52" s="80"/>
      <c r="S52" s="80"/>
      <c r="T52" s="80"/>
      <c r="U52" s="80"/>
      <c r="V52" s="80"/>
      <c r="W52" s="80"/>
      <c r="X52" s="20"/>
    </row>
    <row r="53" spans="1:42" s="11" customFormat="1" outlineLevel="1">
      <c r="B53" s="188" t="s">
        <v>110</v>
      </c>
      <c r="C53" s="189"/>
      <c r="D53" s="189"/>
      <c r="E53" s="189"/>
      <c r="F53" s="189"/>
      <c r="G53" s="189"/>
      <c r="H53" s="189"/>
      <c r="I53" s="189"/>
      <c r="J53" s="189"/>
      <c r="K53" s="189"/>
      <c r="L53" s="189"/>
      <c r="M53" s="189"/>
      <c r="N53" s="189"/>
      <c r="O53" s="189"/>
      <c r="P53" s="67"/>
      <c r="Q53" s="67"/>
      <c r="R53" s="67"/>
      <c r="S53" s="67"/>
      <c r="T53" s="67"/>
      <c r="U53" s="67"/>
      <c r="V53" s="67"/>
      <c r="W53" s="81"/>
      <c r="X53" s="20"/>
    </row>
    <row r="54" spans="1:42" s="11" customFormat="1">
      <c r="B54" s="42"/>
      <c r="C54" s="42"/>
      <c r="D54" s="43"/>
      <c r="E54" s="43"/>
      <c r="F54" s="43"/>
      <c r="G54" s="43"/>
      <c r="H54" s="43"/>
      <c r="I54" s="43"/>
      <c r="J54" s="43"/>
      <c r="K54" s="43"/>
      <c r="L54" s="43"/>
      <c r="M54" s="43"/>
      <c r="N54" s="43"/>
      <c r="O54" s="43"/>
      <c r="P54" s="43"/>
      <c r="Q54" s="43"/>
      <c r="R54" s="43"/>
      <c r="S54" s="43"/>
      <c r="T54" s="43"/>
      <c r="U54" s="43"/>
      <c r="V54" s="43"/>
      <c r="W54" s="43"/>
      <c r="X54" s="20"/>
    </row>
    <row r="55" spans="1:42" s="12" customFormat="1" ht="18">
      <c r="A55" s="45"/>
      <c r="B55" s="183" t="s">
        <v>135</v>
      </c>
      <c r="C55" s="184"/>
      <c r="D55" s="184"/>
      <c r="E55" s="184"/>
      <c r="F55" s="184"/>
      <c r="G55" s="184"/>
      <c r="H55" s="184"/>
      <c r="I55" s="184"/>
      <c r="J55" s="184"/>
      <c r="K55" s="184"/>
      <c r="L55" s="184"/>
      <c r="M55" s="184"/>
      <c r="N55" s="184"/>
      <c r="O55" s="184"/>
      <c r="P55" s="37"/>
      <c r="Q55" s="37"/>
      <c r="R55" s="37"/>
      <c r="S55" s="37"/>
      <c r="T55" s="37"/>
      <c r="U55" s="37"/>
      <c r="V55" s="37"/>
      <c r="W55" s="76"/>
      <c r="X55" s="45"/>
      <c r="Y55" s="45"/>
      <c r="Z55" s="45"/>
      <c r="AA55" s="45"/>
      <c r="AB55" s="45"/>
      <c r="AC55" s="45"/>
      <c r="AD55" s="45"/>
      <c r="AE55" s="45"/>
      <c r="AF55" s="45"/>
      <c r="AG55" s="45"/>
      <c r="AH55" s="45"/>
      <c r="AI55" s="45"/>
      <c r="AJ55" s="45"/>
      <c r="AK55" s="45"/>
      <c r="AL55" s="45"/>
      <c r="AM55" s="45"/>
      <c r="AN55" s="45"/>
      <c r="AO55" s="45"/>
      <c r="AP55" s="45"/>
    </row>
    <row r="56" spans="1:42" s="12" customFormat="1" ht="18">
      <c r="A56" s="45"/>
      <c r="B56" s="183" t="s">
        <v>136</v>
      </c>
      <c r="C56" s="184"/>
      <c r="D56" s="184"/>
      <c r="E56" s="184"/>
      <c r="F56" s="184"/>
      <c r="G56" s="184"/>
      <c r="H56" s="184"/>
      <c r="I56" s="184"/>
      <c r="J56" s="184"/>
      <c r="K56" s="184"/>
      <c r="L56" s="184"/>
      <c r="M56" s="184"/>
      <c r="N56" s="184"/>
      <c r="O56" s="184"/>
      <c r="P56" s="37"/>
      <c r="Q56" s="37"/>
      <c r="R56" s="37"/>
      <c r="S56" s="37"/>
      <c r="T56" s="37"/>
      <c r="U56" s="37"/>
      <c r="V56" s="37"/>
      <c r="W56" s="76"/>
      <c r="X56" s="45"/>
      <c r="Y56" s="45"/>
      <c r="Z56" s="45"/>
      <c r="AA56" s="45"/>
      <c r="AB56" s="45"/>
      <c r="AC56" s="45"/>
      <c r="AD56" s="45"/>
      <c r="AE56" s="45"/>
      <c r="AF56" s="45"/>
      <c r="AG56" s="45"/>
      <c r="AH56" s="45"/>
      <c r="AI56" s="45"/>
      <c r="AJ56" s="45"/>
      <c r="AK56" s="45"/>
      <c r="AL56" s="45"/>
      <c r="AM56" s="45"/>
      <c r="AN56" s="45"/>
      <c r="AO56" s="45"/>
      <c r="AP56" s="45"/>
    </row>
    <row r="57" spans="1:42" outlineLevel="1">
      <c r="B57" s="193" t="s">
        <v>53</v>
      </c>
      <c r="C57" s="194" t="s">
        <v>54</v>
      </c>
      <c r="D57" s="200" t="s">
        <v>55</v>
      </c>
      <c r="E57" s="200" t="s">
        <v>137</v>
      </c>
      <c r="F57" s="200" t="s">
        <v>57</v>
      </c>
      <c r="G57" s="200" t="s">
        <v>58</v>
      </c>
      <c r="H57" s="204" t="s">
        <v>113</v>
      </c>
      <c r="I57" s="200" t="s">
        <v>114</v>
      </c>
      <c r="J57" s="200" t="s">
        <v>61</v>
      </c>
      <c r="K57" s="200" t="s">
        <v>62</v>
      </c>
      <c r="L57" s="200" t="s">
        <v>63</v>
      </c>
      <c r="M57" s="204" t="s">
        <v>10</v>
      </c>
      <c r="N57" s="210" t="s">
        <v>64</v>
      </c>
      <c r="O57" s="200" t="s">
        <v>65</v>
      </c>
      <c r="P57" s="61"/>
      <c r="Q57" s="185" t="s">
        <v>66</v>
      </c>
      <c r="R57" s="186"/>
      <c r="S57" s="186"/>
      <c r="T57" s="186"/>
      <c r="U57" s="186"/>
      <c r="V57" s="186"/>
      <c r="W57" s="187"/>
    </row>
    <row r="58" spans="1:42" ht="22.5" outlineLevel="1">
      <c r="B58" s="193"/>
      <c r="C58" s="195"/>
      <c r="D58" s="200"/>
      <c r="E58" s="200"/>
      <c r="F58" s="200"/>
      <c r="G58" s="200"/>
      <c r="H58" s="204"/>
      <c r="I58" s="200"/>
      <c r="J58" s="200"/>
      <c r="K58" s="200"/>
      <c r="L58" s="200"/>
      <c r="M58" s="204"/>
      <c r="N58" s="210"/>
      <c r="O58" s="200"/>
      <c r="P58" s="61"/>
      <c r="Q58" s="38" t="s">
        <v>138</v>
      </c>
      <c r="R58" s="87"/>
      <c r="S58" s="87"/>
      <c r="T58" s="87"/>
      <c r="U58" s="87"/>
      <c r="V58" s="87"/>
      <c r="W58" s="87"/>
    </row>
    <row r="59" spans="1:42" outlineLevel="1">
      <c r="B59" s="194"/>
      <c r="C59" s="196"/>
      <c r="D59" s="200"/>
      <c r="E59" s="200"/>
      <c r="F59" s="200"/>
      <c r="G59" s="200"/>
      <c r="H59" s="204"/>
      <c r="I59" s="200"/>
      <c r="J59" s="200"/>
      <c r="K59" s="200"/>
      <c r="L59" s="200"/>
      <c r="M59" s="204"/>
      <c r="N59" s="210"/>
      <c r="O59" s="200"/>
      <c r="P59" s="61"/>
      <c r="Q59" s="64">
        <v>1</v>
      </c>
      <c r="R59" s="88"/>
      <c r="S59" s="88"/>
      <c r="T59" s="88"/>
      <c r="U59" s="88"/>
      <c r="V59" s="88"/>
      <c r="W59" s="88"/>
    </row>
    <row r="60" spans="1:42" ht="101.25" outlineLevel="1">
      <c r="B60" s="39" t="s">
        <v>42</v>
      </c>
      <c r="C60" s="46" t="s">
        <v>139</v>
      </c>
      <c r="D60" s="44" t="s">
        <v>140</v>
      </c>
      <c r="E60" s="44" t="s">
        <v>141</v>
      </c>
      <c r="F60" s="44" t="s">
        <v>142</v>
      </c>
      <c r="G60" s="44" t="s">
        <v>143</v>
      </c>
      <c r="H60" s="41" t="str">
        <f>IF(B60&lt;&gt;"",SUBSTITUTE(VLOOKUP(B60,LabelListLookUp,2,FALSE),", ",","&amp;CHAR(10)),"")</f>
        <v>DC_2A-2A_n5A/DC_2A_n5A,
DC_2A-2A_n77A/DC_2A_n77A,
DC_2A-2A_n77(2A)/DC_2A_n77A,
DC_2A_n77(2A)/DC_2A_n77A,
DC_5A_n77(2A)/DC_5A_n77A,
DC_12A_n77A/DC_12A_n77A,
DC_12A_n77(2A)/DC_12A_n77A,
DC_14A_n77A/DC_14A_n77A,
DC_14A_n77(2A)/DC_14A_n77A,
DC_30A_n2A/DC_30A_n2A,
DC_30A_n77A/DC_30A_n77A,
DC_30A_n77(2A)/DC_30A_n77A,
DC_66A-66A_n5A/DC_66A_n5A,
DC_66A-66A_n77A/DC_66A_n77A,
DC_66A-66A_n77(2A)/DC_66A_n77A,
DC_66A_n77(2A)/DC_66A_n77A</v>
      </c>
      <c r="I60" s="136" t="s">
        <v>144</v>
      </c>
      <c r="J60" s="41"/>
      <c r="K60" s="41" t="str">
        <f>'WP scope'!$D$7</f>
        <v>RAN5#101</v>
      </c>
      <c r="L60" s="44"/>
      <c r="M60" s="68"/>
      <c r="N60" s="69">
        <v>1</v>
      </c>
      <c r="O60" s="65">
        <f t="array" ref="O60">IF(AND(H60&lt;&gt;"",H60&lt;&gt;"-"),IF(SUMPRODUCT($Q$59:$W$59,--(Q60:W60&lt;&gt;""))&gt;0,SUMPRODUCT($Q$59:$W$59,Q60:W60)/SUMPRODUCT($Q$59:$W$59,--(Q60:W60&lt;&gt;"")),""),"")</f>
        <v>1</v>
      </c>
      <c r="P60" s="61"/>
      <c r="Q60" s="80">
        <v>1</v>
      </c>
      <c r="R60" s="80"/>
      <c r="S60" s="80"/>
      <c r="T60" s="80"/>
      <c r="U60" s="80"/>
      <c r="V60" s="80"/>
      <c r="W60" s="80"/>
    </row>
    <row r="61" spans="1:42" ht="56.25" outlineLevel="1">
      <c r="B61" s="39" t="s">
        <v>44</v>
      </c>
      <c r="C61" s="46" t="s">
        <v>145</v>
      </c>
      <c r="D61" s="44" t="s">
        <v>140</v>
      </c>
      <c r="E61" s="44" t="s">
        <v>146</v>
      </c>
      <c r="F61" s="44" t="s">
        <v>142</v>
      </c>
      <c r="G61" s="44" t="s">
        <v>147</v>
      </c>
      <c r="H61" s="41" t="str">
        <f>IF(B61&lt;&gt;"",SUBSTITUTE(VLOOKUP(B61,LabelListLookUp,2,FALSE),", ",","&amp;CHAR(10)),"")</f>
        <v/>
      </c>
      <c r="I61" s="136" t="s">
        <v>148</v>
      </c>
      <c r="J61" s="44"/>
      <c r="K61" s="41" t="str">
        <f>WPtarget</f>
        <v>RAN5#101</v>
      </c>
      <c r="L61" s="44"/>
      <c r="M61" s="68"/>
      <c r="N61" s="69">
        <v>1</v>
      </c>
      <c r="O61" s="65" t="str">
        <f t="array" ref="O61">IF(AND(H61&lt;&gt;"",H61&lt;&gt;"-"),IF(SUMPRODUCT($Q$56:$W$56,--(Q61:W61&lt;&gt;""))&gt;0,SUMPRODUCT($Q$56:$W$56,Q61:W61)/SUMPRODUCT($Q$56:$W$56,--(Q61:W61&lt;&gt;"")),""),"")</f>
        <v/>
      </c>
      <c r="P61" s="61"/>
      <c r="Q61" s="80">
        <v>0</v>
      </c>
      <c r="R61" s="80"/>
      <c r="S61" s="80"/>
      <c r="T61" s="80"/>
      <c r="U61" s="80"/>
      <c r="V61" s="80"/>
      <c r="W61" s="80"/>
    </row>
    <row r="62" spans="1:42" ht="33.75" outlineLevel="1">
      <c r="B62" s="39" t="s">
        <v>42</v>
      </c>
      <c r="C62" s="46" t="s">
        <v>149</v>
      </c>
      <c r="D62" s="44" t="s">
        <v>140</v>
      </c>
      <c r="E62" s="44" t="s">
        <v>141</v>
      </c>
      <c r="F62" s="44" t="s">
        <v>142</v>
      </c>
      <c r="G62" s="44" t="s">
        <v>150</v>
      </c>
      <c r="H62" s="41" t="str">
        <f>IF(B62&lt;&gt;"",SUBSTITUTE(VLOOKUP(B62,LabelListLookUp,2,FALSE),", ",","&amp;CHAR(10)),"")</f>
        <v>DC_2A-2A_n5A/DC_2A_n5A,
DC_2A-2A_n77A/DC_2A_n77A,
DC_2A-2A_n77(2A)/DC_2A_n77A,
DC_2A_n77(2A)/DC_2A_n77A,
DC_5A_n77(2A)/DC_5A_n77A,
DC_12A_n77A/DC_12A_n77A,
DC_12A_n77(2A)/DC_12A_n77A,
DC_14A_n77A/DC_14A_n77A,
DC_14A_n77(2A)/DC_14A_n77A,
DC_30A_n2A/DC_30A_n2A,
DC_30A_n77A/DC_30A_n77A,
DC_30A_n77(2A)/DC_30A_n77A,
DC_66A-66A_n5A/DC_66A_n5A,
DC_66A-66A_n77A/DC_66A_n77A,
DC_66A-66A_n77(2A)/DC_66A_n77A,
DC_66A_n77(2A)/DC_66A_n77A</v>
      </c>
      <c r="I62" s="136" t="s">
        <v>151</v>
      </c>
      <c r="J62" s="41"/>
      <c r="K62" s="41" t="str">
        <f>'WP scope'!$D$7</f>
        <v>RAN5#101</v>
      </c>
      <c r="L62" s="44"/>
      <c r="M62" s="68"/>
      <c r="N62" s="69">
        <v>1</v>
      </c>
      <c r="O62" s="65">
        <f t="array" ref="O62">IF(AND(H62&lt;&gt;"",H62&lt;&gt;"-"),IF(SUMPRODUCT($Q$59:$W$59,--(Q62:W62&lt;&gt;""))&gt;0,SUMPRODUCT($Q$59:$W$59,Q62:W62)/SUMPRODUCT($Q$59:$W$59,--(Q62:W62&lt;&gt;"")),""),"")</f>
        <v>1</v>
      </c>
      <c r="P62" s="61"/>
      <c r="Q62" s="80">
        <v>1</v>
      </c>
      <c r="R62" s="80"/>
      <c r="S62" s="80"/>
      <c r="T62" s="80"/>
      <c r="U62" s="80"/>
      <c r="V62" s="80"/>
      <c r="W62" s="80"/>
    </row>
    <row r="63" spans="1:42" ht="67.5" outlineLevel="1">
      <c r="B63" s="39" t="s">
        <v>44</v>
      </c>
      <c r="C63" s="46" t="s">
        <v>152</v>
      </c>
      <c r="D63" s="44" t="s">
        <v>140</v>
      </c>
      <c r="E63" s="44" t="s">
        <v>146</v>
      </c>
      <c r="F63" s="44" t="s">
        <v>142</v>
      </c>
      <c r="G63" s="44" t="s">
        <v>153</v>
      </c>
      <c r="H63" s="41" t="str">
        <f>IF(B63&lt;&gt;"",SUBSTITUTE(VLOOKUP(B63,LabelListLookUp,2,FALSE),", ",","&amp;CHAR(10)),"")</f>
        <v/>
      </c>
      <c r="I63" s="136" t="s">
        <v>154</v>
      </c>
      <c r="J63" s="44"/>
      <c r="K63" s="41" t="str">
        <f>WPtarget</f>
        <v>RAN5#101</v>
      </c>
      <c r="L63" s="44"/>
      <c r="M63" s="68"/>
      <c r="N63" s="69">
        <v>1</v>
      </c>
      <c r="O63" s="65" t="str">
        <f t="array" ref="O63">IF(AND(H63&lt;&gt;"",H63&lt;&gt;"-"),IF(SUMPRODUCT($Q$56:$W$56,--(Q63:W63&lt;&gt;""))&gt;0,SUMPRODUCT($Q$56:$W$56,Q63:W63)/SUMPRODUCT($Q$56:$W$56,--(Q63:W63&lt;&gt;"")),""),"")</f>
        <v/>
      </c>
      <c r="P63" s="61"/>
      <c r="Q63" s="80">
        <v>0</v>
      </c>
      <c r="R63" s="80"/>
      <c r="S63" s="80"/>
      <c r="T63" s="80"/>
      <c r="U63" s="80"/>
      <c r="V63" s="80"/>
      <c r="W63" s="80"/>
    </row>
    <row r="64" spans="1:42" ht="45" outlineLevel="1">
      <c r="B64" s="39" t="s">
        <v>42</v>
      </c>
      <c r="C64" s="46" t="s">
        <v>155</v>
      </c>
      <c r="D64" s="44" t="s">
        <v>156</v>
      </c>
      <c r="E64" s="44" t="s">
        <v>146</v>
      </c>
      <c r="F64" s="44" t="s">
        <v>157</v>
      </c>
      <c r="G64" s="44" t="s">
        <v>158</v>
      </c>
      <c r="H64" s="41" t="str">
        <f>IF(B64&lt;&gt;"",SUBSTITUTE(VLOOKUP(B64,LabelListLookUp,2,FALSE),", ",","&amp;CHAR(10)),"")</f>
        <v>DC_2A-2A_n5A/DC_2A_n5A,
DC_2A-2A_n77A/DC_2A_n77A,
DC_2A-2A_n77(2A)/DC_2A_n77A,
DC_2A_n77(2A)/DC_2A_n77A,
DC_5A_n77(2A)/DC_5A_n77A,
DC_12A_n77A/DC_12A_n77A,
DC_12A_n77(2A)/DC_12A_n77A,
DC_14A_n77A/DC_14A_n77A,
DC_14A_n77(2A)/DC_14A_n77A,
DC_30A_n2A/DC_30A_n2A,
DC_30A_n77A/DC_30A_n77A,
DC_30A_n77(2A)/DC_30A_n77A,
DC_66A-66A_n5A/DC_66A_n5A,
DC_66A-66A_n77A/DC_66A_n77A,
DC_66A-66A_n77(2A)/DC_66A_n77A,
DC_66A_n77(2A)/DC_66A_n77A</v>
      </c>
      <c r="I64" s="44" t="s">
        <v>159</v>
      </c>
      <c r="J64" s="41"/>
      <c r="K64" s="41" t="str">
        <f>'WP scope'!$D$7</f>
        <v>RAN5#101</v>
      </c>
      <c r="L64" s="44"/>
      <c r="M64" s="68"/>
      <c r="N64" s="69">
        <v>1</v>
      </c>
      <c r="O64" s="65">
        <f t="array" ref="O64">IF(AND(H64&lt;&gt;"",H64&lt;&gt;"-"),IF(SUMPRODUCT($Q$59:$W$59,--(Q64:W64&lt;&gt;""))&gt;0,SUMPRODUCT($Q$59:$W$59,Q64:W64)/SUMPRODUCT($Q$59:$W$59,--(Q64:W64&lt;&gt;"")),""),"")</f>
        <v>1</v>
      </c>
      <c r="P64" s="61"/>
      <c r="Q64" s="80">
        <v>1</v>
      </c>
      <c r="R64" s="80"/>
      <c r="S64" s="80"/>
      <c r="T64" s="80"/>
      <c r="U64" s="80"/>
      <c r="V64" s="80"/>
      <c r="W64" s="80"/>
    </row>
    <row r="65" spans="1:42" outlineLevel="1">
      <c r="B65" s="188" t="s">
        <v>110</v>
      </c>
      <c r="C65" s="189"/>
      <c r="D65" s="189"/>
      <c r="E65" s="189"/>
      <c r="F65" s="189"/>
      <c r="G65" s="189"/>
      <c r="H65" s="189"/>
      <c r="I65" s="189"/>
      <c r="J65" s="189"/>
      <c r="K65" s="189"/>
      <c r="L65" s="189"/>
      <c r="M65" s="189"/>
      <c r="N65" s="189"/>
      <c r="O65" s="189"/>
      <c r="P65" s="67"/>
      <c r="Q65" s="67"/>
      <c r="R65" s="67"/>
      <c r="S65" s="67"/>
      <c r="T65" s="67"/>
      <c r="U65" s="67"/>
      <c r="V65" s="67"/>
      <c r="W65" s="81"/>
    </row>
    <row r="66" spans="1:42" s="11" customFormat="1" outlineLevel="1">
      <c r="B66" s="42"/>
      <c r="C66" s="42"/>
      <c r="D66" s="43"/>
      <c r="E66" s="43"/>
      <c r="F66" s="43"/>
      <c r="G66" s="43"/>
      <c r="H66" s="43"/>
      <c r="I66" s="43"/>
      <c r="J66" s="43"/>
      <c r="K66" s="43"/>
      <c r="L66" s="43"/>
      <c r="M66" s="43"/>
      <c r="N66" s="43"/>
      <c r="O66" s="43"/>
      <c r="P66" s="43"/>
      <c r="Q66" s="43"/>
      <c r="R66" s="43"/>
      <c r="S66" s="43"/>
      <c r="T66" s="43"/>
      <c r="U66" s="43"/>
      <c r="V66" s="43"/>
      <c r="W66" s="43"/>
      <c r="X66" s="20"/>
    </row>
    <row r="67" spans="1:42" ht="18">
      <c r="B67" s="183" t="s">
        <v>160</v>
      </c>
      <c r="C67" s="184"/>
      <c r="D67" s="184"/>
      <c r="E67" s="184"/>
      <c r="F67" s="184"/>
      <c r="G67" s="184"/>
      <c r="H67" s="184"/>
      <c r="I67" s="184"/>
      <c r="J67" s="184"/>
      <c r="K67" s="184"/>
      <c r="L67" s="184"/>
      <c r="M67" s="184"/>
      <c r="N67" s="184"/>
      <c r="O67" s="184"/>
      <c r="P67" s="37"/>
      <c r="Q67" s="37"/>
      <c r="R67" s="37"/>
      <c r="S67" s="37"/>
      <c r="T67" s="37"/>
      <c r="U67" s="37"/>
      <c r="V67" s="37"/>
      <c r="W67" s="76"/>
    </row>
    <row r="68" spans="1:42" outlineLevel="1">
      <c r="B68" s="193" t="s">
        <v>53</v>
      </c>
      <c r="C68" s="194" t="s">
        <v>54</v>
      </c>
      <c r="D68" s="200" t="s">
        <v>55</v>
      </c>
      <c r="E68" s="200" t="s">
        <v>56</v>
      </c>
      <c r="F68" s="200" t="s">
        <v>57</v>
      </c>
      <c r="G68" s="200" t="s">
        <v>58</v>
      </c>
      <c r="H68" s="204" t="s">
        <v>113</v>
      </c>
      <c r="I68" s="200" t="s">
        <v>114</v>
      </c>
      <c r="J68" s="200" t="s">
        <v>61</v>
      </c>
      <c r="K68" s="200" t="s">
        <v>62</v>
      </c>
      <c r="L68" s="200" t="s">
        <v>63</v>
      </c>
      <c r="M68" s="204" t="s">
        <v>10</v>
      </c>
      <c r="N68" s="211" t="s">
        <v>64</v>
      </c>
      <c r="O68" s="200" t="s">
        <v>65</v>
      </c>
      <c r="P68" s="61"/>
      <c r="Q68" s="185" t="s">
        <v>66</v>
      </c>
      <c r="R68" s="186"/>
      <c r="S68" s="186"/>
      <c r="T68" s="186"/>
      <c r="U68" s="186"/>
      <c r="V68" s="186"/>
      <c r="W68" s="187"/>
    </row>
    <row r="69" spans="1:42" ht="33.75" outlineLevel="1">
      <c r="B69" s="193"/>
      <c r="C69" s="195"/>
      <c r="D69" s="200"/>
      <c r="E69" s="200"/>
      <c r="F69" s="200"/>
      <c r="G69" s="200"/>
      <c r="H69" s="204"/>
      <c r="I69" s="200"/>
      <c r="J69" s="200"/>
      <c r="K69" s="200"/>
      <c r="L69" s="200"/>
      <c r="M69" s="204"/>
      <c r="N69" s="211"/>
      <c r="O69" s="200"/>
      <c r="P69" s="61"/>
      <c r="Q69" s="38" t="s">
        <v>161</v>
      </c>
      <c r="R69" s="38" t="s">
        <v>162</v>
      </c>
      <c r="S69" s="87"/>
      <c r="T69" s="87"/>
      <c r="U69" s="87"/>
      <c r="V69" s="87"/>
      <c r="W69" s="87"/>
    </row>
    <row r="70" spans="1:42" outlineLevel="1">
      <c r="B70" s="194"/>
      <c r="C70" s="196"/>
      <c r="D70" s="200"/>
      <c r="E70" s="200"/>
      <c r="F70" s="200"/>
      <c r="G70" s="200"/>
      <c r="H70" s="204"/>
      <c r="I70" s="200"/>
      <c r="J70" s="200"/>
      <c r="K70" s="200"/>
      <c r="L70" s="200"/>
      <c r="M70" s="204"/>
      <c r="N70" s="211"/>
      <c r="O70" s="200"/>
      <c r="P70" s="61"/>
      <c r="Q70" s="64">
        <v>1</v>
      </c>
      <c r="R70" s="64">
        <v>1</v>
      </c>
      <c r="S70" s="88"/>
      <c r="T70" s="88"/>
      <c r="U70" s="88"/>
      <c r="V70" s="88"/>
      <c r="W70" s="88"/>
    </row>
    <row r="71" spans="1:42" ht="191.25" outlineLevel="1">
      <c r="B71" s="89" t="s">
        <v>42</v>
      </c>
      <c r="C71" s="90" t="s">
        <v>163</v>
      </c>
      <c r="D71" s="91" t="s">
        <v>164</v>
      </c>
      <c r="E71" s="91" t="s">
        <v>75</v>
      </c>
      <c r="F71" s="91">
        <v>4.0999999999999996</v>
      </c>
      <c r="G71" s="91" t="s">
        <v>165</v>
      </c>
      <c r="H71" s="91" t="str">
        <f t="shared" ref="H71:H76" si="1">IF(B71&lt;&gt;"",SUBSTITUTE(VLOOKUP(B71,LabelListLookUp,2,FALSE),", ",","&amp;CHAR(10)),"")</f>
        <v>DC_2A-2A_n5A/DC_2A_n5A,
DC_2A-2A_n77A/DC_2A_n77A,
DC_2A-2A_n77(2A)/DC_2A_n77A,
DC_2A_n77(2A)/DC_2A_n77A,
DC_5A_n77(2A)/DC_5A_n77A,
DC_12A_n77A/DC_12A_n77A,
DC_12A_n77(2A)/DC_12A_n77A,
DC_14A_n77A/DC_14A_n77A,
DC_14A_n77(2A)/DC_14A_n77A,
DC_30A_n2A/DC_30A_n2A,
DC_30A_n77A/DC_30A_n77A,
DC_30A_n77(2A)/DC_30A_n77A,
DC_66A-66A_n5A/DC_66A_n5A,
DC_66A-66A_n77A/DC_66A_n77A,
DC_66A-66A_n77(2A)/DC_66A_n77A,
DC_66A_n77(2A)/DC_66A_n77A</v>
      </c>
      <c r="I71" s="91" t="s">
        <v>166</v>
      </c>
      <c r="J71" s="91"/>
      <c r="K71" s="91" t="str">
        <f>'WP scope'!$D$7</f>
        <v>RAN5#101</v>
      </c>
      <c r="L71" s="91"/>
      <c r="M71" s="68" t="s">
        <v>16735</v>
      </c>
      <c r="N71" s="69">
        <v>1</v>
      </c>
      <c r="O71" s="65">
        <f t="array" ref="O71">IF(AND(H71&lt;&gt;"",H71&lt;&gt;"-"),IF(SUMPRODUCT($Q$70:$W$70,--(Q71:W71&lt;&gt;""))&gt;0,SUMPRODUCT($Q$70:$W$70,Q71:W71)/SUMPRODUCT($Q$70:$W$70,--(Q71:W71&lt;&gt;"")),""),"")</f>
        <v>1</v>
      </c>
      <c r="P71" s="61"/>
      <c r="Q71" s="80"/>
      <c r="R71" s="80">
        <v>1</v>
      </c>
      <c r="S71" s="80"/>
      <c r="T71" s="80"/>
      <c r="U71" s="80"/>
      <c r="V71" s="80"/>
      <c r="W71" s="80"/>
    </row>
    <row r="72" spans="1:42" ht="67.5" outlineLevel="1">
      <c r="B72" s="89" t="s">
        <v>42</v>
      </c>
      <c r="C72" s="90" t="s">
        <v>167</v>
      </c>
      <c r="D72" s="91" t="s">
        <v>164</v>
      </c>
      <c r="E72" s="91" t="s">
        <v>94</v>
      </c>
      <c r="F72" s="91" t="s">
        <v>168</v>
      </c>
      <c r="G72" s="91" t="s">
        <v>169</v>
      </c>
      <c r="H72" s="91" t="str">
        <f t="shared" si="1"/>
        <v>DC_2A-2A_n5A/DC_2A_n5A,
DC_2A-2A_n77A/DC_2A_n77A,
DC_2A-2A_n77(2A)/DC_2A_n77A,
DC_2A_n77(2A)/DC_2A_n77A,
DC_5A_n77(2A)/DC_5A_n77A,
DC_12A_n77A/DC_12A_n77A,
DC_12A_n77(2A)/DC_12A_n77A,
DC_14A_n77A/DC_14A_n77A,
DC_14A_n77(2A)/DC_14A_n77A,
DC_30A_n2A/DC_30A_n2A,
DC_30A_n77A/DC_30A_n77A,
DC_30A_n77(2A)/DC_30A_n77A,
DC_66A-66A_n5A/DC_66A_n5A,
DC_66A-66A_n77A/DC_66A_n77A,
DC_66A-66A_n77(2A)/DC_66A_n77A,
DC_66A_n77(2A)/DC_66A_n77A</v>
      </c>
      <c r="I72" s="91" t="s">
        <v>170</v>
      </c>
      <c r="J72" s="91"/>
      <c r="K72" s="91" t="str">
        <f>'WP scope'!$D$7</f>
        <v>RAN5#101</v>
      </c>
      <c r="L72" s="91"/>
      <c r="M72" s="68"/>
      <c r="N72" s="69">
        <v>1</v>
      </c>
      <c r="O72" s="65">
        <f t="array" ref="O72">IF(AND(H72&lt;&gt;"",H72&lt;&gt;"-"),IF(SUMPRODUCT($Q$70:$W$70,--(Q72:W72&lt;&gt;""))&gt;0,SUMPRODUCT($Q$70:$W$70,Q72:W72)/SUMPRODUCT($Q$70:$W$70,--(Q72:W72&lt;&gt;"")),""),"")</f>
        <v>1</v>
      </c>
      <c r="P72" s="61"/>
      <c r="Q72" s="80">
        <v>1</v>
      </c>
      <c r="R72" s="80"/>
      <c r="S72" s="80"/>
      <c r="T72" s="80"/>
      <c r="U72" s="80"/>
      <c r="V72" s="80"/>
      <c r="W72" s="80"/>
    </row>
    <row r="73" spans="1:42" ht="67.5" outlineLevel="1">
      <c r="B73" s="89" t="s">
        <v>42</v>
      </c>
      <c r="C73" s="90" t="s">
        <v>171</v>
      </c>
      <c r="D73" s="91" t="s">
        <v>164</v>
      </c>
      <c r="E73" s="91" t="s">
        <v>94</v>
      </c>
      <c r="F73" s="91" t="s">
        <v>172</v>
      </c>
      <c r="G73" s="91" t="s">
        <v>173</v>
      </c>
      <c r="H73" s="91" t="str">
        <f t="shared" si="1"/>
        <v>DC_2A-2A_n5A/DC_2A_n5A,
DC_2A-2A_n77A/DC_2A_n77A,
DC_2A-2A_n77(2A)/DC_2A_n77A,
DC_2A_n77(2A)/DC_2A_n77A,
DC_5A_n77(2A)/DC_5A_n77A,
DC_12A_n77A/DC_12A_n77A,
DC_12A_n77(2A)/DC_12A_n77A,
DC_14A_n77A/DC_14A_n77A,
DC_14A_n77(2A)/DC_14A_n77A,
DC_30A_n2A/DC_30A_n2A,
DC_30A_n77A/DC_30A_n77A,
DC_30A_n77(2A)/DC_30A_n77A,
DC_66A-66A_n5A/DC_66A_n5A,
DC_66A-66A_n77A/DC_66A_n77A,
DC_66A-66A_n77(2A)/DC_66A_n77A,
DC_66A_n77(2A)/DC_66A_n77A</v>
      </c>
      <c r="I73" s="91" t="s">
        <v>174</v>
      </c>
      <c r="J73" s="91"/>
      <c r="K73" s="91" t="str">
        <f>'WP scope'!$D$7</f>
        <v>RAN5#101</v>
      </c>
      <c r="L73" s="91"/>
      <c r="M73" s="68"/>
      <c r="N73" s="69">
        <v>1</v>
      </c>
      <c r="O73" s="65">
        <f t="array" ref="O73">IF(AND(H73&lt;&gt;"",H73&lt;&gt;"-"),IF(SUMPRODUCT($Q$70:$W$70,--(Q73:W73&lt;&gt;""))&gt;0,SUMPRODUCT($Q$70:$W$70,Q73:W73)/SUMPRODUCT($Q$70:$W$70,--(Q73:W73&lt;&gt;"")),""),"")</f>
        <v>1</v>
      </c>
      <c r="P73" s="61"/>
      <c r="Q73" s="80">
        <v>1</v>
      </c>
      <c r="R73" s="80"/>
      <c r="S73" s="80"/>
      <c r="T73" s="80"/>
      <c r="U73" s="80"/>
      <c r="V73" s="80"/>
      <c r="W73" s="80"/>
    </row>
    <row r="74" spans="1:42" ht="67.5" outlineLevel="1">
      <c r="B74" s="89" t="s">
        <v>42</v>
      </c>
      <c r="C74" s="90" t="s">
        <v>175</v>
      </c>
      <c r="D74" s="91" t="s">
        <v>164</v>
      </c>
      <c r="E74" s="91" t="s">
        <v>94</v>
      </c>
      <c r="F74" s="91" t="s">
        <v>176</v>
      </c>
      <c r="G74" s="91" t="s">
        <v>177</v>
      </c>
      <c r="H74" s="91" t="str">
        <f t="shared" si="1"/>
        <v>DC_2A-2A_n5A/DC_2A_n5A,
DC_2A-2A_n77A/DC_2A_n77A,
DC_2A-2A_n77(2A)/DC_2A_n77A,
DC_2A_n77(2A)/DC_2A_n77A,
DC_5A_n77(2A)/DC_5A_n77A,
DC_12A_n77A/DC_12A_n77A,
DC_12A_n77(2A)/DC_12A_n77A,
DC_14A_n77A/DC_14A_n77A,
DC_14A_n77(2A)/DC_14A_n77A,
DC_30A_n2A/DC_30A_n2A,
DC_30A_n77A/DC_30A_n77A,
DC_30A_n77(2A)/DC_30A_n77A,
DC_66A-66A_n5A/DC_66A_n5A,
DC_66A-66A_n77A/DC_66A_n77A,
DC_66A-66A_n77(2A)/DC_66A_n77A,
DC_66A_n77(2A)/DC_66A_n77A</v>
      </c>
      <c r="I74" s="91" t="s">
        <v>178</v>
      </c>
      <c r="J74" s="91"/>
      <c r="K74" s="91" t="str">
        <f>'WP scope'!$D$7</f>
        <v>RAN5#101</v>
      </c>
      <c r="L74" s="91"/>
      <c r="M74" s="68"/>
      <c r="N74" s="69">
        <v>1</v>
      </c>
      <c r="O74" s="65">
        <f t="array" ref="O74">IF(AND(H74&lt;&gt;"",H74&lt;&gt;"-"),IF(SUMPRODUCT($Q$70:$W$70,--(Q74:W74&lt;&gt;""))&gt;0,SUMPRODUCT($Q$70:$W$70,Q74:W74)/SUMPRODUCT($Q$70:$W$70,--(Q74:W74&lt;&gt;"")),""),"")</f>
        <v>1</v>
      </c>
      <c r="P74" s="61"/>
      <c r="Q74" s="80">
        <v>1</v>
      </c>
      <c r="R74" s="80"/>
      <c r="S74" s="80"/>
      <c r="T74" s="80"/>
      <c r="U74" s="80"/>
      <c r="V74" s="80"/>
      <c r="W74" s="80"/>
    </row>
    <row r="75" spans="1:42" ht="22.5" outlineLevel="1">
      <c r="B75" s="89" t="s">
        <v>42</v>
      </c>
      <c r="C75" s="90" t="s">
        <v>179</v>
      </c>
      <c r="D75" s="91" t="s">
        <v>180</v>
      </c>
      <c r="E75" s="91" t="s">
        <v>94</v>
      </c>
      <c r="F75" s="89" t="s">
        <v>181</v>
      </c>
      <c r="G75" s="89" t="s">
        <v>182</v>
      </c>
      <c r="H75" s="91" t="str">
        <f t="shared" si="1"/>
        <v>DC_2A-2A_n5A/DC_2A_n5A,
DC_2A-2A_n77A/DC_2A_n77A,
DC_2A-2A_n77(2A)/DC_2A_n77A,
DC_2A_n77(2A)/DC_2A_n77A,
DC_5A_n77(2A)/DC_5A_n77A,
DC_12A_n77A/DC_12A_n77A,
DC_12A_n77(2A)/DC_12A_n77A,
DC_14A_n77A/DC_14A_n77A,
DC_14A_n77(2A)/DC_14A_n77A,
DC_30A_n2A/DC_30A_n2A,
DC_30A_n77A/DC_30A_n77A,
DC_30A_n77(2A)/DC_30A_n77A,
DC_66A-66A_n5A/DC_66A_n5A,
DC_66A-66A_n77A/DC_66A_n77A,
DC_66A-66A_n77(2A)/DC_66A_n77A,
DC_66A_n77(2A)/DC_66A_n77A</v>
      </c>
      <c r="I75" s="89" t="s">
        <v>183</v>
      </c>
      <c r="J75" s="91"/>
      <c r="K75" s="91" t="str">
        <f>'WP scope'!$D$7</f>
        <v>RAN5#101</v>
      </c>
      <c r="L75" s="89"/>
      <c r="M75" s="99"/>
      <c r="N75" s="69">
        <v>1</v>
      </c>
      <c r="O75" s="65">
        <f t="array" ref="O75">IF(AND(H75&lt;&gt;"",H75&lt;&gt;"-"),IF(SUMPRODUCT($Q$70:$W$70,--(Q75:W75&lt;&gt;""))&gt;0,SUMPRODUCT($Q$70:$W$70,Q75:W75)/SUMPRODUCT($Q$70:$W$70,--(Q75:W75&lt;&gt;"")),""),"")</f>
        <v>1</v>
      </c>
      <c r="P75" s="61"/>
      <c r="Q75" s="80">
        <v>1</v>
      </c>
      <c r="R75" s="80"/>
      <c r="S75" s="80"/>
      <c r="T75" s="80"/>
      <c r="U75" s="80"/>
      <c r="V75" s="80"/>
      <c r="W75" s="80"/>
    </row>
    <row r="76" spans="1:42" s="13" customFormat="1" ht="22.5" outlineLevel="1">
      <c r="A76" s="92"/>
      <c r="B76" s="89" t="s">
        <v>42</v>
      </c>
      <c r="C76" s="90" t="s">
        <v>184</v>
      </c>
      <c r="D76" s="91" t="s">
        <v>180</v>
      </c>
      <c r="E76" s="91" t="s">
        <v>94</v>
      </c>
      <c r="F76" s="89" t="s">
        <v>185</v>
      </c>
      <c r="G76" s="89" t="s">
        <v>177</v>
      </c>
      <c r="H76" s="91" t="str">
        <f t="shared" si="1"/>
        <v>DC_2A-2A_n5A/DC_2A_n5A,
DC_2A-2A_n77A/DC_2A_n77A,
DC_2A-2A_n77(2A)/DC_2A_n77A,
DC_2A_n77(2A)/DC_2A_n77A,
DC_5A_n77(2A)/DC_5A_n77A,
DC_12A_n77A/DC_12A_n77A,
DC_12A_n77(2A)/DC_12A_n77A,
DC_14A_n77A/DC_14A_n77A,
DC_14A_n77(2A)/DC_14A_n77A,
DC_30A_n2A/DC_30A_n2A,
DC_30A_n77A/DC_30A_n77A,
DC_30A_n77(2A)/DC_30A_n77A,
DC_66A-66A_n5A/DC_66A_n5A,
DC_66A-66A_n77A/DC_66A_n77A,
DC_66A-66A_n77(2A)/DC_66A_n77A,
DC_66A_n77(2A)/DC_66A_n77A</v>
      </c>
      <c r="I76" s="89" t="s">
        <v>186</v>
      </c>
      <c r="J76" s="91"/>
      <c r="K76" s="91" t="str">
        <f>'WP scope'!$D$7</f>
        <v>RAN5#101</v>
      </c>
      <c r="L76" s="89"/>
      <c r="M76" s="100"/>
      <c r="N76" s="69">
        <v>1</v>
      </c>
      <c r="O76" s="65">
        <f t="array" ref="O76">IF(AND(H76&lt;&gt;"",H76&lt;&gt;"-"),IF(SUMPRODUCT($Q$70:$W$70,--(Q76:W76&lt;&gt;""))&gt;0,SUMPRODUCT($Q$70:$W$70,Q76:W76)/SUMPRODUCT($Q$70:$W$70,--(Q76:W76&lt;&gt;"")),""),"")</f>
        <v>1</v>
      </c>
      <c r="P76" s="101"/>
      <c r="Q76" s="80">
        <v>1</v>
      </c>
      <c r="R76" s="111"/>
      <c r="S76" s="111"/>
      <c r="T76" s="111"/>
      <c r="U76" s="111"/>
      <c r="V76" s="111"/>
      <c r="W76" s="111"/>
      <c r="X76" s="112"/>
      <c r="Y76" s="92"/>
      <c r="Z76" s="92"/>
      <c r="AA76" s="92"/>
      <c r="AB76" s="92"/>
      <c r="AC76" s="92"/>
      <c r="AD76" s="92"/>
      <c r="AE76" s="92"/>
      <c r="AF76" s="92"/>
      <c r="AG76" s="92"/>
      <c r="AH76" s="92"/>
      <c r="AI76" s="92"/>
      <c r="AJ76" s="92"/>
      <c r="AK76" s="92"/>
      <c r="AL76" s="92"/>
      <c r="AM76" s="92"/>
      <c r="AN76" s="92"/>
      <c r="AO76" s="92"/>
      <c r="AP76" s="92"/>
    </row>
    <row r="77" spans="1:42" ht="33.75" outlineLevel="1">
      <c r="B77" s="89" t="s">
        <v>42</v>
      </c>
      <c r="C77" s="90" t="s">
        <v>187</v>
      </c>
      <c r="D77" s="91" t="s">
        <v>164</v>
      </c>
      <c r="E77" s="91" t="s">
        <v>94</v>
      </c>
      <c r="F77" s="89" t="s">
        <v>188</v>
      </c>
      <c r="G77" s="89" t="s">
        <v>189</v>
      </c>
      <c r="H77" s="91" t="str">
        <f t="shared" ref="H77:H82" si="2">IF(B77&lt;&gt;"",SUBSTITUTE(VLOOKUP(B77,LabelListLookUp,2,FALSE),", ",","&amp;CHAR(10)),"")</f>
        <v>DC_2A-2A_n5A/DC_2A_n5A,
DC_2A-2A_n77A/DC_2A_n77A,
DC_2A-2A_n77(2A)/DC_2A_n77A,
DC_2A_n77(2A)/DC_2A_n77A,
DC_5A_n77(2A)/DC_5A_n77A,
DC_12A_n77A/DC_12A_n77A,
DC_12A_n77(2A)/DC_12A_n77A,
DC_14A_n77A/DC_14A_n77A,
DC_14A_n77(2A)/DC_14A_n77A,
DC_30A_n2A/DC_30A_n2A,
DC_30A_n77A/DC_30A_n77A,
DC_30A_n77(2A)/DC_30A_n77A,
DC_66A-66A_n5A/DC_66A_n5A,
DC_66A-66A_n77A/DC_66A_n77A,
DC_66A-66A_n77(2A)/DC_66A_n77A,
DC_66A_n77(2A)/DC_66A_n77A</v>
      </c>
      <c r="I77" s="89" t="s">
        <v>190</v>
      </c>
      <c r="J77" s="91"/>
      <c r="K77" s="91" t="str">
        <f>'WP scope'!$D$7</f>
        <v>RAN5#101</v>
      </c>
      <c r="L77" s="89"/>
      <c r="M77" s="99"/>
      <c r="N77" s="69">
        <v>1</v>
      </c>
      <c r="O77" s="65">
        <f t="array" ref="O77">IF(AND(H77&lt;&gt;"",H77&lt;&gt;"-"),IF(SUMPRODUCT($Q$70:$W$70,--(Q77:W77&lt;&gt;""))&gt;0,SUMPRODUCT($Q$70:$W$70,Q77:W77)/SUMPRODUCT($Q$70:$W$70,--(Q77:W77&lt;&gt;"")),""),"")</f>
        <v>1</v>
      </c>
      <c r="P77" s="66"/>
      <c r="Q77" s="80">
        <v>1</v>
      </c>
      <c r="R77" s="80"/>
      <c r="S77" s="80"/>
      <c r="T77" s="80"/>
      <c r="U77" s="80"/>
      <c r="V77" s="80"/>
      <c r="W77" s="80"/>
    </row>
    <row r="78" spans="1:42" ht="22.5" outlineLevel="1">
      <c r="B78" s="89" t="s">
        <v>42</v>
      </c>
      <c r="C78" s="90" t="s">
        <v>191</v>
      </c>
      <c r="D78" s="91" t="s">
        <v>164</v>
      </c>
      <c r="E78" s="91" t="s">
        <v>94</v>
      </c>
      <c r="F78" s="89" t="s">
        <v>192</v>
      </c>
      <c r="G78" s="89" t="s">
        <v>193</v>
      </c>
      <c r="H78" s="91" t="str">
        <f t="shared" si="2"/>
        <v>DC_2A-2A_n5A/DC_2A_n5A,
DC_2A-2A_n77A/DC_2A_n77A,
DC_2A-2A_n77(2A)/DC_2A_n77A,
DC_2A_n77(2A)/DC_2A_n77A,
DC_5A_n77(2A)/DC_5A_n77A,
DC_12A_n77A/DC_12A_n77A,
DC_12A_n77(2A)/DC_12A_n77A,
DC_14A_n77A/DC_14A_n77A,
DC_14A_n77(2A)/DC_14A_n77A,
DC_30A_n2A/DC_30A_n2A,
DC_30A_n77A/DC_30A_n77A,
DC_30A_n77(2A)/DC_30A_n77A,
DC_66A-66A_n5A/DC_66A_n5A,
DC_66A-66A_n77A/DC_66A_n77A,
DC_66A-66A_n77(2A)/DC_66A_n77A,
DC_66A_n77(2A)/DC_66A_n77A</v>
      </c>
      <c r="I78" s="89" t="s">
        <v>194</v>
      </c>
      <c r="J78" s="91"/>
      <c r="K78" s="91" t="str">
        <f>'WP scope'!$D$7</f>
        <v>RAN5#101</v>
      </c>
      <c r="L78" s="89"/>
      <c r="M78" s="99"/>
      <c r="N78" s="69">
        <v>1</v>
      </c>
      <c r="O78" s="65">
        <f t="array" ref="O78">IF(AND(H78&lt;&gt;"",H78&lt;&gt;"-"),IF(SUMPRODUCT($Q$70:$W$70,--(Q78:W78&lt;&gt;""))&gt;0,SUMPRODUCT($Q$70:$W$70,Q78:W78)/SUMPRODUCT($Q$70:$W$70,--(Q78:W78&lt;&gt;"")),""),"")</f>
        <v>1</v>
      </c>
      <c r="P78" s="66"/>
      <c r="Q78" s="80">
        <v>1</v>
      </c>
      <c r="R78" s="80"/>
      <c r="S78" s="80"/>
      <c r="T78" s="80"/>
      <c r="U78" s="80"/>
      <c r="V78" s="80"/>
      <c r="W78" s="80"/>
    </row>
    <row r="79" spans="1:42" ht="191.25" outlineLevel="1">
      <c r="B79" s="89" t="s">
        <v>42</v>
      </c>
      <c r="C79" s="90" t="s">
        <v>195</v>
      </c>
      <c r="D79" s="91" t="s">
        <v>164</v>
      </c>
      <c r="E79" s="91" t="s">
        <v>94</v>
      </c>
      <c r="F79" s="89" t="s">
        <v>196</v>
      </c>
      <c r="G79" s="89" t="s">
        <v>197</v>
      </c>
      <c r="H79" s="91" t="str">
        <f t="shared" si="2"/>
        <v>DC_2A-2A_n5A/DC_2A_n5A,
DC_2A-2A_n77A/DC_2A_n77A,
DC_2A-2A_n77(2A)/DC_2A_n77A,
DC_2A_n77(2A)/DC_2A_n77A,
DC_5A_n77(2A)/DC_5A_n77A,
DC_12A_n77A/DC_12A_n77A,
DC_12A_n77(2A)/DC_12A_n77A,
DC_14A_n77A/DC_14A_n77A,
DC_14A_n77(2A)/DC_14A_n77A,
DC_30A_n2A/DC_30A_n2A,
DC_30A_n77A/DC_30A_n77A,
DC_30A_n77(2A)/DC_30A_n77A,
DC_66A-66A_n5A/DC_66A_n5A,
DC_66A-66A_n77A/DC_66A_n77A,
DC_66A-66A_n77(2A)/DC_66A_n77A,
DC_66A_n77(2A)/DC_66A_n77A</v>
      </c>
      <c r="I79" s="89" t="s">
        <v>198</v>
      </c>
      <c r="J79" s="91"/>
      <c r="K79" s="91" t="str">
        <f>'WP scope'!$D$7</f>
        <v>RAN5#101</v>
      </c>
      <c r="L79" s="89"/>
      <c r="M79" s="99" t="s">
        <v>16735</v>
      </c>
      <c r="N79" s="69">
        <v>1</v>
      </c>
      <c r="O79" s="65">
        <f t="array" ref="O79">IF(AND(H79&lt;&gt;"",H79&lt;&gt;"-"),IF(SUMPRODUCT($Q$70:$W$70,--(Q79:W79&lt;&gt;""))&gt;0,SUMPRODUCT($Q$70:$W$70,Q79:W79)/SUMPRODUCT($Q$70:$W$70,--(Q79:W79&lt;&gt;"")),""),"")</f>
        <v>1</v>
      </c>
      <c r="P79" s="66"/>
      <c r="Q79" s="80">
        <v>1</v>
      </c>
      <c r="R79" s="80"/>
      <c r="S79" s="80"/>
      <c r="T79" s="80"/>
      <c r="U79" s="80"/>
      <c r="V79" s="80"/>
      <c r="W79" s="80"/>
    </row>
    <row r="80" spans="1:42" ht="191.25" outlineLevel="1">
      <c r="B80" s="89" t="s">
        <v>42</v>
      </c>
      <c r="C80" s="90" t="s">
        <v>199</v>
      </c>
      <c r="D80" s="91" t="s">
        <v>164</v>
      </c>
      <c r="E80" s="91" t="s">
        <v>94</v>
      </c>
      <c r="F80" s="89" t="s">
        <v>200</v>
      </c>
      <c r="G80" s="89" t="s">
        <v>201</v>
      </c>
      <c r="H80" s="91" t="str">
        <f t="shared" si="2"/>
        <v>DC_2A-2A_n5A/DC_2A_n5A,
DC_2A-2A_n77A/DC_2A_n77A,
DC_2A-2A_n77(2A)/DC_2A_n77A,
DC_2A_n77(2A)/DC_2A_n77A,
DC_5A_n77(2A)/DC_5A_n77A,
DC_12A_n77A/DC_12A_n77A,
DC_12A_n77(2A)/DC_12A_n77A,
DC_14A_n77A/DC_14A_n77A,
DC_14A_n77(2A)/DC_14A_n77A,
DC_30A_n2A/DC_30A_n2A,
DC_30A_n77A/DC_30A_n77A,
DC_30A_n77(2A)/DC_30A_n77A,
DC_66A-66A_n5A/DC_66A_n5A,
DC_66A-66A_n77A/DC_66A_n77A,
DC_66A-66A_n77(2A)/DC_66A_n77A,
DC_66A_n77(2A)/DC_66A_n77A</v>
      </c>
      <c r="I80" s="89" t="s">
        <v>202</v>
      </c>
      <c r="J80" s="91"/>
      <c r="K80" s="91" t="str">
        <f>'WP scope'!$D$7</f>
        <v>RAN5#101</v>
      </c>
      <c r="L80" s="89"/>
      <c r="M80" s="99" t="s">
        <v>16735</v>
      </c>
      <c r="N80" s="69">
        <v>1</v>
      </c>
      <c r="O80" s="65">
        <f t="array" ref="O80">IF(AND(H80&lt;&gt;"",H80&lt;&gt;"-"),IF(SUMPRODUCT($Q$70:$W$70,--(Q80:W80&lt;&gt;""))&gt;0,SUMPRODUCT($Q$70:$W$70,Q80:W80)/SUMPRODUCT($Q$70:$W$70,--(Q80:W80&lt;&gt;"")),""),"")</f>
        <v>1</v>
      </c>
      <c r="P80" s="66"/>
      <c r="Q80" s="80">
        <v>1</v>
      </c>
      <c r="R80" s="80"/>
      <c r="S80" s="80"/>
      <c r="T80" s="80"/>
      <c r="U80" s="80"/>
      <c r="V80" s="80"/>
      <c r="W80" s="80"/>
    </row>
    <row r="81" spans="2:24" ht="191.25" outlineLevel="1">
      <c r="B81" s="89" t="s">
        <v>42</v>
      </c>
      <c r="C81" s="90" t="s">
        <v>203</v>
      </c>
      <c r="D81" s="91" t="s">
        <v>164</v>
      </c>
      <c r="E81" s="91" t="s">
        <v>94</v>
      </c>
      <c r="F81" s="89" t="s">
        <v>204</v>
      </c>
      <c r="G81" s="89" t="s">
        <v>205</v>
      </c>
      <c r="H81" s="91" t="str">
        <f t="shared" si="2"/>
        <v>DC_2A-2A_n5A/DC_2A_n5A,
DC_2A-2A_n77A/DC_2A_n77A,
DC_2A-2A_n77(2A)/DC_2A_n77A,
DC_2A_n77(2A)/DC_2A_n77A,
DC_5A_n77(2A)/DC_5A_n77A,
DC_12A_n77A/DC_12A_n77A,
DC_12A_n77(2A)/DC_12A_n77A,
DC_14A_n77A/DC_14A_n77A,
DC_14A_n77(2A)/DC_14A_n77A,
DC_30A_n2A/DC_30A_n2A,
DC_30A_n77A/DC_30A_n77A,
DC_30A_n77(2A)/DC_30A_n77A,
DC_66A-66A_n5A/DC_66A_n5A,
DC_66A-66A_n77A/DC_66A_n77A,
DC_66A-66A_n77(2A)/DC_66A_n77A,
DC_66A_n77(2A)/DC_66A_n77A</v>
      </c>
      <c r="I81" s="89" t="s">
        <v>206</v>
      </c>
      <c r="J81" s="91"/>
      <c r="K81" s="91" t="str">
        <f>'WP scope'!$D$7</f>
        <v>RAN5#101</v>
      </c>
      <c r="L81" s="89"/>
      <c r="M81" s="99" t="s">
        <v>16735</v>
      </c>
      <c r="N81" s="69">
        <v>1</v>
      </c>
      <c r="O81" s="65">
        <f t="array" ref="O81">IF(AND(H81&lt;&gt;"",H81&lt;&gt;"-"),IF(SUMPRODUCT($Q$70:$W$70,--(Q81:W81&lt;&gt;""))&gt;0,SUMPRODUCT($Q$70:$W$70,Q81:W81)/SUMPRODUCT($Q$70:$W$70,--(Q81:W81&lt;&gt;"")),""),"")</f>
        <v>1</v>
      </c>
      <c r="P81" s="66"/>
      <c r="Q81" s="80">
        <v>1</v>
      </c>
      <c r="R81" s="80"/>
      <c r="S81" s="80"/>
      <c r="T81" s="80"/>
      <c r="U81" s="80"/>
      <c r="V81" s="80"/>
      <c r="W81" s="80"/>
    </row>
    <row r="82" spans="2:24" ht="191.25" outlineLevel="1">
      <c r="B82" s="89" t="s">
        <v>42</v>
      </c>
      <c r="C82" s="90" t="s">
        <v>207</v>
      </c>
      <c r="D82" s="91" t="s">
        <v>164</v>
      </c>
      <c r="E82" s="91" t="s">
        <v>94</v>
      </c>
      <c r="F82" s="89" t="s">
        <v>208</v>
      </c>
      <c r="G82" s="89" t="s">
        <v>209</v>
      </c>
      <c r="H82" s="91" t="str">
        <f t="shared" si="2"/>
        <v>DC_2A-2A_n5A/DC_2A_n5A,
DC_2A-2A_n77A/DC_2A_n77A,
DC_2A-2A_n77(2A)/DC_2A_n77A,
DC_2A_n77(2A)/DC_2A_n77A,
DC_5A_n77(2A)/DC_5A_n77A,
DC_12A_n77A/DC_12A_n77A,
DC_12A_n77(2A)/DC_12A_n77A,
DC_14A_n77A/DC_14A_n77A,
DC_14A_n77(2A)/DC_14A_n77A,
DC_30A_n2A/DC_30A_n2A,
DC_30A_n77A/DC_30A_n77A,
DC_30A_n77(2A)/DC_30A_n77A,
DC_66A-66A_n5A/DC_66A_n5A,
DC_66A-66A_n77A/DC_66A_n77A,
DC_66A-66A_n77(2A)/DC_66A_n77A,
DC_66A_n77(2A)/DC_66A_n77A</v>
      </c>
      <c r="I82" s="89" t="s">
        <v>210</v>
      </c>
      <c r="J82" s="91"/>
      <c r="K82" s="91" t="str">
        <f>'WP scope'!$D$7</f>
        <v>RAN5#101</v>
      </c>
      <c r="L82" s="89"/>
      <c r="M82" s="99" t="s">
        <v>16735</v>
      </c>
      <c r="N82" s="69">
        <v>1</v>
      </c>
      <c r="O82" s="65">
        <f t="array" ref="O82">IF(AND(H82&lt;&gt;"",H82&lt;&gt;"-"),IF(SUMPRODUCT($Q$70:$W$70,--(Q82:W82&lt;&gt;""))&gt;0,SUMPRODUCT($Q$70:$W$70,Q82:W82)/SUMPRODUCT($Q$70:$W$70,--(Q82:W82&lt;&gt;"")),""),"")</f>
        <v>1</v>
      </c>
      <c r="P82" s="66"/>
      <c r="Q82" s="80">
        <v>1</v>
      </c>
      <c r="R82" s="80"/>
      <c r="S82" s="80"/>
      <c r="T82" s="80"/>
      <c r="U82" s="80"/>
      <c r="V82" s="80"/>
      <c r="W82" s="80"/>
    </row>
    <row r="83" spans="2:24" outlineLevel="1">
      <c r="B83" s="188" t="s">
        <v>110</v>
      </c>
      <c r="C83" s="189"/>
      <c r="D83" s="189"/>
      <c r="E83" s="189"/>
      <c r="F83" s="189"/>
      <c r="G83" s="189"/>
      <c r="H83" s="189"/>
      <c r="I83" s="189"/>
      <c r="J83" s="189"/>
      <c r="K83" s="189"/>
      <c r="L83" s="189"/>
      <c r="M83" s="189"/>
      <c r="N83" s="189"/>
      <c r="O83" s="189"/>
      <c r="P83" s="67"/>
      <c r="Q83" s="67"/>
      <c r="R83" s="67"/>
      <c r="S83" s="67"/>
      <c r="T83" s="67"/>
      <c r="U83" s="67"/>
      <c r="V83" s="67"/>
      <c r="W83" s="81"/>
    </row>
    <row r="84" spans="2:24" s="11" customFormat="1" outlineLevel="1">
      <c r="B84" s="42"/>
      <c r="C84" s="42"/>
      <c r="D84" s="43"/>
      <c r="E84" s="43"/>
      <c r="F84" s="43"/>
      <c r="G84" s="43"/>
      <c r="H84" s="43"/>
      <c r="I84" s="43"/>
      <c r="J84" s="43"/>
      <c r="K84" s="43"/>
      <c r="L84" s="43"/>
      <c r="M84" s="43"/>
      <c r="N84" s="43"/>
      <c r="O84" s="43"/>
      <c r="P84" s="43"/>
      <c r="Q84" s="43"/>
      <c r="R84" s="43"/>
      <c r="S84" s="43"/>
      <c r="T84" s="43"/>
      <c r="U84" s="43"/>
      <c r="V84" s="43"/>
      <c r="W84" s="43"/>
      <c r="X84" s="20"/>
    </row>
    <row r="85" spans="2:24" ht="18">
      <c r="B85" s="183" t="s">
        <v>211</v>
      </c>
      <c r="C85" s="184"/>
      <c r="D85" s="184"/>
      <c r="E85" s="184"/>
      <c r="F85" s="184"/>
      <c r="G85" s="184"/>
      <c r="H85" s="184"/>
      <c r="I85" s="184"/>
      <c r="J85" s="184"/>
      <c r="K85" s="184"/>
      <c r="L85" s="184"/>
      <c r="M85" s="184"/>
      <c r="N85" s="184"/>
      <c r="O85" s="184"/>
      <c r="P85" s="37"/>
      <c r="Q85" s="37"/>
      <c r="R85" s="37"/>
      <c r="S85" s="37"/>
      <c r="T85" s="37"/>
      <c r="U85" s="37"/>
      <c r="V85" s="37"/>
      <c r="W85" s="76"/>
    </row>
    <row r="86" spans="2:24" outlineLevel="1">
      <c r="B86" s="193" t="s">
        <v>53</v>
      </c>
      <c r="C86" s="194" t="s">
        <v>54</v>
      </c>
      <c r="D86" s="200" t="s">
        <v>55</v>
      </c>
      <c r="E86" s="200" t="s">
        <v>137</v>
      </c>
      <c r="F86" s="200" t="s">
        <v>57</v>
      </c>
      <c r="G86" s="200" t="s">
        <v>58</v>
      </c>
      <c r="H86" s="204" t="s">
        <v>113</v>
      </c>
      <c r="I86" s="200" t="s">
        <v>114</v>
      </c>
      <c r="J86" s="200" t="s">
        <v>61</v>
      </c>
      <c r="K86" s="200" t="s">
        <v>62</v>
      </c>
      <c r="L86" s="200" t="s">
        <v>63</v>
      </c>
      <c r="M86" s="204" t="s">
        <v>10</v>
      </c>
      <c r="N86" s="211" t="s">
        <v>64</v>
      </c>
      <c r="O86" s="200" t="s">
        <v>65</v>
      </c>
      <c r="P86" s="61"/>
      <c r="Q86" s="185" t="s">
        <v>66</v>
      </c>
      <c r="R86" s="186"/>
      <c r="S86" s="186"/>
      <c r="T86" s="186"/>
      <c r="U86" s="186"/>
      <c r="V86" s="186"/>
      <c r="W86" s="187"/>
    </row>
    <row r="87" spans="2:24" ht="22.5" outlineLevel="1">
      <c r="B87" s="193"/>
      <c r="C87" s="195"/>
      <c r="D87" s="200"/>
      <c r="E87" s="200"/>
      <c r="F87" s="200"/>
      <c r="G87" s="200"/>
      <c r="H87" s="204"/>
      <c r="I87" s="200"/>
      <c r="J87" s="200"/>
      <c r="K87" s="200"/>
      <c r="L87" s="200"/>
      <c r="M87" s="204"/>
      <c r="N87" s="211"/>
      <c r="O87" s="200"/>
      <c r="P87" s="61"/>
      <c r="Q87" s="38" t="s">
        <v>212</v>
      </c>
      <c r="R87" s="38" t="s">
        <v>213</v>
      </c>
      <c r="S87" s="38" t="s">
        <v>214</v>
      </c>
      <c r="T87" s="38" t="s">
        <v>215</v>
      </c>
      <c r="U87" s="87"/>
      <c r="V87" s="87"/>
      <c r="W87" s="38" t="s">
        <v>216</v>
      </c>
    </row>
    <row r="88" spans="2:24" outlineLevel="1">
      <c r="B88" s="193"/>
      <c r="C88" s="196"/>
      <c r="D88" s="200"/>
      <c r="E88" s="200"/>
      <c r="F88" s="200"/>
      <c r="G88" s="200"/>
      <c r="H88" s="204"/>
      <c r="I88" s="200"/>
      <c r="J88" s="200"/>
      <c r="K88" s="200"/>
      <c r="L88" s="200"/>
      <c r="M88" s="204"/>
      <c r="N88" s="211"/>
      <c r="O88" s="200"/>
      <c r="P88" s="61"/>
      <c r="Q88" s="64">
        <v>1</v>
      </c>
      <c r="R88" s="64">
        <v>5</v>
      </c>
      <c r="S88" s="64">
        <v>5</v>
      </c>
      <c r="T88" s="64">
        <v>2</v>
      </c>
      <c r="U88" s="88"/>
      <c r="V88" s="88"/>
      <c r="W88" s="64">
        <v>2</v>
      </c>
    </row>
    <row r="89" spans="2:24" ht="67.5" outlineLevel="1">
      <c r="B89" s="93" t="s">
        <v>36</v>
      </c>
      <c r="C89" s="46" t="s">
        <v>217</v>
      </c>
      <c r="D89" s="94" t="s">
        <v>180</v>
      </c>
      <c r="E89" s="44" t="s">
        <v>94</v>
      </c>
      <c r="F89" s="95" t="s">
        <v>218</v>
      </c>
      <c r="G89" s="95" t="s">
        <v>219</v>
      </c>
      <c r="H89" s="41" t="str">
        <f t="shared" ref="H89:H97" si="3">IF(B89&lt;&gt;"",SUBSTITUTE(VLOOKUP(B89,LabelListLookUp,2,FALSE),", ",","&amp;CHAR(10)),"")</f>
        <v>DC_2A-2A_n5A/DC_2A_n5A,
DC_2A-2A_n77A/DC_2A_n77A,
DC_2A-2A_n77(2A)/DC_2A_n77A,
DC_2A_n77(2A)/DC_2A_n77A,
DC_5A_n77(2A)/DC_5A_n77A,
DC_12A_n77A/DC_12A_n77A,
DC_12A_n77(2A)/DC_12A_n77A,
DC_14A_n77A/DC_14A_n77A,
DC_14A_n77(2A)/DC_14A_n77A,
DC_30A_n2A/DC_30A_n2A,
DC_30A_n77A/DC_30A_n77A,
DC_30A_n77(2A)/DC_30A_n77A,
DC_66A-66A_n5A/DC_66A_n5A,
DC_66A-66A_n77A/DC_66A_n77A,
DC_66A-66A_n77(2A)/DC_66A_n77A,
DC_66A_n77(2A)/DC_66A_n77A</v>
      </c>
      <c r="I89" s="95" t="s">
        <v>220</v>
      </c>
      <c r="J89" s="95"/>
      <c r="K89" s="41" t="str">
        <f>'WP scope'!$D$7</f>
        <v>RAN5#101</v>
      </c>
      <c r="L89" s="95"/>
      <c r="M89" s="102"/>
      <c r="N89" s="103">
        <v>1</v>
      </c>
      <c r="O89" s="65">
        <f t="array" ref="O89">IF(AND(H89&lt;&gt;"",H89&lt;&gt;"-"),IF(SUMPRODUCT($Q$88:$W$88,--(Q89:W89&lt;&gt;""))&gt;0,SUMPRODUCT($Q$88:$W$88,Q89:W89)/SUMPRODUCT($Q$88:$W$88,--(Q89:W89&lt;&gt;"")),""),"")</f>
        <v>1</v>
      </c>
      <c r="P89" s="61"/>
      <c r="Q89" s="80">
        <v>1</v>
      </c>
      <c r="R89" s="80"/>
      <c r="S89" s="80">
        <v>1</v>
      </c>
      <c r="T89" s="80">
        <v>1</v>
      </c>
      <c r="U89" s="80"/>
      <c r="V89" s="80"/>
      <c r="W89" s="80"/>
    </row>
    <row r="90" spans="2:24" ht="67.5" outlineLevel="1">
      <c r="B90" s="39" t="s">
        <v>36</v>
      </c>
      <c r="C90" s="46" t="s">
        <v>221</v>
      </c>
      <c r="D90" s="94" t="s">
        <v>180</v>
      </c>
      <c r="E90" s="44" t="s">
        <v>94</v>
      </c>
      <c r="F90" s="96" t="s">
        <v>222</v>
      </c>
      <c r="G90" s="96" t="s">
        <v>223</v>
      </c>
      <c r="H90" s="41" t="str">
        <f t="shared" si="3"/>
        <v>DC_2A-2A_n5A/DC_2A_n5A,
DC_2A-2A_n77A/DC_2A_n77A,
DC_2A-2A_n77(2A)/DC_2A_n77A,
DC_2A_n77(2A)/DC_2A_n77A,
DC_5A_n77(2A)/DC_5A_n77A,
DC_12A_n77A/DC_12A_n77A,
DC_12A_n77(2A)/DC_12A_n77A,
DC_14A_n77A/DC_14A_n77A,
DC_14A_n77(2A)/DC_14A_n77A,
DC_30A_n2A/DC_30A_n2A,
DC_30A_n77A/DC_30A_n77A,
DC_30A_n77(2A)/DC_30A_n77A,
DC_66A-66A_n5A/DC_66A_n5A,
DC_66A-66A_n77A/DC_66A_n77A,
DC_66A-66A_n77(2A)/DC_66A_n77A,
DC_66A_n77(2A)/DC_66A_n77A</v>
      </c>
      <c r="I90" s="96" t="s">
        <v>224</v>
      </c>
      <c r="J90" s="96"/>
      <c r="K90" s="41" t="str">
        <f>'WP scope'!$D$7</f>
        <v>RAN5#101</v>
      </c>
      <c r="L90" s="96"/>
      <c r="M90" s="104"/>
      <c r="N90" s="105">
        <v>1</v>
      </c>
      <c r="O90" s="65">
        <f t="array" ref="O90">IF(AND(H90&lt;&gt;"",H90&lt;&gt;"-"),IF(SUMPRODUCT($Q$88:$W$88,--(Q90:W90&lt;&gt;""))&gt;0,SUMPRODUCT($Q$88:$W$88,Q90:W90)/SUMPRODUCT($Q$88:$W$88,--(Q90:W90&lt;&gt;"")),""),"")</f>
        <v>1</v>
      </c>
      <c r="P90" s="61"/>
      <c r="Q90" s="80">
        <v>1</v>
      </c>
      <c r="R90" s="80"/>
      <c r="S90" s="80">
        <v>1</v>
      </c>
      <c r="T90" s="80">
        <v>1</v>
      </c>
      <c r="U90" s="80"/>
      <c r="V90" s="80"/>
      <c r="W90" s="80"/>
    </row>
    <row r="91" spans="2:24" ht="67.5" outlineLevel="1">
      <c r="B91" s="39" t="s">
        <v>36</v>
      </c>
      <c r="C91" s="46" t="s">
        <v>225</v>
      </c>
      <c r="D91" s="94" t="s">
        <v>180</v>
      </c>
      <c r="E91" s="44" t="s">
        <v>94</v>
      </c>
      <c r="F91" s="96" t="s">
        <v>226</v>
      </c>
      <c r="G91" s="96" t="s">
        <v>227</v>
      </c>
      <c r="H91" s="41" t="str">
        <f t="shared" si="3"/>
        <v>DC_2A-2A_n5A/DC_2A_n5A,
DC_2A-2A_n77A/DC_2A_n77A,
DC_2A-2A_n77(2A)/DC_2A_n77A,
DC_2A_n77(2A)/DC_2A_n77A,
DC_5A_n77(2A)/DC_5A_n77A,
DC_12A_n77A/DC_12A_n77A,
DC_12A_n77(2A)/DC_12A_n77A,
DC_14A_n77A/DC_14A_n77A,
DC_14A_n77(2A)/DC_14A_n77A,
DC_30A_n2A/DC_30A_n2A,
DC_30A_n77A/DC_30A_n77A,
DC_30A_n77(2A)/DC_30A_n77A,
DC_66A-66A_n5A/DC_66A_n5A,
DC_66A-66A_n77A/DC_66A_n77A,
DC_66A-66A_n77(2A)/DC_66A_n77A,
DC_66A_n77(2A)/DC_66A_n77A</v>
      </c>
      <c r="I91" s="96" t="s">
        <v>228</v>
      </c>
      <c r="J91" s="96"/>
      <c r="K91" s="41" t="str">
        <f>'WP scope'!$D$7</f>
        <v>RAN5#101</v>
      </c>
      <c r="L91" s="96"/>
      <c r="M91" s="104"/>
      <c r="N91" s="105">
        <v>1</v>
      </c>
      <c r="O91" s="65">
        <f t="array" ref="O91">IF(AND(H91&lt;&gt;"",H91&lt;&gt;"-"),IF(SUMPRODUCT($Q$88:$W$88,--(Q91:W91&lt;&gt;""))&gt;0,SUMPRODUCT($Q$88:$W$88,Q91:W91)/SUMPRODUCT($Q$88:$W$88,--(Q91:W91&lt;&gt;"")),""),"")</f>
        <v>1</v>
      </c>
      <c r="P91" s="61"/>
      <c r="Q91" s="80">
        <v>1</v>
      </c>
      <c r="R91" s="80"/>
      <c r="S91" s="80">
        <v>1</v>
      </c>
      <c r="T91" s="80">
        <v>1</v>
      </c>
      <c r="U91" s="80"/>
      <c r="V91" s="80"/>
      <c r="W91" s="80"/>
    </row>
    <row r="92" spans="2:24" ht="67.5" outlineLevel="1">
      <c r="B92" s="39" t="s">
        <v>36</v>
      </c>
      <c r="C92" s="46" t="s">
        <v>229</v>
      </c>
      <c r="D92" s="94" t="s">
        <v>180</v>
      </c>
      <c r="E92" s="44" t="s">
        <v>94</v>
      </c>
      <c r="F92" s="96" t="s">
        <v>230</v>
      </c>
      <c r="G92" s="96" t="s">
        <v>231</v>
      </c>
      <c r="H92" s="41" t="str">
        <f t="shared" si="3"/>
        <v>DC_2A-2A_n5A/DC_2A_n5A,
DC_2A-2A_n77A/DC_2A_n77A,
DC_2A-2A_n77(2A)/DC_2A_n77A,
DC_2A_n77(2A)/DC_2A_n77A,
DC_5A_n77(2A)/DC_5A_n77A,
DC_12A_n77A/DC_12A_n77A,
DC_12A_n77(2A)/DC_12A_n77A,
DC_14A_n77A/DC_14A_n77A,
DC_14A_n77(2A)/DC_14A_n77A,
DC_30A_n2A/DC_30A_n2A,
DC_30A_n77A/DC_30A_n77A,
DC_30A_n77(2A)/DC_30A_n77A,
DC_66A-66A_n5A/DC_66A_n5A,
DC_66A-66A_n77A/DC_66A_n77A,
DC_66A-66A_n77(2A)/DC_66A_n77A,
DC_66A_n77(2A)/DC_66A_n77A</v>
      </c>
      <c r="I92" s="96" t="s">
        <v>232</v>
      </c>
      <c r="J92" s="96"/>
      <c r="K92" s="41" t="str">
        <f>'WP scope'!$D$7</f>
        <v>RAN5#101</v>
      </c>
      <c r="L92" s="96"/>
      <c r="M92" s="104"/>
      <c r="N92" s="105">
        <v>1</v>
      </c>
      <c r="O92" s="65">
        <f t="array" ref="O92">IF(AND(H92&lt;&gt;"",H92&lt;&gt;"-"),IF(SUMPRODUCT($Q$88:$W$88,--(Q92:W92&lt;&gt;""))&gt;0,SUMPRODUCT($Q$88:$W$88,Q92:W92)/SUMPRODUCT($Q$88:$W$88,--(Q92:W92&lt;&gt;"")),""),"")</f>
        <v>1</v>
      </c>
      <c r="P92" s="61"/>
      <c r="Q92" s="80">
        <v>1</v>
      </c>
      <c r="R92" s="80"/>
      <c r="S92" s="80">
        <v>1</v>
      </c>
      <c r="T92" s="80">
        <v>1</v>
      </c>
      <c r="U92" s="80"/>
      <c r="V92" s="80"/>
      <c r="W92" s="80"/>
    </row>
    <row r="93" spans="2:24" ht="78.75" outlineLevel="1">
      <c r="B93" s="97" t="s">
        <v>36</v>
      </c>
      <c r="C93" s="46" t="s">
        <v>233</v>
      </c>
      <c r="D93" s="94" t="s">
        <v>180</v>
      </c>
      <c r="E93" s="44" t="s">
        <v>94</v>
      </c>
      <c r="F93" s="96" t="s">
        <v>234</v>
      </c>
      <c r="G93" s="96" t="s">
        <v>235</v>
      </c>
      <c r="H93" s="41" t="str">
        <f t="shared" si="3"/>
        <v>DC_2A-2A_n5A/DC_2A_n5A,
DC_2A-2A_n77A/DC_2A_n77A,
DC_2A-2A_n77(2A)/DC_2A_n77A,
DC_2A_n77(2A)/DC_2A_n77A,
DC_5A_n77(2A)/DC_5A_n77A,
DC_12A_n77A/DC_12A_n77A,
DC_12A_n77(2A)/DC_12A_n77A,
DC_14A_n77A/DC_14A_n77A,
DC_14A_n77(2A)/DC_14A_n77A,
DC_30A_n2A/DC_30A_n2A,
DC_30A_n77A/DC_30A_n77A,
DC_30A_n77(2A)/DC_30A_n77A,
DC_66A-66A_n5A/DC_66A_n5A,
DC_66A-66A_n77A/DC_66A_n77A,
DC_66A-66A_n77(2A)/DC_66A_n77A,
DC_66A_n77(2A)/DC_66A_n77A</v>
      </c>
      <c r="I93" s="137" t="s">
        <v>236</v>
      </c>
      <c r="J93" s="96"/>
      <c r="K93" s="41" t="str">
        <f>'WP scope'!$D$7</f>
        <v>RAN5#101</v>
      </c>
      <c r="L93" s="96"/>
      <c r="M93" s="104"/>
      <c r="N93" s="105">
        <v>1</v>
      </c>
      <c r="O93" s="65">
        <f t="array" ref="O93">IF(AND(H93&lt;&gt;"",H93&lt;&gt;"-"),IF(SUMPRODUCT($Q$88:$W$88,--(Q93:W93&lt;&gt;""))&gt;0,SUMPRODUCT($Q$88:$W$88,Q93:W93)/SUMPRODUCT($Q$88:$W$88,--(Q93:W93&lt;&gt;"")),""),"")</f>
        <v>1</v>
      </c>
      <c r="P93" s="61"/>
      <c r="Q93" s="80">
        <v>1</v>
      </c>
      <c r="R93" s="80"/>
      <c r="S93" s="80">
        <v>1</v>
      </c>
      <c r="T93" s="80">
        <v>1</v>
      </c>
      <c r="U93" s="80"/>
      <c r="V93" s="80"/>
      <c r="W93" s="80"/>
    </row>
    <row r="94" spans="2:24" ht="56.25" outlineLevel="1">
      <c r="B94" s="39" t="s">
        <v>36</v>
      </c>
      <c r="C94" s="46" t="s">
        <v>237</v>
      </c>
      <c r="D94" s="94" t="s">
        <v>180</v>
      </c>
      <c r="E94" s="44" t="s">
        <v>94</v>
      </c>
      <c r="F94" s="96" t="s">
        <v>238</v>
      </c>
      <c r="G94" s="96" t="s">
        <v>239</v>
      </c>
      <c r="H94" s="41" t="str">
        <f t="shared" si="3"/>
        <v>DC_2A-2A_n5A/DC_2A_n5A,
DC_2A-2A_n77A/DC_2A_n77A,
DC_2A-2A_n77(2A)/DC_2A_n77A,
DC_2A_n77(2A)/DC_2A_n77A,
DC_5A_n77(2A)/DC_5A_n77A,
DC_12A_n77A/DC_12A_n77A,
DC_12A_n77(2A)/DC_12A_n77A,
DC_14A_n77A/DC_14A_n77A,
DC_14A_n77(2A)/DC_14A_n77A,
DC_30A_n2A/DC_30A_n2A,
DC_30A_n77A/DC_30A_n77A,
DC_30A_n77(2A)/DC_30A_n77A,
DC_66A-66A_n5A/DC_66A_n5A,
DC_66A-66A_n77A/DC_66A_n77A,
DC_66A-66A_n77(2A)/DC_66A_n77A,
DC_66A_n77(2A)/DC_66A_n77A</v>
      </c>
      <c r="I94" s="96" t="s">
        <v>240</v>
      </c>
      <c r="J94" s="96"/>
      <c r="K94" s="41" t="str">
        <f>'WP scope'!$D$7</f>
        <v>RAN5#101</v>
      </c>
      <c r="L94" s="96"/>
      <c r="M94" s="104"/>
      <c r="N94" s="105">
        <v>1</v>
      </c>
      <c r="O94" s="65">
        <f t="array" ref="O94">IF(AND(H94&lt;&gt;"",H94&lt;&gt;"-"),IF(SUMPRODUCT($Q$88:$W$88,--(Q94:W94&lt;&gt;""))&gt;0,SUMPRODUCT($Q$88:$W$88,Q94:W94)/SUMPRODUCT($Q$88:$W$88,--(Q94:W94&lt;&gt;"")),""),"")</f>
        <v>1</v>
      </c>
      <c r="P94" s="61"/>
      <c r="Q94" s="80">
        <v>1</v>
      </c>
      <c r="R94" s="80"/>
      <c r="S94" s="80">
        <v>1</v>
      </c>
      <c r="T94" s="80">
        <v>1</v>
      </c>
      <c r="U94" s="80"/>
      <c r="V94" s="80"/>
      <c r="W94" s="80"/>
    </row>
    <row r="95" spans="2:24" ht="67.5" outlineLevel="1">
      <c r="B95" s="39" t="s">
        <v>36</v>
      </c>
      <c r="C95" s="46" t="s">
        <v>241</v>
      </c>
      <c r="D95" s="94" t="s">
        <v>180</v>
      </c>
      <c r="E95" s="44" t="s">
        <v>94</v>
      </c>
      <c r="F95" s="96" t="s">
        <v>242</v>
      </c>
      <c r="G95" s="96" t="s">
        <v>243</v>
      </c>
      <c r="H95" s="41" t="str">
        <f t="shared" si="3"/>
        <v>DC_2A-2A_n5A/DC_2A_n5A,
DC_2A-2A_n77A/DC_2A_n77A,
DC_2A-2A_n77(2A)/DC_2A_n77A,
DC_2A_n77(2A)/DC_2A_n77A,
DC_5A_n77(2A)/DC_5A_n77A,
DC_12A_n77A/DC_12A_n77A,
DC_12A_n77(2A)/DC_12A_n77A,
DC_14A_n77A/DC_14A_n77A,
DC_14A_n77(2A)/DC_14A_n77A,
DC_30A_n2A/DC_30A_n2A,
DC_30A_n77A/DC_30A_n77A,
DC_30A_n77(2A)/DC_30A_n77A,
DC_66A-66A_n5A/DC_66A_n5A,
DC_66A-66A_n77A/DC_66A_n77A,
DC_66A-66A_n77(2A)/DC_66A_n77A,
DC_66A_n77(2A)/DC_66A_n77A</v>
      </c>
      <c r="I95" s="96" t="s">
        <v>244</v>
      </c>
      <c r="J95" s="96"/>
      <c r="K95" s="41" t="str">
        <f>'WP scope'!$D$7</f>
        <v>RAN5#101</v>
      </c>
      <c r="L95" s="96"/>
      <c r="M95" s="104"/>
      <c r="N95" s="105">
        <v>1</v>
      </c>
      <c r="O95" s="65">
        <f t="array" ref="O95">IF(AND(H95&lt;&gt;"",H95&lt;&gt;"-"),IF(SUMPRODUCT($Q$88:$W$88,--(Q95:W95&lt;&gt;""))&gt;0,SUMPRODUCT($Q$88:$W$88,Q95:W95)/SUMPRODUCT($Q$88:$W$88,--(Q95:W95&lt;&gt;"")),""),"")</f>
        <v>1</v>
      </c>
      <c r="P95" s="61"/>
      <c r="Q95" s="80">
        <v>1</v>
      </c>
      <c r="R95" s="80"/>
      <c r="S95" s="80">
        <v>1</v>
      </c>
      <c r="T95" s="80">
        <v>1</v>
      </c>
      <c r="U95" s="80"/>
      <c r="V95" s="80"/>
      <c r="W95" s="80"/>
    </row>
    <row r="96" spans="2:24" ht="67.5" outlineLevel="1">
      <c r="B96" s="39" t="s">
        <v>36</v>
      </c>
      <c r="C96" s="46" t="s">
        <v>245</v>
      </c>
      <c r="D96" s="94" t="s">
        <v>180</v>
      </c>
      <c r="E96" s="44" t="s">
        <v>94</v>
      </c>
      <c r="F96" s="96" t="s">
        <v>246</v>
      </c>
      <c r="G96" s="96" t="s">
        <v>247</v>
      </c>
      <c r="H96" s="41" t="str">
        <f t="shared" si="3"/>
        <v>DC_2A-2A_n5A/DC_2A_n5A,
DC_2A-2A_n77A/DC_2A_n77A,
DC_2A-2A_n77(2A)/DC_2A_n77A,
DC_2A_n77(2A)/DC_2A_n77A,
DC_5A_n77(2A)/DC_5A_n77A,
DC_12A_n77A/DC_12A_n77A,
DC_12A_n77(2A)/DC_12A_n77A,
DC_14A_n77A/DC_14A_n77A,
DC_14A_n77(2A)/DC_14A_n77A,
DC_30A_n2A/DC_30A_n2A,
DC_30A_n77A/DC_30A_n77A,
DC_30A_n77(2A)/DC_30A_n77A,
DC_66A-66A_n5A/DC_66A_n5A,
DC_66A-66A_n77A/DC_66A_n77A,
DC_66A-66A_n77(2A)/DC_66A_n77A,
DC_66A_n77(2A)/DC_66A_n77A</v>
      </c>
      <c r="I96" s="96" t="s">
        <v>248</v>
      </c>
      <c r="J96" s="96"/>
      <c r="K96" s="41" t="str">
        <f>'WP scope'!$D$7</f>
        <v>RAN5#101</v>
      </c>
      <c r="L96" s="96"/>
      <c r="M96" s="104"/>
      <c r="N96" s="105">
        <v>1</v>
      </c>
      <c r="O96" s="65">
        <f t="array" ref="O96">IF(AND(H96&lt;&gt;"",H96&lt;&gt;"-"),IF(SUMPRODUCT($Q$88:$W$88,--(Q96:W96&lt;&gt;""))&gt;0,SUMPRODUCT($Q$88:$W$88,Q96:W96)/SUMPRODUCT($Q$88:$W$88,--(Q96:W96&lt;&gt;"")),""),"")</f>
        <v>1</v>
      </c>
      <c r="P96" s="61"/>
      <c r="Q96" s="80">
        <v>1</v>
      </c>
      <c r="R96" s="80"/>
      <c r="S96" s="80">
        <v>1</v>
      </c>
      <c r="T96" s="80">
        <v>1</v>
      </c>
      <c r="U96" s="80"/>
      <c r="V96" s="80"/>
      <c r="W96" s="80"/>
    </row>
    <row r="97" spans="2:24" ht="67.5" outlineLevel="1">
      <c r="B97" s="97" t="s">
        <v>36</v>
      </c>
      <c r="C97" s="46" t="s">
        <v>249</v>
      </c>
      <c r="D97" s="94" t="s">
        <v>180</v>
      </c>
      <c r="E97" s="44" t="s">
        <v>94</v>
      </c>
      <c r="F97" s="96" t="s">
        <v>250</v>
      </c>
      <c r="G97" s="96" t="s">
        <v>251</v>
      </c>
      <c r="H97" s="41" t="str">
        <f t="shared" si="3"/>
        <v>DC_2A-2A_n5A/DC_2A_n5A,
DC_2A-2A_n77A/DC_2A_n77A,
DC_2A-2A_n77(2A)/DC_2A_n77A,
DC_2A_n77(2A)/DC_2A_n77A,
DC_5A_n77(2A)/DC_5A_n77A,
DC_12A_n77A/DC_12A_n77A,
DC_12A_n77(2A)/DC_12A_n77A,
DC_14A_n77A/DC_14A_n77A,
DC_14A_n77(2A)/DC_14A_n77A,
DC_30A_n2A/DC_30A_n2A,
DC_30A_n77A/DC_30A_n77A,
DC_30A_n77(2A)/DC_30A_n77A,
DC_66A-66A_n5A/DC_66A_n5A,
DC_66A-66A_n77A/DC_66A_n77A,
DC_66A-66A_n77(2A)/DC_66A_n77A,
DC_66A_n77(2A)/DC_66A_n77A</v>
      </c>
      <c r="I97" s="137" t="s">
        <v>252</v>
      </c>
      <c r="J97" s="96"/>
      <c r="K97" s="41" t="str">
        <f>'WP scope'!$D$7</f>
        <v>RAN5#101</v>
      </c>
      <c r="L97" s="96"/>
      <c r="M97" s="104"/>
      <c r="N97" s="105">
        <v>1</v>
      </c>
      <c r="O97" s="65">
        <f t="array" ref="O97">IF(AND(H97&lt;&gt;"",H97&lt;&gt;"-"),IF(SUMPRODUCT($Q$88:$W$88,--(Q97:W97&lt;&gt;""))&gt;0,SUMPRODUCT($Q$88:$W$88,Q97:W97)/SUMPRODUCT($Q$88:$W$88,--(Q97:W97&lt;&gt;"")),""),"")</f>
        <v>1</v>
      </c>
      <c r="P97" s="61"/>
      <c r="Q97" s="80">
        <v>1</v>
      </c>
      <c r="R97" s="80"/>
      <c r="S97" s="80">
        <v>1</v>
      </c>
      <c r="T97" s="80">
        <v>1</v>
      </c>
      <c r="U97" s="80"/>
      <c r="V97" s="80"/>
      <c r="W97" s="80"/>
    </row>
    <row r="98" spans="2:24" outlineLevel="1">
      <c r="B98" s="188" t="s">
        <v>110</v>
      </c>
      <c r="C98" s="189"/>
      <c r="D98" s="189"/>
      <c r="E98" s="189"/>
      <c r="F98" s="189"/>
      <c r="G98" s="189"/>
      <c r="H98" s="189"/>
      <c r="I98" s="189"/>
      <c r="J98" s="189"/>
      <c r="K98" s="189"/>
      <c r="L98" s="189"/>
      <c r="M98" s="189"/>
      <c r="N98" s="189"/>
      <c r="O98" s="189"/>
      <c r="P98" s="67"/>
      <c r="Q98" s="67"/>
      <c r="R98" s="67"/>
      <c r="S98" s="67"/>
      <c r="T98" s="67"/>
      <c r="U98" s="67"/>
      <c r="V98" s="67"/>
      <c r="W98" s="81"/>
    </row>
    <row r="99" spans="2:24" s="11" customFormat="1" outlineLevel="1">
      <c r="B99" s="42"/>
      <c r="C99" s="42"/>
      <c r="D99" s="43"/>
      <c r="E99" s="43"/>
      <c r="F99" s="43"/>
      <c r="G99" s="43"/>
      <c r="H99" s="43"/>
      <c r="I99" s="43"/>
      <c r="J99" s="43"/>
      <c r="K99" s="43"/>
      <c r="L99" s="43"/>
      <c r="M99" s="43"/>
      <c r="N99" s="43"/>
      <c r="O99" s="43"/>
      <c r="P99" s="43"/>
      <c r="Q99" s="43"/>
      <c r="R99" s="43"/>
      <c r="S99" s="43"/>
      <c r="T99" s="43"/>
      <c r="U99" s="43"/>
      <c r="V99" s="43"/>
      <c r="W99" s="43"/>
      <c r="X99" s="20"/>
    </row>
    <row r="100" spans="2:24" ht="18">
      <c r="B100" s="183" t="s">
        <v>253</v>
      </c>
      <c r="C100" s="184"/>
      <c r="D100" s="184"/>
      <c r="E100" s="184"/>
      <c r="F100" s="184"/>
      <c r="G100" s="184"/>
      <c r="H100" s="184"/>
      <c r="I100" s="184"/>
      <c r="J100" s="184"/>
      <c r="K100" s="184"/>
      <c r="L100" s="184"/>
      <c r="M100" s="184"/>
      <c r="N100" s="184"/>
      <c r="O100" s="184"/>
      <c r="P100" s="37"/>
      <c r="Q100" s="37"/>
      <c r="R100" s="37"/>
      <c r="S100" s="37"/>
      <c r="T100" s="37"/>
      <c r="U100" s="37"/>
      <c r="V100" s="37"/>
      <c r="W100" s="76"/>
    </row>
    <row r="101" spans="2:24" outlineLevel="1">
      <c r="B101" s="193" t="s">
        <v>53</v>
      </c>
      <c r="C101" s="194" t="s">
        <v>54</v>
      </c>
      <c r="D101" s="200" t="s">
        <v>55</v>
      </c>
      <c r="E101" s="200" t="s">
        <v>137</v>
      </c>
      <c r="F101" s="200" t="s">
        <v>57</v>
      </c>
      <c r="G101" s="200" t="s">
        <v>58</v>
      </c>
      <c r="H101" s="204" t="s">
        <v>113</v>
      </c>
      <c r="I101" s="200" t="s">
        <v>114</v>
      </c>
      <c r="J101" s="200" t="s">
        <v>61</v>
      </c>
      <c r="K101" s="200" t="s">
        <v>62</v>
      </c>
      <c r="L101" s="200" t="s">
        <v>63</v>
      </c>
      <c r="M101" s="204" t="s">
        <v>10</v>
      </c>
      <c r="N101" s="211" t="s">
        <v>64</v>
      </c>
      <c r="O101" s="200" t="s">
        <v>65</v>
      </c>
      <c r="P101" s="66"/>
      <c r="Q101" s="185" t="s">
        <v>66</v>
      </c>
      <c r="R101" s="186"/>
      <c r="S101" s="186"/>
      <c r="T101" s="186"/>
      <c r="U101" s="186"/>
      <c r="V101" s="186"/>
      <c r="W101" s="187"/>
    </row>
    <row r="102" spans="2:24" ht="22.5" outlineLevel="1">
      <c r="B102" s="193"/>
      <c r="C102" s="195"/>
      <c r="D102" s="200"/>
      <c r="E102" s="200"/>
      <c r="F102" s="200"/>
      <c r="G102" s="200"/>
      <c r="H102" s="204"/>
      <c r="I102" s="200"/>
      <c r="J102" s="200"/>
      <c r="K102" s="200"/>
      <c r="L102" s="200"/>
      <c r="M102" s="204"/>
      <c r="N102" s="211"/>
      <c r="O102" s="200"/>
      <c r="P102" s="66"/>
      <c r="Q102" s="38" t="s">
        <v>212</v>
      </c>
      <c r="R102" s="38" t="s">
        <v>213</v>
      </c>
      <c r="S102" s="38" t="s">
        <v>214</v>
      </c>
      <c r="T102" s="38" t="s">
        <v>215</v>
      </c>
      <c r="U102" s="87"/>
      <c r="V102" s="87"/>
      <c r="W102" s="38" t="s">
        <v>216</v>
      </c>
    </row>
    <row r="103" spans="2:24" outlineLevel="1">
      <c r="B103" s="194"/>
      <c r="C103" s="196"/>
      <c r="D103" s="200"/>
      <c r="E103" s="200"/>
      <c r="F103" s="200"/>
      <c r="G103" s="200"/>
      <c r="H103" s="204"/>
      <c r="I103" s="200"/>
      <c r="J103" s="200"/>
      <c r="K103" s="200"/>
      <c r="L103" s="200"/>
      <c r="M103" s="204"/>
      <c r="N103" s="211"/>
      <c r="O103" s="200"/>
      <c r="P103" s="66"/>
      <c r="Q103" s="64">
        <v>1</v>
      </c>
      <c r="R103" s="64">
        <v>5</v>
      </c>
      <c r="S103" s="64">
        <v>5</v>
      </c>
      <c r="T103" s="64">
        <v>2</v>
      </c>
      <c r="U103" s="88"/>
      <c r="V103" s="88"/>
      <c r="W103" s="64">
        <v>2</v>
      </c>
    </row>
    <row r="104" spans="2:24" ht="78.75" outlineLevel="1">
      <c r="B104" s="39" t="s">
        <v>42</v>
      </c>
      <c r="C104" s="46" t="s">
        <v>254</v>
      </c>
      <c r="D104" s="44" t="s">
        <v>255</v>
      </c>
      <c r="E104" s="96" t="s">
        <v>94</v>
      </c>
      <c r="F104" s="96" t="s">
        <v>256</v>
      </c>
      <c r="G104" s="96" t="s">
        <v>257</v>
      </c>
      <c r="H104" s="41" t="str">
        <f>IF(B104&lt;&gt;"",SUBSTITUTE(VLOOKUP(B104,LabelListLookUp,2,FALSE),", ",","&amp;CHAR(10)),"")</f>
        <v>DC_2A-2A_n5A/DC_2A_n5A,
DC_2A-2A_n77A/DC_2A_n77A,
DC_2A-2A_n77(2A)/DC_2A_n77A,
DC_2A_n77(2A)/DC_2A_n77A,
DC_5A_n77(2A)/DC_5A_n77A,
DC_12A_n77A/DC_12A_n77A,
DC_12A_n77(2A)/DC_12A_n77A,
DC_14A_n77A/DC_14A_n77A,
DC_14A_n77(2A)/DC_14A_n77A,
DC_30A_n2A/DC_30A_n2A,
DC_30A_n77A/DC_30A_n77A,
DC_30A_n77(2A)/DC_30A_n77A,
DC_66A-66A_n5A/DC_66A_n5A,
DC_66A-66A_n77A/DC_66A_n77A,
DC_66A-66A_n77(2A)/DC_66A_n77A,
DC_66A_n77(2A)/DC_66A_n77A</v>
      </c>
      <c r="I104" s="96" t="s">
        <v>258</v>
      </c>
      <c r="J104" s="96"/>
      <c r="K104" s="41" t="str">
        <f>'WP scope'!$D$7</f>
        <v>RAN5#101</v>
      </c>
      <c r="L104" s="96"/>
      <c r="M104" s="104"/>
      <c r="N104" s="105">
        <v>1</v>
      </c>
      <c r="O104" s="65">
        <f t="array" ref="O104">IF(AND(H104&lt;&gt;"",H104&lt;&gt;"-"),IF(SUMPRODUCT($Q$103:$W$103,--(Q104:W104&lt;&gt;""))&gt;0,SUMPRODUCT($Q$103:$W$103,Q104:W104)/SUMPRODUCT($Q$103:$W$103,--(Q104:W104&lt;&gt;"")),""),"")</f>
        <v>1</v>
      </c>
      <c r="P104" s="66"/>
      <c r="Q104" s="80">
        <v>1</v>
      </c>
      <c r="R104" s="80"/>
      <c r="S104" s="80">
        <v>1</v>
      </c>
      <c r="T104" s="80">
        <v>1</v>
      </c>
      <c r="U104" s="80"/>
      <c r="V104" s="80"/>
      <c r="W104" s="80"/>
    </row>
    <row r="105" spans="2:24" ht="67.5" outlineLevel="1">
      <c r="B105" s="39" t="s">
        <v>44</v>
      </c>
      <c r="C105" s="46" t="s">
        <v>259</v>
      </c>
      <c r="D105" s="44" t="s">
        <v>260</v>
      </c>
      <c r="E105" s="96" t="s">
        <v>94</v>
      </c>
      <c r="F105" s="96" t="s">
        <v>256</v>
      </c>
      <c r="G105" s="96" t="s">
        <v>261</v>
      </c>
      <c r="H105" s="41" t="str">
        <f>IF(B105&lt;&gt;"",SUBSTITUTE(VLOOKUP(B105,LabelListLookUp,2,FALSE),", ",","&amp;CHAR(10)),"")</f>
        <v/>
      </c>
      <c r="I105" s="96" t="s">
        <v>262</v>
      </c>
      <c r="J105" s="96"/>
      <c r="K105" s="41" t="str">
        <f>WPtarget</f>
        <v>RAN5#101</v>
      </c>
      <c r="L105" s="96"/>
      <c r="M105" s="104"/>
      <c r="N105" s="105">
        <v>1</v>
      </c>
      <c r="O105" s="65" t="str">
        <f t="array" ref="O105">IF(AND(H105&lt;&gt;"",H105&lt;&gt;"-"),IF(SUMPRODUCT($Q$103:$W$103,--(Q105:W105&lt;&gt;""))&gt;0,SUMPRODUCT($Q$103:$W$103,Q105:W105)/SUMPRODUCT($Q$103:$W$103,--(Q105:W105&lt;&gt;"")),""),"")</f>
        <v/>
      </c>
      <c r="P105" s="66"/>
      <c r="Q105" s="80">
        <v>0</v>
      </c>
      <c r="R105" s="80"/>
      <c r="S105" s="80">
        <v>0</v>
      </c>
      <c r="T105" s="80">
        <v>0</v>
      </c>
      <c r="U105" s="80"/>
      <c r="V105" s="80"/>
      <c r="W105" s="80"/>
    </row>
    <row r="106" spans="2:24" outlineLevel="1">
      <c r="B106" s="188" t="s">
        <v>110</v>
      </c>
      <c r="C106" s="189"/>
      <c r="D106" s="189"/>
      <c r="E106" s="189"/>
      <c r="F106" s="189"/>
      <c r="G106" s="189"/>
      <c r="H106" s="189"/>
      <c r="I106" s="189"/>
      <c r="J106" s="189"/>
      <c r="K106" s="189"/>
      <c r="L106" s="189"/>
      <c r="M106" s="189"/>
      <c r="N106" s="189"/>
      <c r="O106" s="189"/>
      <c r="P106" s="67"/>
      <c r="Q106" s="67"/>
      <c r="R106" s="67"/>
      <c r="S106" s="67"/>
      <c r="T106" s="67"/>
      <c r="U106" s="67"/>
      <c r="V106" s="67"/>
      <c r="W106" s="81"/>
    </row>
    <row r="107" spans="2:24" s="11" customFormat="1" outlineLevel="1">
      <c r="B107" s="42"/>
      <c r="C107" s="42"/>
      <c r="D107" s="43"/>
      <c r="E107" s="43"/>
      <c r="F107" s="43"/>
      <c r="G107" s="43"/>
      <c r="H107" s="43"/>
      <c r="I107" s="43"/>
      <c r="J107" s="43"/>
      <c r="K107" s="43"/>
      <c r="L107" s="43"/>
      <c r="M107" s="43"/>
      <c r="N107" s="43"/>
      <c r="O107" s="43"/>
      <c r="P107" s="43"/>
      <c r="Q107" s="43"/>
      <c r="R107" s="43"/>
      <c r="S107" s="43"/>
      <c r="T107" s="43"/>
      <c r="U107" s="43"/>
      <c r="V107" s="43"/>
      <c r="W107" s="43"/>
      <c r="X107" s="20"/>
    </row>
    <row r="108" spans="2:24" ht="18">
      <c r="B108" s="183" t="s">
        <v>263</v>
      </c>
      <c r="C108" s="184"/>
      <c r="D108" s="184"/>
      <c r="E108" s="184"/>
      <c r="F108" s="184"/>
      <c r="G108" s="184"/>
      <c r="H108" s="184"/>
      <c r="I108" s="184"/>
      <c r="J108" s="184"/>
      <c r="K108" s="184"/>
      <c r="L108" s="184"/>
      <c r="M108" s="184"/>
      <c r="N108" s="184"/>
      <c r="O108" s="184"/>
      <c r="P108" s="37"/>
      <c r="Q108" s="37"/>
      <c r="R108" s="37"/>
      <c r="S108" s="37"/>
      <c r="T108" s="37"/>
      <c r="U108" s="37"/>
      <c r="V108" s="37"/>
      <c r="W108" s="76"/>
    </row>
    <row r="109" spans="2:24" outlineLevel="1">
      <c r="B109" s="193" t="s">
        <v>53</v>
      </c>
      <c r="C109" s="194" t="s">
        <v>54</v>
      </c>
      <c r="D109" s="200" t="s">
        <v>55</v>
      </c>
      <c r="E109" s="200" t="s">
        <v>137</v>
      </c>
      <c r="F109" s="200" t="s">
        <v>57</v>
      </c>
      <c r="G109" s="200" t="s">
        <v>58</v>
      </c>
      <c r="H109" s="204" t="s">
        <v>113</v>
      </c>
      <c r="I109" s="200" t="s">
        <v>114</v>
      </c>
      <c r="J109" s="200" t="s">
        <v>61</v>
      </c>
      <c r="K109" s="200" t="s">
        <v>62</v>
      </c>
      <c r="L109" s="200" t="s">
        <v>63</v>
      </c>
      <c r="M109" s="204" t="s">
        <v>10</v>
      </c>
      <c r="N109" s="211" t="s">
        <v>64</v>
      </c>
      <c r="O109" s="200" t="s">
        <v>65</v>
      </c>
      <c r="P109" s="66"/>
      <c r="Q109" s="185" t="s">
        <v>66</v>
      </c>
      <c r="R109" s="186"/>
      <c r="S109" s="186"/>
      <c r="T109" s="186"/>
      <c r="U109" s="186"/>
      <c r="V109" s="186"/>
      <c r="W109" s="187"/>
    </row>
    <row r="110" spans="2:24" ht="22.5" outlineLevel="1">
      <c r="B110" s="193"/>
      <c r="C110" s="195"/>
      <c r="D110" s="200"/>
      <c r="E110" s="200"/>
      <c r="F110" s="200"/>
      <c r="G110" s="200"/>
      <c r="H110" s="204"/>
      <c r="I110" s="200"/>
      <c r="J110" s="200"/>
      <c r="K110" s="200"/>
      <c r="L110" s="200"/>
      <c r="M110" s="204"/>
      <c r="N110" s="211"/>
      <c r="O110" s="200"/>
      <c r="P110" s="66"/>
      <c r="Q110" s="38" t="s">
        <v>212</v>
      </c>
      <c r="R110" s="38" t="s">
        <v>213</v>
      </c>
      <c r="S110" s="38" t="s">
        <v>214</v>
      </c>
      <c r="T110" s="38" t="s">
        <v>215</v>
      </c>
      <c r="U110" s="87"/>
      <c r="V110" s="87"/>
      <c r="W110" s="38" t="s">
        <v>216</v>
      </c>
    </row>
    <row r="111" spans="2:24" outlineLevel="1">
      <c r="B111" s="194"/>
      <c r="C111" s="196"/>
      <c r="D111" s="200"/>
      <c r="E111" s="200"/>
      <c r="F111" s="200"/>
      <c r="G111" s="200"/>
      <c r="H111" s="204"/>
      <c r="I111" s="200"/>
      <c r="J111" s="200"/>
      <c r="K111" s="200"/>
      <c r="L111" s="200"/>
      <c r="M111" s="204"/>
      <c r="N111" s="211"/>
      <c r="O111" s="200"/>
      <c r="P111" s="66"/>
      <c r="Q111" s="64">
        <v>1</v>
      </c>
      <c r="R111" s="64">
        <v>5</v>
      </c>
      <c r="S111" s="64">
        <v>5</v>
      </c>
      <c r="T111" s="64">
        <v>2</v>
      </c>
      <c r="U111" s="88"/>
      <c r="V111" s="88"/>
      <c r="W111" s="64">
        <v>2</v>
      </c>
    </row>
    <row r="112" spans="2:24" ht="15" outlineLevel="1">
      <c r="B112" s="39"/>
      <c r="C112" s="46" t="s">
        <v>264</v>
      </c>
      <c r="D112" s="94"/>
      <c r="E112" s="98"/>
      <c r="F112" s="98"/>
      <c r="G112" s="98"/>
      <c r="H112" s="41" t="str">
        <f>IF(B112&lt;&gt;"",SUBSTITUTE(VLOOKUP(B112,LabelListLookUp,2,FALSE),", ",","&amp;CHAR(10)),"")</f>
        <v/>
      </c>
      <c r="I112" s="98" t="s">
        <v>265</v>
      </c>
      <c r="J112" s="98"/>
      <c r="K112" s="41" t="str">
        <f>'WP scope'!$D$7</f>
        <v>RAN5#101</v>
      </c>
      <c r="L112" s="98"/>
      <c r="M112" s="106"/>
      <c r="N112" s="103">
        <v>1</v>
      </c>
      <c r="O112" s="65" t="str">
        <f t="array" ref="O112">IF(AND(H112&lt;&gt;"",H112&lt;&gt;"-"),IF(SUMPRODUCT($Q$111:$W$111,--(Q112:W112&lt;&gt;""))&gt;0,SUMPRODUCT($Q$111:$W$111,Q112:W112)/SUMPRODUCT($Q$111:$W$111,--(Q112:W112&lt;&gt;"")),""),"")</f>
        <v/>
      </c>
      <c r="P112" s="66"/>
      <c r="Q112" s="80"/>
      <c r="R112" s="80"/>
      <c r="S112" s="80"/>
      <c r="T112" s="80"/>
      <c r="U112" s="80"/>
      <c r="V112" s="80"/>
      <c r="W112" s="80"/>
    </row>
    <row r="113" spans="2:24" outlineLevel="1">
      <c r="B113" s="188" t="s">
        <v>110</v>
      </c>
      <c r="C113" s="189"/>
      <c r="D113" s="189"/>
      <c r="E113" s="189"/>
      <c r="F113" s="189"/>
      <c r="G113" s="189"/>
      <c r="H113" s="189"/>
      <c r="I113" s="189"/>
      <c r="J113" s="189"/>
      <c r="K113" s="189"/>
      <c r="L113" s="189"/>
      <c r="M113" s="189"/>
      <c r="N113" s="189"/>
      <c r="O113" s="189"/>
      <c r="P113" s="67"/>
      <c r="Q113" s="67"/>
      <c r="R113" s="67"/>
      <c r="S113" s="67"/>
      <c r="T113" s="67"/>
      <c r="U113" s="67"/>
      <c r="V113" s="67"/>
      <c r="W113" s="81"/>
    </row>
    <row r="114" spans="2:24" s="11" customFormat="1" outlineLevel="1">
      <c r="B114" s="42"/>
      <c r="C114" s="42"/>
      <c r="D114" s="43"/>
      <c r="E114" s="43"/>
      <c r="F114" s="43"/>
      <c r="G114" s="43"/>
      <c r="H114" s="43"/>
      <c r="I114" s="43"/>
      <c r="J114" s="43"/>
      <c r="K114" s="43"/>
      <c r="L114" s="43"/>
      <c r="M114" s="43"/>
      <c r="N114" s="43"/>
      <c r="O114" s="43"/>
      <c r="P114" s="43"/>
      <c r="Q114" s="43"/>
      <c r="R114" s="43"/>
      <c r="S114" s="43"/>
      <c r="T114" s="43"/>
      <c r="U114" s="43"/>
      <c r="V114" s="43"/>
      <c r="W114" s="43"/>
      <c r="X114" s="20"/>
    </row>
    <row r="115" spans="2:24" s="11" customFormat="1" ht="18">
      <c r="B115" s="183" t="s">
        <v>266</v>
      </c>
      <c r="C115" s="184"/>
      <c r="D115" s="184"/>
      <c r="E115" s="184"/>
      <c r="F115" s="184"/>
      <c r="G115" s="184"/>
      <c r="H115" s="184"/>
      <c r="I115" s="184"/>
      <c r="J115" s="184"/>
      <c r="K115" s="184"/>
      <c r="L115" s="184"/>
      <c r="M115" s="184"/>
      <c r="N115" s="184"/>
      <c r="O115" s="184"/>
      <c r="P115" s="37"/>
      <c r="Q115" s="37"/>
      <c r="R115" s="37"/>
      <c r="S115" s="37"/>
      <c r="T115" s="37"/>
      <c r="U115" s="37"/>
      <c r="V115" s="37"/>
      <c r="W115" s="76"/>
      <c r="X115" s="20"/>
    </row>
    <row r="116" spans="2:24" s="11" customFormat="1" outlineLevel="1">
      <c r="B116" s="193" t="s">
        <v>53</v>
      </c>
      <c r="C116" s="194" t="s">
        <v>54</v>
      </c>
      <c r="D116" s="200" t="s">
        <v>55</v>
      </c>
      <c r="E116" s="200" t="s">
        <v>137</v>
      </c>
      <c r="F116" s="200" t="s">
        <v>57</v>
      </c>
      <c r="G116" s="200" t="s">
        <v>58</v>
      </c>
      <c r="H116" s="204" t="s">
        <v>113</v>
      </c>
      <c r="I116" s="200" t="s">
        <v>114</v>
      </c>
      <c r="J116" s="200" t="s">
        <v>61</v>
      </c>
      <c r="K116" s="200" t="s">
        <v>62</v>
      </c>
      <c r="L116" s="200" t="s">
        <v>63</v>
      </c>
      <c r="M116" s="204" t="s">
        <v>10</v>
      </c>
      <c r="N116" s="211" t="s">
        <v>64</v>
      </c>
      <c r="O116" s="200" t="s">
        <v>65</v>
      </c>
      <c r="P116" s="66"/>
      <c r="Q116" s="185" t="s">
        <v>66</v>
      </c>
      <c r="R116" s="186"/>
      <c r="S116" s="186"/>
      <c r="T116" s="186"/>
      <c r="U116" s="186"/>
      <c r="V116" s="186"/>
      <c r="W116" s="187"/>
      <c r="X116" s="20"/>
    </row>
    <row r="117" spans="2:24" s="11" customFormat="1" ht="22.5" outlineLevel="1">
      <c r="B117" s="193"/>
      <c r="C117" s="195"/>
      <c r="D117" s="200"/>
      <c r="E117" s="200"/>
      <c r="F117" s="200"/>
      <c r="G117" s="200"/>
      <c r="H117" s="204"/>
      <c r="I117" s="200"/>
      <c r="J117" s="200"/>
      <c r="K117" s="200"/>
      <c r="L117" s="200"/>
      <c r="M117" s="204"/>
      <c r="N117" s="211"/>
      <c r="O117" s="200"/>
      <c r="P117" s="66"/>
      <c r="Q117" s="38" t="s">
        <v>267</v>
      </c>
      <c r="R117" s="113"/>
      <c r="S117" s="113"/>
      <c r="T117" s="113"/>
      <c r="U117" s="113"/>
      <c r="V117" s="113"/>
      <c r="W117" s="113"/>
      <c r="X117" s="20"/>
    </row>
    <row r="118" spans="2:24" s="11" customFormat="1" outlineLevel="1">
      <c r="B118" s="194"/>
      <c r="C118" s="196"/>
      <c r="D118" s="200"/>
      <c r="E118" s="200"/>
      <c r="F118" s="200"/>
      <c r="G118" s="200"/>
      <c r="H118" s="204"/>
      <c r="I118" s="200"/>
      <c r="J118" s="200"/>
      <c r="K118" s="200"/>
      <c r="L118" s="200"/>
      <c r="M118" s="204"/>
      <c r="N118" s="211"/>
      <c r="O118" s="200"/>
      <c r="P118" s="66"/>
      <c r="Q118" s="64">
        <v>1</v>
      </c>
      <c r="R118" s="114"/>
      <c r="S118" s="114"/>
      <c r="T118" s="114"/>
      <c r="U118" s="114"/>
      <c r="V118" s="114"/>
      <c r="W118" s="114"/>
      <c r="X118" s="20"/>
    </row>
    <row r="119" spans="2:24" s="11" customFormat="1" ht="15" outlineLevel="1">
      <c r="B119" s="39"/>
      <c r="C119" s="46" t="s">
        <v>268</v>
      </c>
      <c r="D119" s="98"/>
      <c r="E119" s="98"/>
      <c r="F119" s="98"/>
      <c r="G119" s="98"/>
      <c r="H119" s="41" t="str">
        <f>IF(B119&lt;&gt;"",SUBSTITUTE(VLOOKUP(B119,LabelListLookUp,2,FALSE),", ",","&amp;CHAR(10)),"")</f>
        <v/>
      </c>
      <c r="I119" s="98" t="s">
        <v>265</v>
      </c>
      <c r="J119" s="98"/>
      <c r="K119" s="41" t="str">
        <f>'WP scope'!$D$7</f>
        <v>RAN5#101</v>
      </c>
      <c r="L119" s="98"/>
      <c r="M119" s="106"/>
      <c r="N119" s="78">
        <v>1</v>
      </c>
      <c r="O119" s="65" t="str">
        <f t="array" ref="O119">IF(AND(H119&lt;&gt;"",H119&lt;&gt;"-"),IF(SUMPRODUCT($Q$118:$W$118,--(Q119:W119&lt;&gt;""))&gt;0,SUMPRODUCT($Q$118:$W$118,Q119:W119)/SUMPRODUCT($Q$118:$W$118,--(Q119:W119&lt;&gt;"")),""),"")</f>
        <v/>
      </c>
      <c r="P119" s="66"/>
      <c r="Q119" s="80"/>
      <c r="R119" s="80"/>
      <c r="S119" s="80"/>
      <c r="T119" s="80"/>
      <c r="U119" s="80"/>
      <c r="V119" s="80"/>
      <c r="W119" s="80"/>
      <c r="X119" s="20"/>
    </row>
    <row r="120" spans="2:24" s="11" customFormat="1" outlineLevel="1">
      <c r="B120" s="188" t="s">
        <v>110</v>
      </c>
      <c r="C120" s="189"/>
      <c r="D120" s="189"/>
      <c r="E120" s="189"/>
      <c r="F120" s="189"/>
      <c r="G120" s="189"/>
      <c r="H120" s="189"/>
      <c r="I120" s="189"/>
      <c r="J120" s="189"/>
      <c r="K120" s="189"/>
      <c r="L120" s="189"/>
      <c r="M120" s="189"/>
      <c r="N120" s="189"/>
      <c r="O120" s="189"/>
      <c r="P120" s="67"/>
      <c r="Q120" s="67"/>
      <c r="R120" s="67"/>
      <c r="S120" s="67"/>
      <c r="T120" s="67"/>
      <c r="U120" s="67"/>
      <c r="V120" s="67"/>
      <c r="W120" s="81"/>
      <c r="X120" s="20"/>
    </row>
    <row r="121" spans="2:24" s="11" customFormat="1" outlineLevel="1">
      <c r="B121" s="42"/>
      <c r="C121" s="42"/>
      <c r="D121" s="43"/>
      <c r="E121" s="43"/>
      <c r="F121" s="43"/>
      <c r="G121" s="43"/>
      <c r="H121" s="43"/>
      <c r="I121" s="43"/>
      <c r="J121" s="43"/>
      <c r="K121" s="43"/>
      <c r="L121" s="43"/>
      <c r="M121" s="43"/>
      <c r="N121" s="43"/>
      <c r="O121" s="43"/>
      <c r="P121" s="43"/>
      <c r="Q121" s="43"/>
      <c r="R121" s="43"/>
      <c r="S121" s="43"/>
      <c r="T121" s="43"/>
      <c r="U121" s="43"/>
      <c r="V121" s="43"/>
      <c r="W121" s="43"/>
      <c r="X121" s="20"/>
    </row>
    <row r="122" spans="2:24" s="11" customFormat="1" ht="18">
      <c r="B122" s="183" t="s">
        <v>269</v>
      </c>
      <c r="C122" s="184"/>
      <c r="D122" s="184"/>
      <c r="E122" s="184"/>
      <c r="F122" s="184"/>
      <c r="G122" s="184"/>
      <c r="H122" s="184"/>
      <c r="I122" s="184"/>
      <c r="J122" s="184"/>
      <c r="K122" s="184"/>
      <c r="L122" s="184"/>
      <c r="M122" s="184"/>
      <c r="N122" s="184"/>
      <c r="O122" s="184"/>
      <c r="P122" s="37"/>
      <c r="Q122" s="37"/>
      <c r="R122" s="37"/>
      <c r="S122" s="37"/>
      <c r="T122" s="37"/>
      <c r="U122" s="37"/>
      <c r="V122" s="37"/>
      <c r="W122" s="76"/>
      <c r="X122" s="20"/>
    </row>
    <row r="123" spans="2:24" s="11" customFormat="1" ht="18" outlineLevel="1">
      <c r="B123" s="193" t="s">
        <v>53</v>
      </c>
      <c r="C123" s="194" t="s">
        <v>54</v>
      </c>
      <c r="D123" s="197" t="s">
        <v>55</v>
      </c>
      <c r="E123" s="197" t="s">
        <v>137</v>
      </c>
      <c r="F123" s="197" t="s">
        <v>57</v>
      </c>
      <c r="G123" s="197" t="s">
        <v>58</v>
      </c>
      <c r="H123" s="201" t="s">
        <v>113</v>
      </c>
      <c r="I123" s="197" t="s">
        <v>114</v>
      </c>
      <c r="J123" s="197" t="s">
        <v>61</v>
      </c>
      <c r="K123" s="197" t="s">
        <v>62</v>
      </c>
      <c r="L123" s="197" t="s">
        <v>63</v>
      </c>
      <c r="M123" s="205" t="s">
        <v>10</v>
      </c>
      <c r="N123" s="211" t="s">
        <v>64</v>
      </c>
      <c r="O123" s="197" t="s">
        <v>65</v>
      </c>
      <c r="P123" s="107"/>
      <c r="Q123" s="190" t="s">
        <v>66</v>
      </c>
      <c r="R123" s="191"/>
      <c r="S123" s="191"/>
      <c r="T123" s="191"/>
      <c r="U123" s="191"/>
      <c r="V123" s="191"/>
      <c r="W123" s="192"/>
      <c r="X123" s="20"/>
    </row>
    <row r="124" spans="2:24" s="11" customFormat="1" ht="22.5" outlineLevel="1">
      <c r="B124" s="193"/>
      <c r="C124" s="195"/>
      <c r="D124" s="198"/>
      <c r="E124" s="198"/>
      <c r="F124" s="198"/>
      <c r="G124" s="198"/>
      <c r="H124" s="202"/>
      <c r="I124" s="198"/>
      <c r="J124" s="198"/>
      <c r="K124" s="198"/>
      <c r="L124" s="198"/>
      <c r="M124" s="206"/>
      <c r="N124" s="211"/>
      <c r="O124" s="198"/>
      <c r="P124" s="107"/>
      <c r="Q124" s="38" t="s">
        <v>267</v>
      </c>
      <c r="R124" s="113"/>
      <c r="S124" s="113"/>
      <c r="T124" s="113"/>
      <c r="U124" s="113"/>
      <c r="V124" s="113"/>
      <c r="W124" s="113"/>
      <c r="X124" s="20"/>
    </row>
    <row r="125" spans="2:24" s="11" customFormat="1" ht="18" outlineLevel="1">
      <c r="B125" s="194"/>
      <c r="C125" s="195"/>
      <c r="D125" s="198"/>
      <c r="E125" s="198"/>
      <c r="F125" s="198"/>
      <c r="G125" s="198"/>
      <c r="H125" s="202"/>
      <c r="I125" s="198"/>
      <c r="J125" s="198"/>
      <c r="K125" s="198"/>
      <c r="L125" s="198"/>
      <c r="M125" s="206"/>
      <c r="N125" s="208"/>
      <c r="O125" s="198"/>
      <c r="P125" s="107"/>
      <c r="Q125" s="64">
        <v>1</v>
      </c>
      <c r="R125" s="114"/>
      <c r="S125" s="114"/>
      <c r="T125" s="114"/>
      <c r="U125" s="114"/>
      <c r="V125" s="114"/>
      <c r="W125" s="114"/>
      <c r="X125" s="20"/>
    </row>
    <row r="126" spans="2:24" s="14" customFormat="1" ht="22.5" outlineLevel="1">
      <c r="B126" s="89" t="s">
        <v>40</v>
      </c>
      <c r="C126" s="90" t="s">
        <v>270</v>
      </c>
      <c r="D126" s="91" t="s">
        <v>271</v>
      </c>
      <c r="E126" s="91" t="s">
        <v>272</v>
      </c>
      <c r="F126" s="91" t="s">
        <v>273</v>
      </c>
      <c r="G126" s="91" t="s">
        <v>274</v>
      </c>
      <c r="H126" s="91" t="str">
        <f>IF(B126&lt;&gt;"",SUBSTITUTE(VLOOKUP(B126,LabelListLookUp,2,FALSE),", ",","&amp;CHAR(10)),"")</f>
        <v>DC_2A-2A_n5A/DC_2A_n5A,
DC_2A-2A_n77A/DC_2A_n77A,
DC_2A-2A_n77(2A)/DC_2A_n77A,
DC_2A_n77(2A)/DC_2A_n77A,
DC_5A_n77(2A)/DC_5A_n77A,
DC_12A_n77A/DC_12A_n77A,
DC_12A_n77(2A)/DC_12A_n77A,
DC_14A_n77A/DC_14A_n77A,
DC_14A_n77(2A)/DC_14A_n77A,
DC_30A_n2A/DC_30A_n2A,
DC_30A_n77A/DC_30A_n77A,
DC_30A_n77(2A)/DC_30A_n77A,
DC_66A-66A_n5A/DC_66A_n5A,
DC_66A-66A_n77A/DC_66A_n77A,
DC_66A-66A_n77(2A)/DC_66A_n77A,
DC_66A_n77(2A)/DC_66A_n77A</v>
      </c>
      <c r="I126" s="91" t="s">
        <v>275</v>
      </c>
      <c r="J126" s="91"/>
      <c r="K126" s="91" t="str">
        <f>'WP scope'!$D$7</f>
        <v>RAN5#101</v>
      </c>
      <c r="L126" s="91"/>
      <c r="M126" s="108"/>
      <c r="N126" s="109">
        <v>1</v>
      </c>
      <c r="O126" s="65">
        <f t="array" ref="O126">IF(AND(H126&lt;&gt;"",H126&lt;&gt;"-"),IF(SUMPRODUCT($Q$125:$W$125,--(Q126:W126&lt;&gt;""))&gt;0,SUMPRODUCT($Q$125:$W$125,Q126:W126)/SUMPRODUCT($Q$125:$W$125,--(Q126:W126&lt;&gt;"")),""),"")</f>
        <v>1</v>
      </c>
      <c r="P126" s="110"/>
      <c r="Q126" s="80">
        <v>1</v>
      </c>
      <c r="R126" s="115"/>
      <c r="S126" s="115"/>
      <c r="T126" s="115"/>
      <c r="U126" s="115"/>
      <c r="V126" s="115"/>
      <c r="W126" s="115"/>
      <c r="X126" s="116"/>
    </row>
    <row r="127" spans="2:24" s="14" customFormat="1" ht="22.5" outlineLevel="1">
      <c r="B127" s="89" t="s">
        <v>40</v>
      </c>
      <c r="C127" s="90" t="s">
        <v>276</v>
      </c>
      <c r="D127" s="91" t="s">
        <v>271</v>
      </c>
      <c r="E127" s="91" t="s">
        <v>272</v>
      </c>
      <c r="F127" s="91" t="s">
        <v>277</v>
      </c>
      <c r="G127" s="91" t="s">
        <v>278</v>
      </c>
      <c r="H127" s="91" t="str">
        <f>IF(B127&lt;&gt;"",SUBSTITUTE(VLOOKUP(B127,LabelListLookUp,2,FALSE),", ",","&amp;CHAR(10)),"")</f>
        <v>DC_2A-2A_n5A/DC_2A_n5A,
DC_2A-2A_n77A/DC_2A_n77A,
DC_2A-2A_n77(2A)/DC_2A_n77A,
DC_2A_n77(2A)/DC_2A_n77A,
DC_5A_n77(2A)/DC_5A_n77A,
DC_12A_n77A/DC_12A_n77A,
DC_12A_n77(2A)/DC_12A_n77A,
DC_14A_n77A/DC_14A_n77A,
DC_14A_n77(2A)/DC_14A_n77A,
DC_30A_n2A/DC_30A_n2A,
DC_30A_n77A/DC_30A_n77A,
DC_30A_n77(2A)/DC_30A_n77A,
DC_66A-66A_n5A/DC_66A_n5A,
DC_66A-66A_n77A/DC_66A_n77A,
DC_66A-66A_n77(2A)/DC_66A_n77A,
DC_66A_n77(2A)/DC_66A_n77A</v>
      </c>
      <c r="I127" s="91" t="s">
        <v>279</v>
      </c>
      <c r="J127" s="91"/>
      <c r="K127" s="91" t="str">
        <f>'WP scope'!$D$7</f>
        <v>RAN5#101</v>
      </c>
      <c r="L127" s="91"/>
      <c r="M127" s="108"/>
      <c r="N127" s="109">
        <v>1</v>
      </c>
      <c r="O127" s="65">
        <f t="array" ref="O127">IF(AND(H127&lt;&gt;"",H127&lt;&gt;"-"),IF(SUMPRODUCT($Q$125:$W$125,--(Q127:W127&lt;&gt;""))&gt;0,SUMPRODUCT($Q$125:$W$125,Q127:W127)/SUMPRODUCT($Q$125:$W$125,--(Q127:W127&lt;&gt;"")),""),"")</f>
        <v>1</v>
      </c>
      <c r="P127" s="110"/>
      <c r="Q127" s="80">
        <v>1</v>
      </c>
      <c r="R127" s="115"/>
      <c r="S127" s="115"/>
      <c r="T127" s="115"/>
      <c r="U127" s="115"/>
      <c r="V127" s="115"/>
      <c r="W127" s="115"/>
      <c r="X127" s="116"/>
    </row>
    <row r="128" spans="2:24" s="14" customFormat="1" ht="33.75" outlineLevel="1">
      <c r="B128" s="89" t="s">
        <v>40</v>
      </c>
      <c r="C128" s="90" t="s">
        <v>280</v>
      </c>
      <c r="D128" s="91" t="s">
        <v>271</v>
      </c>
      <c r="E128" s="91" t="s">
        <v>272</v>
      </c>
      <c r="F128" s="91" t="s">
        <v>281</v>
      </c>
      <c r="G128" s="91" t="s">
        <v>282</v>
      </c>
      <c r="H128" s="91" t="str">
        <f>IF(B128&lt;&gt;"",SUBSTITUTE(VLOOKUP(B128,LabelListLookUp,2,FALSE),", ",","&amp;CHAR(10)),"")</f>
        <v>DC_2A-2A_n5A/DC_2A_n5A,
DC_2A-2A_n77A/DC_2A_n77A,
DC_2A-2A_n77(2A)/DC_2A_n77A,
DC_2A_n77(2A)/DC_2A_n77A,
DC_5A_n77(2A)/DC_5A_n77A,
DC_12A_n77A/DC_12A_n77A,
DC_12A_n77(2A)/DC_12A_n77A,
DC_14A_n77A/DC_14A_n77A,
DC_14A_n77(2A)/DC_14A_n77A,
DC_30A_n2A/DC_30A_n2A,
DC_30A_n77A/DC_30A_n77A,
DC_30A_n77(2A)/DC_30A_n77A,
DC_66A-66A_n5A/DC_66A_n5A,
DC_66A-66A_n77A/DC_66A_n77A,
DC_66A-66A_n77(2A)/DC_66A_n77A,
DC_66A_n77(2A)/DC_66A_n77A</v>
      </c>
      <c r="I128" s="91" t="s">
        <v>283</v>
      </c>
      <c r="J128" s="91"/>
      <c r="K128" s="91" t="str">
        <f>'WP scope'!$D$7</f>
        <v>RAN5#101</v>
      </c>
      <c r="L128" s="91"/>
      <c r="M128" s="108"/>
      <c r="N128" s="109">
        <v>1</v>
      </c>
      <c r="O128" s="65">
        <f t="array" ref="O128">IF(AND(H128&lt;&gt;"",H128&lt;&gt;"-"),IF(SUMPRODUCT($Q$125:$W$125,--(Q128:W128&lt;&gt;""))&gt;0,SUMPRODUCT($Q$125:$W$125,Q128:W128)/SUMPRODUCT($Q$125:$W$125,--(Q128:W128&lt;&gt;"")),""),"")</f>
        <v>1</v>
      </c>
      <c r="P128" s="110"/>
      <c r="Q128" s="80">
        <v>1</v>
      </c>
      <c r="R128" s="115"/>
      <c r="S128" s="115"/>
      <c r="T128" s="115"/>
      <c r="U128" s="115"/>
      <c r="V128" s="115"/>
      <c r="W128" s="115"/>
      <c r="X128" s="116"/>
    </row>
    <row r="129" spans="2:24" s="11" customFormat="1" ht="18" outlineLevel="1">
      <c r="B129" s="188" t="s">
        <v>110</v>
      </c>
      <c r="C129" s="189"/>
      <c r="D129" s="189"/>
      <c r="E129" s="189"/>
      <c r="F129" s="189"/>
      <c r="G129" s="189"/>
      <c r="H129" s="189"/>
      <c r="I129" s="189"/>
      <c r="J129" s="189"/>
      <c r="K129" s="189"/>
      <c r="L129" s="189"/>
      <c r="M129" s="189"/>
      <c r="N129" s="189"/>
      <c r="O129" s="189"/>
      <c r="P129" s="107"/>
      <c r="Q129" s="67"/>
      <c r="R129" s="67"/>
      <c r="S129" s="67"/>
      <c r="T129" s="67"/>
      <c r="U129" s="67"/>
      <c r="V129" s="67"/>
      <c r="W129" s="81"/>
      <c r="X129" s="20"/>
    </row>
    <row r="130" spans="2:24" s="11" customFormat="1" ht="18">
      <c r="B130" s="22"/>
      <c r="C130" s="22"/>
      <c r="G130" s="55"/>
      <c r="H130" s="50"/>
      <c r="I130" s="55"/>
      <c r="J130" s="55"/>
      <c r="K130" s="55"/>
      <c r="L130" s="55"/>
      <c r="M130" s="50"/>
      <c r="N130" s="50"/>
      <c r="O130" s="50"/>
      <c r="P130" s="72"/>
      <c r="Q130" s="20"/>
      <c r="R130" s="20"/>
      <c r="S130" s="20"/>
      <c r="T130" s="20"/>
      <c r="U130" s="20"/>
      <c r="V130" s="20"/>
      <c r="W130" s="20"/>
      <c r="X130" s="20"/>
    </row>
    <row r="131" spans="2:24" s="11" customFormat="1">
      <c r="B131" s="22"/>
      <c r="C131" s="22"/>
      <c r="G131" s="55"/>
      <c r="H131" s="50"/>
      <c r="I131" s="55"/>
      <c r="J131" s="55"/>
      <c r="K131" s="55"/>
      <c r="L131" s="55"/>
      <c r="M131" s="50"/>
      <c r="N131" s="50"/>
      <c r="O131" s="50"/>
      <c r="P131" s="50"/>
      <c r="Q131" s="20"/>
      <c r="R131" s="20"/>
      <c r="S131" s="20"/>
      <c r="T131" s="20"/>
      <c r="U131" s="20"/>
      <c r="V131" s="20"/>
      <c r="W131" s="20"/>
      <c r="X131" s="20"/>
    </row>
    <row r="132" spans="2:24" s="11" customFormat="1">
      <c r="B132" s="22"/>
      <c r="C132" s="22"/>
      <c r="G132" s="55"/>
      <c r="H132" s="50"/>
      <c r="I132" s="55"/>
      <c r="J132" s="55"/>
      <c r="K132" s="55"/>
      <c r="L132" s="55"/>
      <c r="M132" s="50"/>
      <c r="N132" s="50"/>
      <c r="O132" s="50"/>
      <c r="P132" s="50"/>
      <c r="Q132" s="20"/>
      <c r="R132" s="20"/>
      <c r="S132" s="20"/>
      <c r="T132" s="20"/>
      <c r="U132" s="20"/>
      <c r="V132" s="20"/>
      <c r="W132" s="20"/>
      <c r="X132" s="20"/>
    </row>
    <row r="133" spans="2:24" s="11" customFormat="1">
      <c r="B133" s="22"/>
      <c r="C133" s="22"/>
      <c r="G133" s="55"/>
      <c r="H133" s="50"/>
      <c r="I133" s="55"/>
      <c r="J133" s="55"/>
      <c r="K133" s="55"/>
      <c r="L133" s="55"/>
      <c r="M133" s="50"/>
      <c r="N133" s="50"/>
      <c r="O133" s="50"/>
      <c r="P133" s="50"/>
      <c r="Q133" s="20"/>
      <c r="R133" s="20"/>
      <c r="S133" s="20"/>
      <c r="T133" s="20"/>
      <c r="U133" s="20"/>
      <c r="V133" s="20"/>
      <c r="W133" s="20"/>
      <c r="X133" s="20"/>
    </row>
    <row r="134" spans="2:24" s="11" customFormat="1">
      <c r="B134" s="22"/>
      <c r="C134" s="22"/>
      <c r="G134" s="55"/>
      <c r="H134" s="50"/>
      <c r="I134" s="55"/>
      <c r="J134" s="55"/>
      <c r="K134" s="55"/>
      <c r="L134" s="55"/>
      <c r="M134" s="50"/>
      <c r="N134" s="50"/>
      <c r="O134" s="50"/>
      <c r="P134" s="50"/>
      <c r="Q134" s="20"/>
      <c r="R134" s="20"/>
      <c r="S134" s="20"/>
      <c r="T134" s="20"/>
      <c r="U134" s="20"/>
      <c r="V134" s="20"/>
      <c r="W134" s="20"/>
      <c r="X134" s="20"/>
    </row>
    <row r="135" spans="2:24" s="11" customFormat="1">
      <c r="B135" s="22"/>
      <c r="C135" s="22"/>
      <c r="G135" s="55"/>
      <c r="H135" s="50"/>
      <c r="I135" s="55"/>
      <c r="J135" s="55"/>
      <c r="K135" s="55"/>
      <c r="L135" s="55"/>
      <c r="M135" s="50"/>
      <c r="N135" s="50"/>
      <c r="O135" s="50"/>
      <c r="P135" s="50"/>
      <c r="Q135" s="20"/>
      <c r="R135" s="20"/>
      <c r="S135" s="20"/>
      <c r="T135" s="20"/>
      <c r="U135" s="20"/>
      <c r="V135" s="20"/>
      <c r="W135" s="20"/>
      <c r="X135" s="20"/>
    </row>
    <row r="136" spans="2:24" s="11" customFormat="1">
      <c r="B136" s="22"/>
      <c r="C136" s="22"/>
      <c r="G136" s="55"/>
      <c r="H136" s="50"/>
      <c r="I136" s="55"/>
      <c r="J136" s="55"/>
      <c r="K136" s="55"/>
      <c r="L136" s="55"/>
      <c r="M136" s="50"/>
      <c r="N136" s="50"/>
      <c r="O136" s="50"/>
      <c r="P136" s="50"/>
      <c r="Q136" s="20"/>
      <c r="R136" s="20"/>
      <c r="S136" s="20"/>
      <c r="T136" s="20"/>
      <c r="U136" s="20"/>
      <c r="V136" s="20"/>
      <c r="W136" s="20"/>
      <c r="X136" s="20"/>
    </row>
    <row r="137" spans="2:24" s="11" customFormat="1">
      <c r="B137" s="22"/>
      <c r="C137" s="22"/>
      <c r="G137" s="55"/>
      <c r="H137" s="50"/>
      <c r="I137" s="55"/>
      <c r="J137" s="55"/>
      <c r="K137" s="55"/>
      <c r="L137" s="55"/>
      <c r="M137" s="50"/>
      <c r="N137" s="50"/>
      <c r="O137" s="50"/>
      <c r="P137" s="50"/>
      <c r="Q137" s="20"/>
      <c r="R137" s="20"/>
      <c r="S137" s="20"/>
      <c r="T137" s="20"/>
      <c r="U137" s="20"/>
      <c r="V137" s="20"/>
      <c r="W137" s="20"/>
      <c r="X137" s="20"/>
    </row>
    <row r="138" spans="2:24" s="11" customFormat="1">
      <c r="B138" s="22"/>
      <c r="C138" s="22"/>
      <c r="G138" s="55"/>
      <c r="H138" s="50"/>
      <c r="I138" s="55"/>
      <c r="J138" s="55"/>
      <c r="K138" s="55"/>
      <c r="L138" s="55"/>
      <c r="M138" s="50"/>
      <c r="N138" s="50"/>
      <c r="O138" s="50"/>
      <c r="P138" s="50"/>
      <c r="Q138" s="20"/>
      <c r="R138" s="20"/>
      <c r="S138" s="20"/>
      <c r="T138" s="20"/>
      <c r="U138" s="20"/>
      <c r="V138" s="20"/>
      <c r="W138" s="20"/>
      <c r="X138" s="20"/>
    </row>
    <row r="139" spans="2:24" s="11" customFormat="1">
      <c r="B139" s="22"/>
      <c r="C139" s="22"/>
      <c r="G139" s="55"/>
      <c r="H139" s="50"/>
      <c r="I139" s="55"/>
      <c r="J139" s="55"/>
      <c r="K139" s="55"/>
      <c r="L139" s="55"/>
      <c r="M139" s="50"/>
      <c r="N139" s="50"/>
      <c r="O139" s="50"/>
      <c r="P139" s="50"/>
      <c r="Q139" s="20"/>
      <c r="R139" s="20"/>
      <c r="S139" s="20"/>
      <c r="T139" s="20"/>
      <c r="U139" s="20"/>
      <c r="V139" s="20"/>
      <c r="W139" s="20"/>
      <c r="X139" s="20"/>
    </row>
    <row r="140" spans="2:24" s="11" customFormat="1">
      <c r="B140" s="22"/>
      <c r="C140" s="22"/>
      <c r="G140" s="55"/>
      <c r="H140" s="50"/>
      <c r="I140" s="55"/>
      <c r="J140" s="55"/>
      <c r="K140" s="55"/>
      <c r="L140" s="55"/>
      <c r="M140" s="50"/>
      <c r="N140" s="50"/>
      <c r="O140" s="50"/>
      <c r="P140" s="50"/>
      <c r="Q140" s="20"/>
      <c r="R140" s="20"/>
      <c r="S140" s="20"/>
      <c r="T140" s="20"/>
      <c r="U140" s="20"/>
      <c r="V140" s="20"/>
      <c r="W140" s="20"/>
      <c r="X140" s="20"/>
    </row>
    <row r="141" spans="2:24" s="11" customFormat="1">
      <c r="B141" s="22"/>
      <c r="C141" s="22"/>
      <c r="G141" s="55"/>
      <c r="H141" s="50"/>
      <c r="I141" s="55"/>
      <c r="J141" s="55"/>
      <c r="K141" s="55"/>
      <c r="L141" s="55"/>
      <c r="M141" s="50"/>
      <c r="N141" s="50"/>
      <c r="O141" s="50"/>
      <c r="P141" s="50"/>
      <c r="Q141" s="20"/>
      <c r="R141" s="20"/>
      <c r="S141" s="20"/>
      <c r="T141" s="20"/>
      <c r="U141" s="20"/>
      <c r="V141" s="20"/>
      <c r="W141" s="20"/>
      <c r="X141" s="20"/>
    </row>
    <row r="142" spans="2:24" s="11" customFormat="1">
      <c r="B142" s="22"/>
      <c r="C142" s="22"/>
      <c r="G142" s="55"/>
      <c r="H142" s="50"/>
      <c r="I142" s="55"/>
      <c r="J142" s="55"/>
      <c r="K142" s="55"/>
      <c r="L142" s="55"/>
      <c r="M142" s="50"/>
      <c r="N142" s="50"/>
      <c r="O142" s="50"/>
      <c r="P142" s="50"/>
      <c r="Q142" s="20"/>
      <c r="R142" s="20"/>
      <c r="S142" s="20"/>
      <c r="T142" s="20"/>
      <c r="U142" s="20"/>
      <c r="V142" s="20"/>
      <c r="W142" s="20"/>
      <c r="X142" s="20"/>
    </row>
    <row r="143" spans="2:24" s="11" customFormat="1">
      <c r="B143" s="22"/>
      <c r="C143" s="22"/>
      <c r="G143" s="55"/>
      <c r="H143" s="50"/>
      <c r="I143" s="55"/>
      <c r="J143" s="55"/>
      <c r="K143" s="55"/>
      <c r="L143" s="55"/>
      <c r="M143" s="50"/>
      <c r="N143" s="50"/>
      <c r="O143" s="50"/>
      <c r="P143" s="50"/>
      <c r="Q143" s="20"/>
      <c r="R143" s="20"/>
      <c r="S143" s="20"/>
      <c r="T143" s="20"/>
      <c r="U143" s="20"/>
      <c r="V143" s="20"/>
      <c r="W143" s="20"/>
      <c r="X143" s="20"/>
    </row>
    <row r="144" spans="2:24" s="11" customFormat="1">
      <c r="B144" s="22"/>
      <c r="C144" s="22"/>
      <c r="G144" s="55"/>
      <c r="H144" s="50"/>
      <c r="I144" s="55"/>
      <c r="J144" s="55"/>
      <c r="K144" s="55"/>
      <c r="L144" s="55"/>
      <c r="M144" s="50"/>
      <c r="N144" s="50"/>
      <c r="O144" s="50"/>
      <c r="P144" s="50"/>
      <c r="Q144" s="20"/>
      <c r="R144" s="20"/>
      <c r="S144" s="20"/>
      <c r="T144" s="20"/>
      <c r="U144" s="20"/>
      <c r="V144" s="20"/>
      <c r="W144" s="20"/>
      <c r="X144" s="20"/>
    </row>
    <row r="145" spans="2:24" s="11" customFormat="1">
      <c r="B145" s="22"/>
      <c r="C145" s="22"/>
      <c r="G145" s="55"/>
      <c r="H145" s="50"/>
      <c r="I145" s="55"/>
      <c r="J145" s="55"/>
      <c r="K145" s="55"/>
      <c r="L145" s="55"/>
      <c r="M145" s="50"/>
      <c r="N145" s="50"/>
      <c r="O145" s="50"/>
      <c r="P145" s="50"/>
      <c r="Q145" s="20"/>
      <c r="R145" s="20"/>
      <c r="S145" s="20"/>
      <c r="T145" s="20"/>
      <c r="U145" s="20"/>
      <c r="V145" s="20"/>
      <c r="W145" s="20"/>
      <c r="X145" s="20"/>
    </row>
    <row r="146" spans="2:24" s="11" customFormat="1">
      <c r="B146" s="22"/>
      <c r="C146" s="22"/>
      <c r="G146" s="55"/>
      <c r="H146" s="50"/>
      <c r="I146" s="55"/>
      <c r="J146" s="55"/>
      <c r="K146" s="55"/>
      <c r="L146" s="55"/>
      <c r="M146" s="50"/>
      <c r="N146" s="50"/>
      <c r="O146" s="50"/>
      <c r="P146" s="50"/>
      <c r="Q146" s="20"/>
      <c r="R146" s="20"/>
      <c r="S146" s="20"/>
      <c r="T146" s="20"/>
      <c r="U146" s="20"/>
      <c r="V146" s="20"/>
      <c r="W146" s="20"/>
      <c r="X146" s="20"/>
    </row>
    <row r="147" spans="2:24" s="11" customFormat="1">
      <c r="B147" s="22"/>
      <c r="C147" s="22"/>
      <c r="G147" s="55"/>
      <c r="H147" s="50"/>
      <c r="I147" s="55"/>
      <c r="J147" s="55"/>
      <c r="K147" s="55"/>
      <c r="L147" s="55"/>
      <c r="M147" s="50"/>
      <c r="N147" s="50"/>
      <c r="O147" s="50"/>
      <c r="P147" s="50"/>
      <c r="Q147" s="20"/>
      <c r="R147" s="20"/>
      <c r="S147" s="20"/>
      <c r="T147" s="20"/>
      <c r="U147" s="20"/>
      <c r="V147" s="20"/>
      <c r="W147" s="20"/>
      <c r="X147" s="20"/>
    </row>
    <row r="148" spans="2:24" s="11" customFormat="1">
      <c r="B148" s="22"/>
      <c r="C148" s="22"/>
      <c r="G148" s="55"/>
      <c r="H148" s="50"/>
      <c r="I148" s="55"/>
      <c r="J148" s="55"/>
      <c r="K148" s="55"/>
      <c r="L148" s="55"/>
      <c r="M148" s="50"/>
      <c r="N148" s="50"/>
      <c r="O148" s="50"/>
      <c r="P148" s="50"/>
      <c r="Q148" s="20"/>
      <c r="R148" s="20"/>
      <c r="S148" s="20"/>
      <c r="T148" s="20"/>
      <c r="U148" s="20"/>
      <c r="V148" s="20"/>
      <c r="W148" s="20"/>
      <c r="X148" s="20"/>
    </row>
    <row r="149" spans="2:24" s="11" customFormat="1">
      <c r="B149" s="22"/>
      <c r="C149" s="22"/>
      <c r="G149" s="55"/>
      <c r="H149" s="50"/>
      <c r="I149" s="55"/>
      <c r="J149" s="55"/>
      <c r="K149" s="55"/>
      <c r="L149" s="55"/>
      <c r="M149" s="50"/>
      <c r="N149" s="50"/>
      <c r="O149" s="50"/>
      <c r="P149" s="50"/>
      <c r="Q149" s="20"/>
      <c r="R149" s="20"/>
      <c r="S149" s="20"/>
      <c r="T149" s="20"/>
      <c r="U149" s="20"/>
      <c r="V149" s="20"/>
      <c r="W149" s="20"/>
      <c r="X149" s="20"/>
    </row>
  </sheetData>
  <protectedRanges>
    <protectedRange sqref="D12:L12 B5:F8 X5:XFC8" name="Range6"/>
    <protectedRange sqref="R60:W60 K52 K48:K50 K60:M60 K104 K112 K119 K34:K38 R64:W64 K64:M64 R62:W62 K62:M62 K126:K128 K71:K82 K89:K97" name="Range2"/>
    <protectedRange sqref="L112:M112 Q112:W112 J104 L104:M104 J112 R104 L89:M97 J89:J97 Q71 S71:W71 R72:W82 L71:M82 R89:R97 U89:W97 U104:W104" name="Range3"/>
    <protectedRange sqref="J119 L119:M119 Q119:W119 L48:M50 J48:J50 J60 J52 O60 O112 O119 O34:O38 L52:M52 O48:O52 O64 J64 O62 J62 O104:O105 J126:J128 L126:M128 O126:O128 J71:J82 O71:O82 J34:J38 L34:M38 O89:O97 Q34:W38 Q48:W50 Q52:W52 Q60 Q62 Q64 R71 Q72:Q82 Q89:Q97 S89:T97 Q104 S104:T104 Q126:W128" name="Range5_25"/>
    <protectedRange sqref="G5:G8" name="Range6_1_1"/>
    <protectedRange sqref="X9:XFC11 B9:F11" name="Range6_2"/>
    <protectedRange sqref="J39:J41 L39:M41" name="Range5_9"/>
    <protectedRange sqref="K39:K41" name="Range2_1"/>
    <protectedRange sqref="L51:M51 J51" name="Range5_8"/>
    <protectedRange sqref="K51" name="Range2_1_1"/>
    <protectedRange sqref="J63 L63:M63 J61 L61:M61" name="Range2_5"/>
    <protectedRange sqref="K63 K61" name="Range2_1_2"/>
    <protectedRange sqref="Q105:W105" name="Range3_1"/>
    <protectedRange sqref="K105" name="Range2_1_3"/>
  </protectedRanges>
  <autoFilter ref="B29:W129" xr:uid="{00000000-0009-0000-0000-000001000000}"/>
  <mergeCells count="191">
    <mergeCell ref="O31:O33"/>
    <mergeCell ref="O45:O47"/>
    <mergeCell ref="O57:O59"/>
    <mergeCell ref="O68:O70"/>
    <mergeCell ref="O86:O88"/>
    <mergeCell ref="O101:O103"/>
    <mergeCell ref="O109:O111"/>
    <mergeCell ref="O116:O118"/>
    <mergeCell ref="O123:O125"/>
    <mergeCell ref="M109:M111"/>
    <mergeCell ref="M116:M118"/>
    <mergeCell ref="M123:M125"/>
    <mergeCell ref="N31:N33"/>
    <mergeCell ref="N45:N47"/>
    <mergeCell ref="N57:N59"/>
    <mergeCell ref="N68:N70"/>
    <mergeCell ref="N86:N88"/>
    <mergeCell ref="N101:N103"/>
    <mergeCell ref="N109:N111"/>
    <mergeCell ref="N116:N118"/>
    <mergeCell ref="N123:N125"/>
    <mergeCell ref="K109:K111"/>
    <mergeCell ref="K116:K118"/>
    <mergeCell ref="K123:K125"/>
    <mergeCell ref="L31:L33"/>
    <mergeCell ref="L45:L47"/>
    <mergeCell ref="L57:L59"/>
    <mergeCell ref="L68:L70"/>
    <mergeCell ref="L86:L88"/>
    <mergeCell ref="L101:L103"/>
    <mergeCell ref="L109:L111"/>
    <mergeCell ref="L116:L118"/>
    <mergeCell ref="L123:L125"/>
    <mergeCell ref="I109:I111"/>
    <mergeCell ref="I116:I118"/>
    <mergeCell ref="I123:I125"/>
    <mergeCell ref="J31:J33"/>
    <mergeCell ref="J45:J47"/>
    <mergeCell ref="J57:J59"/>
    <mergeCell ref="J68:J70"/>
    <mergeCell ref="J86:J88"/>
    <mergeCell ref="J101:J103"/>
    <mergeCell ref="J109:J111"/>
    <mergeCell ref="J116:J118"/>
    <mergeCell ref="J123:J125"/>
    <mergeCell ref="G109:G111"/>
    <mergeCell ref="G116:G118"/>
    <mergeCell ref="G123:G125"/>
    <mergeCell ref="H31:H33"/>
    <mergeCell ref="H45:H47"/>
    <mergeCell ref="H57:H59"/>
    <mergeCell ref="H68:H70"/>
    <mergeCell ref="H86:H88"/>
    <mergeCell ref="H101:H103"/>
    <mergeCell ref="H109:H111"/>
    <mergeCell ref="H116:H118"/>
    <mergeCell ref="H123:H125"/>
    <mergeCell ref="E109:E111"/>
    <mergeCell ref="E116:E118"/>
    <mergeCell ref="E123:E125"/>
    <mergeCell ref="F31:F33"/>
    <mergeCell ref="F45:F47"/>
    <mergeCell ref="F57:F59"/>
    <mergeCell ref="F68:F70"/>
    <mergeCell ref="F86:F88"/>
    <mergeCell ref="F101:F103"/>
    <mergeCell ref="F109:F111"/>
    <mergeCell ref="F116:F118"/>
    <mergeCell ref="F123:F125"/>
    <mergeCell ref="C116:C118"/>
    <mergeCell ref="C123:C125"/>
    <mergeCell ref="D31:D33"/>
    <mergeCell ref="D45:D47"/>
    <mergeCell ref="D57:D59"/>
    <mergeCell ref="D68:D70"/>
    <mergeCell ref="D86:D88"/>
    <mergeCell ref="D101:D103"/>
    <mergeCell ref="D109:D111"/>
    <mergeCell ref="D116:D118"/>
    <mergeCell ref="D123:D125"/>
    <mergeCell ref="Q109:W109"/>
    <mergeCell ref="B113:O113"/>
    <mergeCell ref="B115:O115"/>
    <mergeCell ref="Q116:W116"/>
    <mergeCell ref="B120:O120"/>
    <mergeCell ref="B122:O122"/>
    <mergeCell ref="Q123:W123"/>
    <mergeCell ref="B129:O129"/>
    <mergeCell ref="B31:B33"/>
    <mergeCell ref="B45:B47"/>
    <mergeCell ref="B57:B59"/>
    <mergeCell ref="B68:B70"/>
    <mergeCell ref="B86:B88"/>
    <mergeCell ref="B101:B103"/>
    <mergeCell ref="B109:B111"/>
    <mergeCell ref="B116:B118"/>
    <mergeCell ref="B123:B125"/>
    <mergeCell ref="C31:C33"/>
    <mergeCell ref="C45:C47"/>
    <mergeCell ref="C57:C59"/>
    <mergeCell ref="C68:C70"/>
    <mergeCell ref="C86:C88"/>
    <mergeCell ref="C101:C103"/>
    <mergeCell ref="C109:C111"/>
    <mergeCell ref="Q68:W68"/>
    <mergeCell ref="B83:O83"/>
    <mergeCell ref="B85:O85"/>
    <mergeCell ref="Q86:W86"/>
    <mergeCell ref="B98:O98"/>
    <mergeCell ref="B100:O100"/>
    <mergeCell ref="Q101:W101"/>
    <mergeCell ref="B106:O106"/>
    <mergeCell ref="B108:O108"/>
    <mergeCell ref="E68:E70"/>
    <mergeCell ref="E86:E88"/>
    <mergeCell ref="E101:E103"/>
    <mergeCell ref="G68:G70"/>
    <mergeCell ref="G86:G88"/>
    <mergeCell ref="G101:G103"/>
    <mergeCell ref="I68:I70"/>
    <mergeCell ref="I86:I88"/>
    <mergeCell ref="I101:I103"/>
    <mergeCell ref="K68:K70"/>
    <mergeCell ref="K86:K88"/>
    <mergeCell ref="K101:K103"/>
    <mergeCell ref="M68:M70"/>
    <mergeCell ref="M86:M88"/>
    <mergeCell ref="M101:M103"/>
    <mergeCell ref="Q31:W31"/>
    <mergeCell ref="B42:O42"/>
    <mergeCell ref="B44:O44"/>
    <mergeCell ref="B53:O53"/>
    <mergeCell ref="B55:O55"/>
    <mergeCell ref="B56:O56"/>
    <mergeCell ref="Q57:W57"/>
    <mergeCell ref="B65:O65"/>
    <mergeCell ref="B67:O67"/>
    <mergeCell ref="E31:E33"/>
    <mergeCell ref="E45:E47"/>
    <mergeCell ref="E57:E59"/>
    <mergeCell ref="G31:G33"/>
    <mergeCell ref="G45:G47"/>
    <mergeCell ref="G57:G59"/>
    <mergeCell ref="I31:I33"/>
    <mergeCell ref="I45:I47"/>
    <mergeCell ref="I57:I59"/>
    <mergeCell ref="K31:K33"/>
    <mergeCell ref="K45:K47"/>
    <mergeCell ref="K57:K59"/>
    <mergeCell ref="M31:M33"/>
    <mergeCell ref="M45:M47"/>
    <mergeCell ref="M57:M59"/>
    <mergeCell ref="D23:H23"/>
    <mergeCell ref="D24:H24"/>
    <mergeCell ref="D25:H25"/>
    <mergeCell ref="B27:L27"/>
    <mergeCell ref="B28:I28"/>
    <mergeCell ref="J28:M28"/>
    <mergeCell ref="N28:O28"/>
    <mergeCell ref="Q28:W28"/>
    <mergeCell ref="B30:O30"/>
    <mergeCell ref="K15:W26"/>
    <mergeCell ref="B13:L13"/>
    <mergeCell ref="D15:H15"/>
    <mergeCell ref="D16:H16"/>
    <mergeCell ref="D17:H17"/>
    <mergeCell ref="D18:H18"/>
    <mergeCell ref="D19:H19"/>
    <mergeCell ref="D20:H20"/>
    <mergeCell ref="D21:H21"/>
    <mergeCell ref="D22:H22"/>
    <mergeCell ref="D7:G7"/>
    <mergeCell ref="I7:N7"/>
    <mergeCell ref="D8:G8"/>
    <mergeCell ref="I8:N8"/>
    <mergeCell ref="D9:G9"/>
    <mergeCell ref="I9:N9"/>
    <mergeCell ref="D10:G10"/>
    <mergeCell ref="I10:N10"/>
    <mergeCell ref="D11:G11"/>
    <mergeCell ref="I11:N11"/>
    <mergeCell ref="B1:M1"/>
    <mergeCell ref="B2:N2"/>
    <mergeCell ref="O2:W2"/>
    <mergeCell ref="B3:L3"/>
    <mergeCell ref="D4:G4"/>
    <mergeCell ref="I4:N4"/>
    <mergeCell ref="D5:G5"/>
    <mergeCell ref="I5:N5"/>
    <mergeCell ref="D6:G6"/>
    <mergeCell ref="I6:N6"/>
  </mergeCells>
  <conditionalFormatting sqref="B31:B33">
    <cfRule type="expression" dxfId="16724" priority="698">
      <formula>AND(LEN($H31)&lt;=1,$E31&lt;&gt;"")</formula>
    </cfRule>
  </conditionalFormatting>
  <conditionalFormatting sqref="B45:B49">
    <cfRule type="expression" dxfId="16723" priority="623">
      <formula>AND(LEN($H45)&lt;=1,$E45&lt;&gt;"")</formula>
    </cfRule>
  </conditionalFormatting>
  <conditionalFormatting sqref="B57:B59">
    <cfRule type="expression" dxfId="16722" priority="696">
      <formula>AND(LEN($H57)&lt;=1,$E57&lt;&gt;"")</formula>
    </cfRule>
  </conditionalFormatting>
  <conditionalFormatting sqref="B68:B70">
    <cfRule type="expression" dxfId="16721" priority="694">
      <formula>AND(LEN($H68)&lt;=1,$E68&lt;&gt;"")</formula>
    </cfRule>
  </conditionalFormatting>
  <conditionalFormatting sqref="B109:B111">
    <cfRule type="expression" dxfId="16720" priority="690">
      <formula>AND(LEN($H109)&lt;=1,$E109&lt;&gt;"")</formula>
    </cfRule>
  </conditionalFormatting>
  <conditionalFormatting sqref="B116:B118">
    <cfRule type="expression" dxfId="16719" priority="688">
      <formula>AND(LEN($H116)&lt;=1,$E116&lt;&gt;"")</formula>
    </cfRule>
  </conditionalFormatting>
  <conditionalFormatting sqref="B123:B125">
    <cfRule type="expression" dxfId="16718" priority="686">
      <formula>AND(LEN($H123)&lt;=1,$E123&lt;&gt;"")</formula>
    </cfRule>
  </conditionalFormatting>
  <conditionalFormatting sqref="B91:C97 D94:G97">
    <cfRule type="expression" dxfId="16717" priority="478">
      <formula>AND(LEN($H91)&lt;=1,$E91&lt;&gt;"")</formula>
    </cfRule>
  </conditionalFormatting>
  <conditionalFormatting sqref="B104:K104">
    <cfRule type="expression" dxfId="16716" priority="540">
      <formula>AND(LEN($H104)&lt;=1,$E104&lt;&gt;"")</formula>
    </cfRule>
  </conditionalFormatting>
  <conditionalFormatting sqref="B76:L76">
    <cfRule type="expression" dxfId="16715" priority="198">
      <formula>AND(LEN($H76)&lt;=1,$E76&lt;&gt;"")</formula>
    </cfRule>
  </conditionalFormatting>
  <conditionalFormatting sqref="B126:N128">
    <cfRule type="expression" dxfId="16714" priority="203">
      <formula>AND(LEN($H126)&lt;=1,$E126&lt;&gt;"")</formula>
    </cfRule>
  </conditionalFormatting>
  <conditionalFormatting sqref="B34:W35">
    <cfRule type="expression" dxfId="16713" priority="156">
      <formula>AND(LEN($H34)&lt;=1,$E34&lt;&gt;"")</formula>
    </cfRule>
  </conditionalFormatting>
  <conditionalFormatting sqref="B38:R38 B36:P36 R36:W36 B37:Q37 S37:W37 T38:W38">
    <cfRule type="expression" dxfId="16712" priority="643">
      <formula>AND(LEN($H36)&lt;=1,$E36&lt;&gt;"")</formula>
    </cfRule>
  </conditionalFormatting>
  <conditionalFormatting sqref="B39:W44">
    <cfRule type="expression" dxfId="16711" priority="428">
      <formula>AND(LEN($H39)&lt;=1,$E39&lt;&gt;"")</formula>
    </cfRule>
  </conditionalFormatting>
  <conditionalFormatting sqref="B51:W51 B53:W56 B52:P52 R52:W52">
    <cfRule type="expression" dxfId="16710" priority="411">
      <formula>AND(LEN($H51)&lt;=1,$E51&lt;&gt;"")</formula>
    </cfRule>
  </conditionalFormatting>
  <conditionalFormatting sqref="B61:W61 B60:P60 R60:W60 B63:W63 B62:P62 R62:W62 B65:W67 B64:P64 R64:W64">
    <cfRule type="expression" dxfId="16709" priority="381">
      <formula>AND(LEN($H60)&lt;=1,$E60&lt;&gt;"")</formula>
    </cfRule>
  </conditionalFormatting>
  <conditionalFormatting sqref="B71:Q71 S71:W71 B72:P75 R72:W75">
    <cfRule type="expression" dxfId="16708" priority="170">
      <formula>AND(LEN($H71)&lt;=1,$E71&lt;&gt;"")</formula>
    </cfRule>
  </conditionalFormatting>
  <conditionalFormatting sqref="B83:W85 R77:W82 B77:P82">
    <cfRule type="expression" dxfId="16707" priority="209">
      <formula>AND(LEN($H77)&lt;=1,$E77&lt;&gt;"")</formula>
    </cfRule>
  </conditionalFormatting>
  <conditionalFormatting sqref="B105:W108">
    <cfRule type="expression" dxfId="16706" priority="366">
      <formula>AND(LEN($H105)&lt;=1,$E105&lt;&gt;"")</formula>
    </cfRule>
  </conditionalFormatting>
  <conditionalFormatting sqref="B112:W115">
    <cfRule type="expression" dxfId="16705" priority="539">
      <formula>AND(LEN($H112)&lt;=1,$E112&lt;&gt;"")</formula>
    </cfRule>
  </conditionalFormatting>
  <conditionalFormatting sqref="B119:W122">
    <cfRule type="expression" dxfId="16704" priority="538">
      <formula>AND(LEN($H119)&lt;=1,$E119&lt;&gt;"")</formula>
    </cfRule>
  </conditionalFormatting>
  <conditionalFormatting sqref="C45 C48:G48 B50:E50">
    <cfRule type="expression" dxfId="16703" priority="699">
      <formula>AND(LEN($H45)&lt;=1,$E45&lt;&gt;"")</formula>
    </cfRule>
  </conditionalFormatting>
  <conditionalFormatting sqref="C57">
    <cfRule type="expression" dxfId="16702" priority="695">
      <formula>AND(LEN($H57)&lt;=1,$E57&lt;&gt;"")</formula>
    </cfRule>
  </conditionalFormatting>
  <conditionalFormatting sqref="C68">
    <cfRule type="expression" dxfId="16701" priority="693">
      <formula>AND(LEN($H68)&lt;=1,$E68&lt;&gt;"")</formula>
    </cfRule>
  </conditionalFormatting>
  <conditionalFormatting sqref="C116">
    <cfRule type="expression" dxfId="16700" priority="687">
      <formula>AND(LEN($H116)&lt;=1,$E116&lt;&gt;"")</formula>
    </cfRule>
  </conditionalFormatting>
  <conditionalFormatting sqref="C123">
    <cfRule type="expression" dxfId="16699" priority="685">
      <formula>AND(LEN($H123)&lt;=1,$E123&lt;&gt;"")</formula>
    </cfRule>
  </conditionalFormatting>
  <conditionalFormatting sqref="C49:E49">
    <cfRule type="expression" dxfId="16698" priority="622">
      <formula>AND(LEN($H49)&lt;=1,$E49&lt;&gt;"")</formula>
    </cfRule>
  </conditionalFormatting>
  <conditionalFormatting sqref="C31:Q31">
    <cfRule type="expression" dxfId="16697" priority="697">
      <formula>AND(LEN($H31)&lt;=1,$E31&lt;&gt;"")</formula>
    </cfRule>
  </conditionalFormatting>
  <conditionalFormatting sqref="C86:W86">
    <cfRule type="expression" dxfId="16696" priority="692">
      <formula>AND(LEN($H86)&lt;=1,$E86&lt;&gt;"")</formula>
    </cfRule>
  </conditionalFormatting>
  <conditionalFormatting sqref="C101:W101">
    <cfRule type="expression" dxfId="16695" priority="691">
      <formula>AND(LEN($H101)&lt;=1,$E101&lt;&gt;"")</formula>
    </cfRule>
  </conditionalFormatting>
  <conditionalFormatting sqref="C109:W109">
    <cfRule type="expression" dxfId="16694" priority="689">
      <formula>AND(LEN($H109)&lt;=1,$E109&lt;&gt;"")</formula>
    </cfRule>
  </conditionalFormatting>
  <conditionalFormatting sqref="D18:H25">
    <cfRule type="expression" dxfId="16693" priority="655">
      <formula>$I18=""</formula>
    </cfRule>
  </conditionalFormatting>
  <conditionalFormatting sqref="D32:W33">
    <cfRule type="expression" dxfId="16692" priority="462">
      <formula>AND(LEN($H32)&lt;=1,$E32&lt;&gt;"")</formula>
    </cfRule>
  </conditionalFormatting>
  <conditionalFormatting sqref="D110:W111">
    <cfRule type="expression" dxfId="16691" priority="524">
      <formula>AND(LEN($H110)&lt;=1,$E110&lt;&gt;"")</formula>
    </cfRule>
  </conditionalFormatting>
  <conditionalFormatting sqref="E89:G93">
    <cfRule type="expression" dxfId="16690" priority="652">
      <formula>AND(LEN($H89)&lt;=1,$E89&lt;&gt;"")</formula>
    </cfRule>
  </conditionalFormatting>
  <conditionalFormatting sqref="F49:G50">
    <cfRule type="expression" dxfId="16689" priority="620">
      <formula>AND(LEN($H49)&lt;=1,$E49&lt;&gt;"")</formula>
    </cfRule>
  </conditionalFormatting>
  <conditionalFormatting sqref="H89:P96 R89:R96">
    <cfRule type="expression" dxfId="16688" priority="499">
      <formula>AND(LEN($H89)&lt;=1,$E89&lt;&gt;"")</formula>
    </cfRule>
  </conditionalFormatting>
  <conditionalFormatting sqref="H48:P50 R48:W50">
    <cfRule type="expression" dxfId="16687" priority="514">
      <formula>AND(LEN($H48)&lt;=1,$E48&lt;&gt;"")</formula>
    </cfRule>
  </conditionalFormatting>
  <conditionalFormatting sqref="H97:P97 R97 U97:W97">
    <cfRule type="expression" dxfId="16686" priority="464">
      <formula>AND(LEN($H97)&lt;=1,$E97&lt;&gt;"")</formula>
    </cfRule>
  </conditionalFormatting>
  <conditionalFormatting sqref="I16:I18">
    <cfRule type="expression" dxfId="16685" priority="766">
      <formula>#REF!&gt;=0.9999999</formula>
    </cfRule>
    <cfRule type="expression" dxfId="16684" priority="764">
      <formula>#REF!&lt;=0</formula>
    </cfRule>
    <cfRule type="expression" dxfId="16683" priority="765">
      <formula>#REF!&lt;1</formula>
    </cfRule>
  </conditionalFormatting>
  <conditionalFormatting sqref="I16:I25">
    <cfRule type="expression" dxfId="16682" priority="752">
      <formula>I16&gt;=1</formula>
    </cfRule>
    <cfRule type="expression" dxfId="16681" priority="751" stopIfTrue="1">
      <formula>I16&lt;1</formula>
    </cfRule>
    <cfRule type="expression" dxfId="16680" priority="750" stopIfTrue="1">
      <formula>I16&lt;=0</formula>
    </cfRule>
    <cfRule type="expression" dxfId="16679" priority="749" stopIfTrue="1">
      <formula>I16=""</formula>
    </cfRule>
  </conditionalFormatting>
  <conditionalFormatting sqref="I20:I25">
    <cfRule type="expression" dxfId="16678" priority="755">
      <formula>#REF!&gt;=0.9999999</formula>
    </cfRule>
    <cfRule type="expression" dxfId="16677" priority="754">
      <formula>#REF!&lt;1</formula>
    </cfRule>
    <cfRule type="expression" dxfId="16676" priority="753">
      <formula>#REF!&lt;=0</formula>
    </cfRule>
  </conditionalFormatting>
  <conditionalFormatting sqref="L104:P104 B29:W30 D45:W47 D57:W59 D68:W70 B86:B88 D87:T88 B89:D90 D91:D93 B98:W100 B101:B103 D102:T103 D116:W118 D123:W125 B129:W149 R104">
    <cfRule type="expression" dxfId="16675" priority="700">
      <formula>AND(LEN($H29)&lt;=1,$E29&lt;&gt;"")</formula>
    </cfRule>
  </conditionalFormatting>
  <conditionalFormatting sqref="N76:O76">
    <cfRule type="expression" dxfId="16674" priority="265">
      <formula>AND(LEN($H76)&lt;=1,$E76&lt;&gt;"")</formula>
    </cfRule>
  </conditionalFormatting>
  <conditionalFormatting sqref="O34:O35">
    <cfRule type="expression" dxfId="16673" priority="166" stopIfTrue="1">
      <formula>O34=""</formula>
    </cfRule>
    <cfRule type="expression" dxfId="16672" priority="167" stopIfTrue="1">
      <formula>O34&lt;=0</formula>
    </cfRule>
    <cfRule type="expression" dxfId="16671" priority="168" stopIfTrue="1">
      <formula>O34&lt;1</formula>
    </cfRule>
    <cfRule type="expression" dxfId="16670" priority="169">
      <formula>O34&gt;=1</formula>
    </cfRule>
  </conditionalFormatting>
  <conditionalFormatting sqref="O36:O41">
    <cfRule type="expression" dxfId="16669" priority="439">
      <formula>O36&gt;=1</formula>
    </cfRule>
    <cfRule type="expression" dxfId="16668" priority="437" stopIfTrue="1">
      <formula>O36&lt;=0</formula>
    </cfRule>
    <cfRule type="expression" dxfId="16667" priority="436" stopIfTrue="1">
      <formula>O36=""</formula>
    </cfRule>
    <cfRule type="expression" dxfId="16666" priority="438" stopIfTrue="1">
      <formula>O36&lt;1</formula>
    </cfRule>
  </conditionalFormatting>
  <conditionalFormatting sqref="O48:O50">
    <cfRule type="expression" dxfId="16665" priority="515" stopIfTrue="1">
      <formula>O48=""</formula>
    </cfRule>
    <cfRule type="expression" dxfId="16664" priority="518">
      <formula>O48&gt;=1</formula>
    </cfRule>
    <cfRule type="expression" dxfId="16663" priority="517" stopIfTrue="1">
      <formula>O48&lt;1</formula>
    </cfRule>
    <cfRule type="expression" dxfId="16662" priority="516" stopIfTrue="1">
      <formula>O48&lt;=0</formula>
    </cfRule>
  </conditionalFormatting>
  <conditionalFormatting sqref="O51:O52">
    <cfRule type="expression" dxfId="16661" priority="415">
      <formula>O51&gt;=1</formula>
    </cfRule>
    <cfRule type="expression" dxfId="16660" priority="412" stopIfTrue="1">
      <formula>O51=""</formula>
    </cfRule>
    <cfRule type="expression" dxfId="16659" priority="414" stopIfTrue="1">
      <formula>O51&lt;1</formula>
    </cfRule>
    <cfRule type="expression" dxfId="16658" priority="413" stopIfTrue="1">
      <formula>O51&lt;=0</formula>
    </cfRule>
  </conditionalFormatting>
  <conditionalFormatting sqref="O60:O64">
    <cfRule type="expression" dxfId="16657" priority="395" stopIfTrue="1">
      <formula>O60&lt;1</formula>
    </cfRule>
    <cfRule type="expression" dxfId="16656" priority="396">
      <formula>O60&gt;=1</formula>
    </cfRule>
    <cfRule type="expression" dxfId="16655" priority="393" stopIfTrue="1">
      <formula>O60=""</formula>
    </cfRule>
    <cfRule type="expression" dxfId="16654" priority="394" stopIfTrue="1">
      <formula>O60&lt;=0</formula>
    </cfRule>
  </conditionalFormatting>
  <conditionalFormatting sqref="O71:O72">
    <cfRule type="expression" dxfId="16653" priority="176">
      <formula>O71&gt;=1</formula>
    </cfRule>
    <cfRule type="expression" dxfId="16652" priority="175" stopIfTrue="1">
      <formula>O71&lt;1</formula>
    </cfRule>
    <cfRule type="expression" dxfId="16651" priority="174" stopIfTrue="1">
      <formula>O71&lt;=0</formula>
    </cfRule>
    <cfRule type="expression" dxfId="16650" priority="173" stopIfTrue="1">
      <formula>O71=""</formula>
    </cfRule>
  </conditionalFormatting>
  <conditionalFormatting sqref="O73:O82">
    <cfRule type="expression" dxfId="16649" priority="269" stopIfTrue="1">
      <formula>O73&lt;1</formula>
    </cfRule>
    <cfRule type="expression" dxfId="16648" priority="267" stopIfTrue="1">
      <formula>O73=""</formula>
    </cfRule>
    <cfRule type="expression" dxfId="16647" priority="268" stopIfTrue="1">
      <formula>O73&lt;=0</formula>
    </cfRule>
    <cfRule type="expression" dxfId="16646" priority="270">
      <formula>O73&gt;=1</formula>
    </cfRule>
  </conditionalFormatting>
  <conditionalFormatting sqref="O89:O96">
    <cfRule type="expression" dxfId="16645" priority="502" stopIfTrue="1">
      <formula>O89&lt;1</formula>
    </cfRule>
    <cfRule type="expression" dxfId="16644" priority="501" stopIfTrue="1">
      <formula>O89&lt;=0</formula>
    </cfRule>
    <cfRule type="expression" dxfId="16643" priority="503">
      <formula>O89&gt;=1</formula>
    </cfRule>
    <cfRule type="expression" dxfId="16642" priority="500" stopIfTrue="1">
      <formula>O89=""</formula>
    </cfRule>
  </conditionalFormatting>
  <conditionalFormatting sqref="O97">
    <cfRule type="expression" dxfId="16641" priority="466" stopIfTrue="1">
      <formula>O97&lt;=0</formula>
    </cfRule>
    <cfRule type="expression" dxfId="16640" priority="465" stopIfTrue="1">
      <formula>O97=""</formula>
    </cfRule>
    <cfRule type="expression" dxfId="16639" priority="467" stopIfTrue="1">
      <formula>O97&lt;1</formula>
    </cfRule>
    <cfRule type="expression" dxfId="16638" priority="468">
      <formula>O97&gt;=1</formula>
    </cfRule>
  </conditionalFormatting>
  <conditionalFormatting sqref="O104">
    <cfRule type="expression" dxfId="16637" priority="668" stopIfTrue="1">
      <formula>O104&lt;1</formula>
    </cfRule>
    <cfRule type="expression" dxfId="16636" priority="669">
      <formula>O104&gt;=1</formula>
    </cfRule>
    <cfRule type="expression" dxfId="16635" priority="667" stopIfTrue="1">
      <formula>O104&lt;=0</formula>
    </cfRule>
    <cfRule type="expression" dxfId="16634" priority="666" stopIfTrue="1">
      <formula>O104=""</formula>
    </cfRule>
  </conditionalFormatting>
  <conditionalFormatting sqref="O104:O105">
    <cfRule type="expression" dxfId="16633" priority="362" stopIfTrue="1">
      <formula>O104=""</formula>
    </cfRule>
    <cfRule type="expression" dxfId="16632" priority="365">
      <formula>O104&gt;=1</formula>
    </cfRule>
    <cfRule type="expression" dxfId="16631" priority="364" stopIfTrue="1">
      <formula>O104&lt;1</formula>
    </cfRule>
    <cfRule type="expression" dxfId="16630" priority="363" stopIfTrue="1">
      <formula>O104&lt;=0</formula>
    </cfRule>
  </conditionalFormatting>
  <conditionalFormatting sqref="O105">
    <cfRule type="expression" dxfId="16629" priority="359" stopIfTrue="1">
      <formula>O105&lt;=0</formula>
    </cfRule>
    <cfRule type="expression" dxfId="16628" priority="361">
      <formula>O105&gt;=1</formula>
    </cfRule>
    <cfRule type="expression" dxfId="16627" priority="360" stopIfTrue="1">
      <formula>O105&lt;1</formula>
    </cfRule>
    <cfRule type="expression" dxfId="16626" priority="358" stopIfTrue="1">
      <formula>O105=""</formula>
    </cfRule>
  </conditionalFormatting>
  <conditionalFormatting sqref="O112">
    <cfRule type="expression" dxfId="16625" priority="492" stopIfTrue="1">
      <formula>O112&lt;=0</formula>
    </cfRule>
    <cfRule type="expression" dxfId="16624" priority="491" stopIfTrue="1">
      <formula>O112=""</formula>
    </cfRule>
    <cfRule type="expression" dxfId="16623" priority="493" stopIfTrue="1">
      <formula>O112&lt;1</formula>
    </cfRule>
    <cfRule type="expression" dxfId="16622" priority="494">
      <formula>O112&gt;=1</formula>
    </cfRule>
    <cfRule type="expression" dxfId="16621" priority="732">
      <formula>O112&gt;=1</formula>
    </cfRule>
    <cfRule type="expression" dxfId="16620" priority="729" stopIfTrue="1">
      <formula>O112=""</formula>
    </cfRule>
    <cfRule type="expression" dxfId="16619" priority="730" stopIfTrue="1">
      <formula>O112&lt;=0</formula>
    </cfRule>
    <cfRule type="expression" dxfId="16618" priority="731" stopIfTrue="1">
      <formula>O112&lt;1</formula>
    </cfRule>
  </conditionalFormatting>
  <conditionalFormatting sqref="O119">
    <cfRule type="expression" dxfId="16617" priority="487" stopIfTrue="1">
      <formula>O119=""</formula>
    </cfRule>
    <cfRule type="expression" dxfId="16616" priority="725" stopIfTrue="1">
      <formula>O119=""</formula>
    </cfRule>
    <cfRule type="expression" dxfId="16615" priority="726" stopIfTrue="1">
      <formula>O119&lt;=0</formula>
    </cfRule>
    <cfRule type="expression" dxfId="16614" priority="727" stopIfTrue="1">
      <formula>O119&lt;1</formula>
    </cfRule>
    <cfRule type="expression" dxfId="16613" priority="728">
      <formula>O119&gt;=1</formula>
    </cfRule>
    <cfRule type="expression" dxfId="16612" priority="490">
      <formula>O119&gt;=1</formula>
    </cfRule>
    <cfRule type="expression" dxfId="16611" priority="489" stopIfTrue="1">
      <formula>O119&lt;1</formula>
    </cfRule>
    <cfRule type="expression" dxfId="16610" priority="488" stopIfTrue="1">
      <formula>O119&lt;=0</formula>
    </cfRule>
  </conditionalFormatting>
  <conditionalFormatting sqref="O126">
    <cfRule type="expression" dxfId="16609" priority="264">
      <formula>O126&gt;=1</formula>
    </cfRule>
    <cfRule type="expression" dxfId="16608" priority="263" stopIfTrue="1">
      <formula>O126&lt;1</formula>
    </cfRule>
    <cfRule type="expression" dxfId="16607" priority="262" stopIfTrue="1">
      <formula>O126&lt;=0</formula>
    </cfRule>
    <cfRule type="expression" dxfId="16606" priority="261" stopIfTrue="1">
      <formula>O126=""</formula>
    </cfRule>
    <cfRule type="expression" dxfId="16605" priority="260">
      <formula>AND(LEN($H126)&lt;=1,$E126&lt;&gt;"")</formula>
    </cfRule>
  </conditionalFormatting>
  <conditionalFormatting sqref="O126:O127">
    <cfRule type="expression" dxfId="16604" priority="246">
      <formula>O126&gt;=1</formula>
    </cfRule>
    <cfRule type="expression" dxfId="16603" priority="245" stopIfTrue="1">
      <formula>O126&lt;1</formula>
    </cfRule>
    <cfRule type="expression" dxfId="16602" priority="244" stopIfTrue="1">
      <formula>O126&lt;=0</formula>
    </cfRule>
    <cfRule type="expression" dxfId="16601" priority="243" stopIfTrue="1">
      <formula>O126=""</formula>
    </cfRule>
  </conditionalFormatting>
  <conditionalFormatting sqref="O127">
    <cfRule type="expression" dxfId="16600" priority="242">
      <formula>AND(LEN($H127)&lt;=1,$E127&lt;&gt;"")</formula>
    </cfRule>
  </conditionalFormatting>
  <conditionalFormatting sqref="O127:O128">
    <cfRule type="expression" dxfId="16599" priority="236" stopIfTrue="1">
      <formula>O127&lt;1</formula>
    </cfRule>
    <cfRule type="expression" dxfId="16598" priority="235" stopIfTrue="1">
      <formula>O127&lt;=0</formula>
    </cfRule>
    <cfRule type="expression" dxfId="16597" priority="234" stopIfTrue="1">
      <formula>O127=""</formula>
    </cfRule>
    <cfRule type="expression" dxfId="16596" priority="237">
      <formula>O127&gt;=1</formula>
    </cfRule>
  </conditionalFormatting>
  <conditionalFormatting sqref="O128">
    <cfRule type="expression" dxfId="16595" priority="233">
      <formula>AND(LEN($H128)&lt;=1,$E128&lt;&gt;"")</formula>
    </cfRule>
    <cfRule type="expression" dxfId="16594" priority="232">
      <formula>O128&gt;=1</formula>
    </cfRule>
    <cfRule type="expression" dxfId="16593" priority="231" stopIfTrue="1">
      <formula>O128&lt;1</formula>
    </cfRule>
    <cfRule type="expression" dxfId="16592" priority="230" stopIfTrue="1">
      <formula>O128&lt;=0</formula>
    </cfRule>
    <cfRule type="expression" dxfId="16591" priority="229" stopIfTrue="1">
      <formula>O128=""</formula>
    </cfRule>
  </conditionalFormatting>
  <conditionalFormatting sqref="P126:P128 R126:W128">
    <cfRule type="expression" dxfId="16590" priority="214">
      <formula>AND(LEN($H126)&lt;=1,$E126&lt;&gt;"")</formula>
    </cfRule>
  </conditionalFormatting>
  <conditionalFormatting sqref="R104 Q112:W112">
    <cfRule type="expression" dxfId="16584" priority="756" stopIfTrue="1">
      <formula>OR(Q104="",LEN($H104)&lt;=1)</formula>
    </cfRule>
    <cfRule type="expression" dxfId="16583" priority="757" stopIfTrue="1">
      <formula>Q104&lt;=0</formula>
    </cfRule>
    <cfRule type="expression" dxfId="16582" priority="758" stopIfTrue="1">
      <formula>Q104&lt;1</formula>
    </cfRule>
    <cfRule type="expression" dxfId="16581" priority="759">
      <formula>Q104&gt;=1</formula>
    </cfRule>
  </conditionalFormatting>
  <conditionalFormatting sqref="Q34:W35">
    <cfRule type="expression" dxfId="16580" priority="164" stopIfTrue="1">
      <formula>Q34&lt;1</formula>
    </cfRule>
    <cfRule type="expression" dxfId="16579" priority="163" stopIfTrue="1">
      <formula>Q34&lt;=0</formula>
    </cfRule>
    <cfRule type="expression" dxfId="16578" priority="165">
      <formula>Q34&gt;=1</formula>
    </cfRule>
    <cfRule type="expression" dxfId="16577" priority="162" stopIfTrue="1">
      <formula>OR(Q34="",LEN($H34)&lt;=1)</formula>
    </cfRule>
  </conditionalFormatting>
  <conditionalFormatting sqref="Q38:R38 R36:W36 Q37 S37:W37 T38:W38">
    <cfRule type="expression" dxfId="16576" priority="647">
      <formula>Q36&gt;=1</formula>
    </cfRule>
    <cfRule type="expression" dxfId="16575" priority="644" stopIfTrue="1">
      <formula>OR(Q36="",LEN($H36)&lt;=1)</formula>
    </cfRule>
    <cfRule type="expression" dxfId="16574" priority="645" stopIfTrue="1">
      <formula>Q36&lt;=0</formula>
    </cfRule>
    <cfRule type="expression" dxfId="16573" priority="646" stopIfTrue="1">
      <formula>Q36&lt;1</formula>
    </cfRule>
  </conditionalFormatting>
  <conditionalFormatting sqref="Q39:W41">
    <cfRule type="expression" dxfId="16572" priority="433" stopIfTrue="1">
      <formula>Q39&lt;=0</formula>
    </cfRule>
    <cfRule type="expression" dxfId="16571" priority="432" stopIfTrue="1">
      <formula>OR(Q39="",LEN($H39)&lt;=1)</formula>
    </cfRule>
    <cfRule type="expression" dxfId="16570" priority="434" stopIfTrue="1">
      <formula>Q39&lt;1</formula>
    </cfRule>
    <cfRule type="expression" dxfId="16569" priority="435">
      <formula>Q39&gt;=1</formula>
    </cfRule>
  </conditionalFormatting>
  <conditionalFormatting sqref="R48:W50">
    <cfRule type="expression" dxfId="16568" priority="625" stopIfTrue="1">
      <formula>R48&lt;=0</formula>
    </cfRule>
    <cfRule type="expression" dxfId="16567" priority="627">
      <formula>R48&gt;=1</formula>
    </cfRule>
    <cfRule type="expression" dxfId="16566" priority="626" stopIfTrue="1">
      <formula>R48&lt;1</formula>
    </cfRule>
    <cfRule type="expression" dxfId="16565" priority="624" stopIfTrue="1">
      <formula>OR(R48="",LEN($H48)&lt;=1)</formula>
    </cfRule>
  </conditionalFormatting>
  <conditionalFormatting sqref="Q51:W51 R52:W52">
    <cfRule type="expression" dxfId="16564" priority="423">
      <formula>Q51&gt;=1</formula>
    </cfRule>
    <cfRule type="expression" dxfId="16563" priority="422" stopIfTrue="1">
      <formula>Q51&lt;1</formula>
    </cfRule>
    <cfRule type="expression" dxfId="16562" priority="421" stopIfTrue="1">
      <formula>Q51&lt;=0</formula>
    </cfRule>
    <cfRule type="expression" dxfId="16561" priority="420" stopIfTrue="1">
      <formula>OR(Q51="",LEN($H51)&lt;=1)</formula>
    </cfRule>
  </conditionalFormatting>
  <conditionalFormatting sqref="Q61:W61 R60:W60 Q63:W63 R62:W62 R64:W64">
    <cfRule type="expression" dxfId="16560" priority="392">
      <formula>Q60&gt;=1</formula>
    </cfRule>
    <cfRule type="expression" dxfId="16559" priority="391" stopIfTrue="1">
      <formula>Q60&lt;1</formula>
    </cfRule>
    <cfRule type="expression" dxfId="16558" priority="390" stopIfTrue="1">
      <formula>Q60&lt;=0</formula>
    </cfRule>
    <cfRule type="expression" dxfId="16557" priority="389" stopIfTrue="1">
      <formula>OR(Q60="",LEN($H60)&lt;=1)</formula>
    </cfRule>
  </conditionalFormatting>
  <conditionalFormatting sqref="Q71 S71:W71 R72:W75">
    <cfRule type="expression" dxfId="16556" priority="181" stopIfTrue="1">
      <formula>OR(Q71="",LEN($H71)&lt;=1)</formula>
    </cfRule>
    <cfRule type="expression" dxfId="16555" priority="182" stopIfTrue="1">
      <formula>Q71&lt;=0</formula>
    </cfRule>
    <cfRule type="expression" dxfId="16554" priority="183" stopIfTrue="1">
      <formula>Q71&lt;1</formula>
    </cfRule>
    <cfRule type="expression" dxfId="16553" priority="184">
      <formula>Q71&gt;=1</formula>
    </cfRule>
  </conditionalFormatting>
  <conditionalFormatting sqref="R77:W82">
    <cfRule type="expression" dxfId="16552" priority="563">
      <formula>R77&gt;=1</formula>
    </cfRule>
    <cfRule type="expression" dxfId="16551" priority="562" stopIfTrue="1">
      <formula>R77&lt;1</formula>
    </cfRule>
    <cfRule type="expression" dxfId="16550" priority="560" stopIfTrue="1">
      <formula>OR(R77="",LEN($H77)&lt;=1)</formula>
    </cfRule>
    <cfRule type="expression" dxfId="16549" priority="561" stopIfTrue="1">
      <formula>R77&lt;=0</formula>
    </cfRule>
  </conditionalFormatting>
  <conditionalFormatting sqref="R89:R96 U89:W96">
    <cfRule type="expression" dxfId="16548" priority="528" stopIfTrue="1">
      <formula>OR(R89="",LEN($H89)&lt;=1)</formula>
    </cfRule>
    <cfRule type="expression" dxfId="16547" priority="531">
      <formula>R89&gt;=1</formula>
    </cfRule>
    <cfRule type="expression" dxfId="16546" priority="530" stopIfTrue="1">
      <formula>R89&lt;1</formula>
    </cfRule>
    <cfRule type="expression" dxfId="16545" priority="529" stopIfTrue="1">
      <formula>R89&lt;=0</formula>
    </cfRule>
  </conditionalFormatting>
  <conditionalFormatting sqref="R97 U97:W97">
    <cfRule type="expression" dxfId="16544" priority="471" stopIfTrue="1">
      <formula>R97&lt;=0</formula>
    </cfRule>
    <cfRule type="expression" dxfId="16543" priority="472" stopIfTrue="1">
      <formula>R97&lt;1</formula>
    </cfRule>
    <cfRule type="expression" dxfId="16542" priority="470" stopIfTrue="1">
      <formula>OR(R97="",LEN($H97)&lt;=1)</formula>
    </cfRule>
    <cfRule type="expression" dxfId="16541" priority="473">
      <formula>R97&gt;=1</formula>
    </cfRule>
  </conditionalFormatting>
  <conditionalFormatting sqref="Q105:W105">
    <cfRule type="expression" dxfId="16540" priority="380">
      <formula>Q105&gt;=1</formula>
    </cfRule>
    <cfRule type="expression" dxfId="16539" priority="379" stopIfTrue="1">
      <formula>Q105&lt;1</formula>
    </cfRule>
    <cfRule type="expression" dxfId="16538" priority="378" stopIfTrue="1">
      <formula>Q105&lt;=0</formula>
    </cfRule>
    <cfRule type="expression" dxfId="16537" priority="377" stopIfTrue="1">
      <formula>OR(Q105="",LEN($H105)&lt;=1)</formula>
    </cfRule>
  </conditionalFormatting>
  <conditionalFormatting sqref="Q119:W119">
    <cfRule type="expression" dxfId="16536" priority="719" stopIfTrue="1">
      <formula>Q119&lt;1</formula>
    </cfRule>
    <cfRule type="expression" dxfId="16535" priority="720">
      <formula>Q119&gt;=1</formula>
    </cfRule>
    <cfRule type="expression" dxfId="16534" priority="718" stopIfTrue="1">
      <formula>Q119&lt;=0</formula>
    </cfRule>
    <cfRule type="expression" dxfId="16533" priority="717" stopIfTrue="1">
      <formula>OR(Q119="",LEN($H119)&lt;=1)</formula>
    </cfRule>
  </conditionalFormatting>
  <conditionalFormatting sqref="R126:W128">
    <cfRule type="expression" dxfId="16532" priority="218">
      <formula>R126&gt;=1</formula>
    </cfRule>
    <cfRule type="expression" dxfId="16531" priority="215" stopIfTrue="1">
      <formula>OR(R126="",LEN($H126)&lt;=1)</formula>
    </cfRule>
    <cfRule type="expression" dxfId="16530" priority="216" stopIfTrue="1">
      <formula>R126&lt;=0</formula>
    </cfRule>
    <cfRule type="expression" dxfId="16529" priority="217" stopIfTrue="1">
      <formula>R126&lt;1</formula>
    </cfRule>
  </conditionalFormatting>
  <conditionalFormatting sqref="U87:W96">
    <cfRule type="expression" dxfId="16528" priority="527">
      <formula>AND(LEN($H87)&lt;=1,$E87&lt;&gt;"")</formula>
    </cfRule>
  </conditionalFormatting>
  <conditionalFormatting sqref="U102:W104">
    <cfRule type="expression" dxfId="16527" priority="532">
      <formula>AND(LEN($H102)&lt;=1,$E102&lt;&gt;"")</formula>
    </cfRule>
  </conditionalFormatting>
  <conditionalFormatting sqref="U104:W104">
    <cfRule type="expression" dxfId="16526" priority="534" stopIfTrue="1">
      <formula>U104&lt;=0</formula>
    </cfRule>
    <cfRule type="expression" dxfId="16525" priority="535" stopIfTrue="1">
      <formula>U104&lt;1</formula>
    </cfRule>
    <cfRule type="expression" dxfId="16524" priority="536">
      <formula>U104&gt;=1</formula>
    </cfRule>
    <cfRule type="expression" dxfId="16523" priority="533" stopIfTrue="1">
      <formula>OR(U104="",LEN($H104)&lt;=1)</formula>
    </cfRule>
  </conditionalFormatting>
  <conditionalFormatting sqref="Q36">
    <cfRule type="expression" dxfId="154" priority="151">
      <formula>AND(LEN($H36)&lt;=1,$E36&lt;&gt;"")</formula>
    </cfRule>
  </conditionalFormatting>
  <conditionalFormatting sqref="Q36">
    <cfRule type="expression" dxfId="150" priority="152" stopIfTrue="1">
      <formula>OR(Q36="",LEN($H36)&lt;=1)</formula>
    </cfRule>
    <cfRule type="expression" dxfId="152" priority="153" stopIfTrue="1">
      <formula>Q36&lt;=0</formula>
    </cfRule>
    <cfRule type="expression" dxfId="153" priority="154" stopIfTrue="1">
      <formula>Q36&lt;1</formula>
    </cfRule>
    <cfRule type="expression" dxfId="151" priority="155">
      <formula>Q36&gt;=1</formula>
    </cfRule>
  </conditionalFormatting>
  <conditionalFormatting sqref="R37">
    <cfRule type="expression" dxfId="149" priority="146">
      <formula>AND(LEN($H37)&lt;=1,$E37&lt;&gt;"")</formula>
    </cfRule>
  </conditionalFormatting>
  <conditionalFormatting sqref="R37">
    <cfRule type="expression" dxfId="145" priority="147" stopIfTrue="1">
      <formula>OR(R37="",LEN($H37)&lt;=1)</formula>
    </cfRule>
    <cfRule type="expression" dxfId="147" priority="148" stopIfTrue="1">
      <formula>R37&lt;=0</formula>
    </cfRule>
    <cfRule type="expression" dxfId="148" priority="149" stopIfTrue="1">
      <formula>R37&lt;1</formula>
    </cfRule>
    <cfRule type="expression" dxfId="146" priority="150">
      <formula>R37&gt;=1</formula>
    </cfRule>
  </conditionalFormatting>
  <conditionalFormatting sqref="S38">
    <cfRule type="expression" dxfId="144" priority="141">
      <formula>AND(LEN($H38)&lt;=1,$E38&lt;&gt;"")</formula>
    </cfRule>
  </conditionalFormatting>
  <conditionalFormatting sqref="S38">
    <cfRule type="expression" dxfId="140" priority="142" stopIfTrue="1">
      <formula>OR(S38="",LEN($H38)&lt;=1)</formula>
    </cfRule>
    <cfRule type="expression" dxfId="142" priority="143" stopIfTrue="1">
      <formula>S38&lt;=0</formula>
    </cfRule>
    <cfRule type="expression" dxfId="143" priority="144" stopIfTrue="1">
      <formula>S38&lt;1</formula>
    </cfRule>
    <cfRule type="expression" dxfId="141" priority="145">
      <formula>S38&gt;=1</formula>
    </cfRule>
  </conditionalFormatting>
  <conditionalFormatting sqref="Q48">
    <cfRule type="expression" dxfId="139" priority="136">
      <formula>AND(LEN($H48)&lt;=1,$E48&lt;&gt;"")</formula>
    </cfRule>
  </conditionalFormatting>
  <conditionalFormatting sqref="Q48">
    <cfRule type="expression" dxfId="135" priority="137" stopIfTrue="1">
      <formula>OR(Q48="",LEN($H48)&lt;=1)</formula>
    </cfRule>
    <cfRule type="expression" dxfId="137" priority="138" stopIfTrue="1">
      <formula>Q48&lt;=0</formula>
    </cfRule>
    <cfRule type="expression" dxfId="138" priority="139" stopIfTrue="1">
      <formula>Q48&lt;1</formula>
    </cfRule>
    <cfRule type="expression" dxfId="136" priority="140">
      <formula>Q48&gt;=1</formula>
    </cfRule>
  </conditionalFormatting>
  <conditionalFormatting sqref="Q49">
    <cfRule type="expression" dxfId="134" priority="131">
      <formula>AND(LEN($H49)&lt;=1,$E49&lt;&gt;"")</formula>
    </cfRule>
  </conditionalFormatting>
  <conditionalFormatting sqref="Q49">
    <cfRule type="expression" dxfId="130" priority="132" stopIfTrue="1">
      <formula>OR(Q49="",LEN($H49)&lt;=1)</formula>
    </cfRule>
    <cfRule type="expression" dxfId="132" priority="133" stopIfTrue="1">
      <formula>Q49&lt;=0</formula>
    </cfRule>
    <cfRule type="expression" dxfId="133" priority="134" stopIfTrue="1">
      <formula>Q49&lt;1</formula>
    </cfRule>
    <cfRule type="expression" dxfId="131" priority="135">
      <formula>Q49&gt;=1</formula>
    </cfRule>
  </conditionalFormatting>
  <conditionalFormatting sqref="Q50">
    <cfRule type="expression" dxfId="129" priority="126">
      <formula>AND(LEN($H50)&lt;=1,$E50&lt;&gt;"")</formula>
    </cfRule>
  </conditionalFormatting>
  <conditionalFormatting sqref="Q50">
    <cfRule type="expression" dxfId="125" priority="127" stopIfTrue="1">
      <formula>OR(Q50="",LEN($H50)&lt;=1)</formula>
    </cfRule>
    <cfRule type="expression" dxfId="127" priority="128" stopIfTrue="1">
      <formula>Q50&lt;=0</formula>
    </cfRule>
    <cfRule type="expression" dxfId="128" priority="129" stopIfTrue="1">
      <formula>Q50&lt;1</formula>
    </cfRule>
    <cfRule type="expression" dxfId="126" priority="130">
      <formula>Q50&gt;=1</formula>
    </cfRule>
  </conditionalFormatting>
  <conditionalFormatting sqref="Q52">
    <cfRule type="expression" dxfId="124" priority="121">
      <formula>AND(LEN($H52)&lt;=1,$E52&lt;&gt;"")</formula>
    </cfRule>
  </conditionalFormatting>
  <conditionalFormatting sqref="Q52">
    <cfRule type="expression" dxfId="120" priority="122" stopIfTrue="1">
      <formula>OR(Q52="",LEN($H52)&lt;=1)</formula>
    </cfRule>
    <cfRule type="expression" dxfId="122" priority="123" stopIfTrue="1">
      <formula>Q52&lt;=0</formula>
    </cfRule>
    <cfRule type="expression" dxfId="123" priority="124" stopIfTrue="1">
      <formula>Q52&lt;1</formula>
    </cfRule>
    <cfRule type="expression" dxfId="121" priority="125">
      <formula>Q52&gt;=1</formula>
    </cfRule>
  </conditionalFormatting>
  <conditionalFormatting sqref="Q60">
    <cfRule type="expression" dxfId="119" priority="116">
      <formula>AND(LEN($H60)&lt;=1,$E60&lt;&gt;"")</formula>
    </cfRule>
  </conditionalFormatting>
  <conditionalFormatting sqref="Q60">
    <cfRule type="expression" dxfId="115" priority="117" stopIfTrue="1">
      <formula>OR(Q60="",LEN($H60)&lt;=1)</formula>
    </cfRule>
    <cfRule type="expression" dxfId="117" priority="118" stopIfTrue="1">
      <formula>Q60&lt;=0</formula>
    </cfRule>
    <cfRule type="expression" dxfId="118" priority="119" stopIfTrue="1">
      <formula>Q60&lt;1</formula>
    </cfRule>
    <cfRule type="expression" dxfId="116" priority="120">
      <formula>Q60&gt;=1</formula>
    </cfRule>
  </conditionalFormatting>
  <conditionalFormatting sqref="Q62">
    <cfRule type="expression" dxfId="114" priority="111">
      <formula>AND(LEN($H62)&lt;=1,$E62&lt;&gt;"")</formula>
    </cfRule>
  </conditionalFormatting>
  <conditionalFormatting sqref="Q62">
    <cfRule type="expression" dxfId="110" priority="112" stopIfTrue="1">
      <formula>OR(Q62="",LEN($H62)&lt;=1)</formula>
    </cfRule>
    <cfRule type="expression" dxfId="112" priority="113" stopIfTrue="1">
      <formula>Q62&lt;=0</formula>
    </cfRule>
    <cfRule type="expression" dxfId="113" priority="114" stopIfTrue="1">
      <formula>Q62&lt;1</formula>
    </cfRule>
    <cfRule type="expression" dxfId="111" priority="115">
      <formula>Q62&gt;=1</formula>
    </cfRule>
  </conditionalFormatting>
  <conditionalFormatting sqref="Q64">
    <cfRule type="expression" dxfId="109" priority="106">
      <formula>AND(LEN($H64)&lt;=1,$E64&lt;&gt;"")</formula>
    </cfRule>
  </conditionalFormatting>
  <conditionalFormatting sqref="Q64">
    <cfRule type="expression" dxfId="105" priority="107" stopIfTrue="1">
      <formula>OR(Q64="",LEN($H64)&lt;=1)</formula>
    </cfRule>
    <cfRule type="expression" dxfId="107" priority="108" stopIfTrue="1">
      <formula>Q64&lt;=0</formula>
    </cfRule>
    <cfRule type="expression" dxfId="108" priority="109" stopIfTrue="1">
      <formula>Q64&lt;1</formula>
    </cfRule>
    <cfRule type="expression" dxfId="106" priority="110">
      <formula>Q64&gt;=1</formula>
    </cfRule>
  </conditionalFormatting>
  <conditionalFormatting sqref="R71">
    <cfRule type="expression" dxfId="104" priority="101">
      <formula>AND(LEN($H71)&lt;=1,$E71&lt;&gt;"")</formula>
    </cfRule>
  </conditionalFormatting>
  <conditionalFormatting sqref="R71">
    <cfRule type="expression" dxfId="100" priority="102" stopIfTrue="1">
      <formula>OR(R71="",LEN($H71)&lt;=1)</formula>
    </cfRule>
    <cfRule type="expression" dxfId="102" priority="103" stopIfTrue="1">
      <formula>R71&lt;=0</formula>
    </cfRule>
    <cfRule type="expression" dxfId="103" priority="104" stopIfTrue="1">
      <formula>R71&lt;1</formula>
    </cfRule>
    <cfRule type="expression" dxfId="101" priority="105">
      <formula>R71&gt;=1</formula>
    </cfRule>
  </conditionalFormatting>
  <conditionalFormatting sqref="Q72">
    <cfRule type="expression" dxfId="99" priority="96">
      <formula>AND(LEN($H72)&lt;=1,$E72&lt;&gt;"")</formula>
    </cfRule>
  </conditionalFormatting>
  <conditionalFormatting sqref="Q72">
    <cfRule type="expression" dxfId="98" priority="97" stopIfTrue="1">
      <formula>OR(Q72="",LEN($H72)&lt;=1)</formula>
    </cfRule>
    <cfRule type="expression" dxfId="97" priority="98" stopIfTrue="1">
      <formula>Q72&lt;=0</formula>
    </cfRule>
    <cfRule type="expression" dxfId="96" priority="99" stopIfTrue="1">
      <formula>Q72&lt;1</formula>
    </cfRule>
    <cfRule type="expression" dxfId="95" priority="100">
      <formula>Q72&gt;=1</formula>
    </cfRule>
  </conditionalFormatting>
  <conditionalFormatting sqref="Q73">
    <cfRule type="expression" dxfId="94" priority="91">
      <formula>AND(LEN($H73)&lt;=1,$E73&lt;&gt;"")</formula>
    </cfRule>
  </conditionalFormatting>
  <conditionalFormatting sqref="Q73">
    <cfRule type="expression" dxfId="93" priority="92" stopIfTrue="1">
      <formula>OR(Q73="",LEN($H73)&lt;=1)</formula>
    </cfRule>
    <cfRule type="expression" dxfId="92" priority="93" stopIfTrue="1">
      <formula>Q73&lt;=0</formula>
    </cfRule>
    <cfRule type="expression" dxfId="91" priority="94" stopIfTrue="1">
      <formula>Q73&lt;1</formula>
    </cfRule>
    <cfRule type="expression" dxfId="90" priority="95">
      <formula>Q73&gt;=1</formula>
    </cfRule>
  </conditionalFormatting>
  <conditionalFormatting sqref="Q74">
    <cfRule type="expression" dxfId="89" priority="86">
      <formula>AND(LEN($H74)&lt;=1,$E74&lt;&gt;"")</formula>
    </cfRule>
  </conditionalFormatting>
  <conditionalFormatting sqref="Q74">
    <cfRule type="expression" dxfId="88" priority="87" stopIfTrue="1">
      <formula>OR(Q74="",LEN($H74)&lt;=1)</formula>
    </cfRule>
    <cfRule type="expression" dxfId="87" priority="88" stopIfTrue="1">
      <formula>Q74&lt;=0</formula>
    </cfRule>
    <cfRule type="expression" dxfId="86" priority="89" stopIfTrue="1">
      <formula>Q74&lt;1</formula>
    </cfRule>
    <cfRule type="expression" dxfId="85" priority="90">
      <formula>Q74&gt;=1</formula>
    </cfRule>
  </conditionalFormatting>
  <conditionalFormatting sqref="Q75">
    <cfRule type="expression" dxfId="84" priority="81">
      <formula>AND(LEN($H75)&lt;=1,$E75&lt;&gt;"")</formula>
    </cfRule>
  </conditionalFormatting>
  <conditionalFormatting sqref="Q75">
    <cfRule type="expression" dxfId="83" priority="82" stopIfTrue="1">
      <formula>OR(Q75="",LEN($H75)&lt;=1)</formula>
    </cfRule>
    <cfRule type="expression" dxfId="82" priority="83" stopIfTrue="1">
      <formula>Q75&lt;=0</formula>
    </cfRule>
    <cfRule type="expression" dxfId="81" priority="84" stopIfTrue="1">
      <formula>Q75&lt;1</formula>
    </cfRule>
    <cfRule type="expression" dxfId="80" priority="85">
      <formula>Q75&gt;=1</formula>
    </cfRule>
  </conditionalFormatting>
  <conditionalFormatting sqref="Q76">
    <cfRule type="expression" dxfId="79" priority="76">
      <formula>AND(LEN($H76)&lt;=1,$E76&lt;&gt;"")</formula>
    </cfRule>
  </conditionalFormatting>
  <conditionalFormatting sqref="Q76">
    <cfRule type="expression" dxfId="78" priority="77" stopIfTrue="1">
      <formula>OR(Q76="",LEN($H76)&lt;=1)</formula>
    </cfRule>
    <cfRule type="expression" dxfId="77" priority="78" stopIfTrue="1">
      <formula>Q76&lt;=0</formula>
    </cfRule>
    <cfRule type="expression" dxfId="76" priority="79" stopIfTrue="1">
      <formula>Q76&lt;1</formula>
    </cfRule>
    <cfRule type="expression" dxfId="75" priority="80">
      <formula>Q76&gt;=1</formula>
    </cfRule>
  </conditionalFormatting>
  <conditionalFormatting sqref="Q77">
    <cfRule type="expression" dxfId="74" priority="71">
      <formula>AND(LEN($H77)&lt;=1,$E77&lt;&gt;"")</formula>
    </cfRule>
  </conditionalFormatting>
  <conditionalFormatting sqref="Q77">
    <cfRule type="expression" dxfId="73" priority="72" stopIfTrue="1">
      <formula>OR(Q77="",LEN($H77)&lt;=1)</formula>
    </cfRule>
    <cfRule type="expression" dxfId="72" priority="73" stopIfTrue="1">
      <formula>Q77&lt;=0</formula>
    </cfRule>
    <cfRule type="expression" dxfId="71" priority="74" stopIfTrue="1">
      <formula>Q77&lt;1</formula>
    </cfRule>
    <cfRule type="expression" dxfId="70" priority="75">
      <formula>Q77&gt;=1</formula>
    </cfRule>
  </conditionalFormatting>
  <conditionalFormatting sqref="Q78">
    <cfRule type="expression" dxfId="69" priority="66">
      <formula>AND(LEN($H78)&lt;=1,$E78&lt;&gt;"")</formula>
    </cfRule>
  </conditionalFormatting>
  <conditionalFormatting sqref="Q78">
    <cfRule type="expression" dxfId="68" priority="67" stopIfTrue="1">
      <formula>OR(Q78="",LEN($H78)&lt;=1)</formula>
    </cfRule>
    <cfRule type="expression" dxfId="67" priority="68" stopIfTrue="1">
      <formula>Q78&lt;=0</formula>
    </cfRule>
    <cfRule type="expression" dxfId="66" priority="69" stopIfTrue="1">
      <formula>Q78&lt;1</formula>
    </cfRule>
    <cfRule type="expression" dxfId="65" priority="70">
      <formula>Q78&gt;=1</formula>
    </cfRule>
  </conditionalFormatting>
  <conditionalFormatting sqref="Q79">
    <cfRule type="expression" dxfId="64" priority="61">
      <formula>AND(LEN($H79)&lt;=1,$E79&lt;&gt;"")</formula>
    </cfRule>
  </conditionalFormatting>
  <conditionalFormatting sqref="Q79">
    <cfRule type="expression" dxfId="63" priority="62" stopIfTrue="1">
      <formula>OR(Q79="",LEN($H79)&lt;=1)</formula>
    </cfRule>
    <cfRule type="expression" dxfId="62" priority="63" stopIfTrue="1">
      <formula>Q79&lt;=0</formula>
    </cfRule>
    <cfRule type="expression" dxfId="61" priority="64" stopIfTrue="1">
      <formula>Q79&lt;1</formula>
    </cfRule>
    <cfRule type="expression" dxfId="60" priority="65">
      <formula>Q79&gt;=1</formula>
    </cfRule>
  </conditionalFormatting>
  <conditionalFormatting sqref="Q80">
    <cfRule type="expression" dxfId="59" priority="56">
      <formula>AND(LEN($H80)&lt;=1,$E80&lt;&gt;"")</formula>
    </cfRule>
  </conditionalFormatting>
  <conditionalFormatting sqref="Q80">
    <cfRule type="expression" dxfId="58" priority="57" stopIfTrue="1">
      <formula>OR(Q80="",LEN($H80)&lt;=1)</formula>
    </cfRule>
    <cfRule type="expression" dxfId="57" priority="58" stopIfTrue="1">
      <formula>Q80&lt;=0</formula>
    </cfRule>
    <cfRule type="expression" dxfId="56" priority="59" stopIfTrue="1">
      <formula>Q80&lt;1</formula>
    </cfRule>
    <cfRule type="expression" dxfId="55" priority="60">
      <formula>Q80&gt;=1</formula>
    </cfRule>
  </conditionalFormatting>
  <conditionalFormatting sqref="Q81">
    <cfRule type="expression" dxfId="54" priority="51">
      <formula>AND(LEN($H81)&lt;=1,$E81&lt;&gt;"")</formula>
    </cfRule>
  </conditionalFormatting>
  <conditionalFormatting sqref="Q81">
    <cfRule type="expression" dxfId="53" priority="52" stopIfTrue="1">
      <formula>OR(Q81="",LEN($H81)&lt;=1)</formula>
    </cfRule>
    <cfRule type="expression" dxfId="52" priority="53" stopIfTrue="1">
      <formula>Q81&lt;=0</formula>
    </cfRule>
    <cfRule type="expression" dxfId="51" priority="54" stopIfTrue="1">
      <formula>Q81&lt;1</formula>
    </cfRule>
    <cfRule type="expression" dxfId="50" priority="55">
      <formula>Q81&gt;=1</formula>
    </cfRule>
  </conditionalFormatting>
  <conditionalFormatting sqref="Q82">
    <cfRule type="expression" dxfId="49" priority="46">
      <formula>AND(LEN($H82)&lt;=1,$E82&lt;&gt;"")</formula>
    </cfRule>
  </conditionalFormatting>
  <conditionalFormatting sqref="Q82">
    <cfRule type="expression" dxfId="48" priority="47" stopIfTrue="1">
      <formula>OR(Q82="",LEN($H82)&lt;=1)</formula>
    </cfRule>
    <cfRule type="expression" dxfId="47" priority="48" stopIfTrue="1">
      <formula>Q82&lt;=0</formula>
    </cfRule>
    <cfRule type="expression" dxfId="46" priority="49" stopIfTrue="1">
      <formula>Q82&lt;1</formula>
    </cfRule>
    <cfRule type="expression" dxfId="45" priority="50">
      <formula>Q82&gt;=1</formula>
    </cfRule>
  </conditionalFormatting>
  <conditionalFormatting sqref="Q89">
    <cfRule type="expression" dxfId="44" priority="41">
      <formula>AND(LEN($H89)&lt;=1,$E89&lt;&gt;"")</formula>
    </cfRule>
  </conditionalFormatting>
  <conditionalFormatting sqref="Q89">
    <cfRule type="expression" dxfId="43" priority="42" stopIfTrue="1">
      <formula>OR(Q89="",LEN($H89)&lt;=1)</formula>
    </cfRule>
    <cfRule type="expression" dxfId="42" priority="43" stopIfTrue="1">
      <formula>Q89&lt;=0</formula>
    </cfRule>
    <cfRule type="expression" dxfId="41" priority="44" stopIfTrue="1">
      <formula>Q89&lt;1</formula>
    </cfRule>
    <cfRule type="expression" dxfId="40" priority="45">
      <formula>Q89&gt;=1</formula>
    </cfRule>
  </conditionalFormatting>
  <conditionalFormatting sqref="Q90">
    <cfRule type="expression" dxfId="39" priority="36">
      <formula>AND(LEN($H90)&lt;=1,$E90&lt;&gt;"")</formula>
    </cfRule>
  </conditionalFormatting>
  <conditionalFormatting sqref="Q90">
    <cfRule type="expression" dxfId="38" priority="37" stopIfTrue="1">
      <formula>OR(Q90="",LEN($H90)&lt;=1)</formula>
    </cfRule>
    <cfRule type="expression" dxfId="37" priority="38" stopIfTrue="1">
      <formula>Q90&lt;=0</formula>
    </cfRule>
    <cfRule type="expression" dxfId="36" priority="39" stopIfTrue="1">
      <formula>Q90&lt;1</formula>
    </cfRule>
    <cfRule type="expression" dxfId="35" priority="40">
      <formula>Q90&gt;=1</formula>
    </cfRule>
  </conditionalFormatting>
  <conditionalFormatting sqref="Q91">
    <cfRule type="expression" dxfId="34" priority="31">
      <formula>AND(LEN($H91)&lt;=1,$E91&lt;&gt;"")</formula>
    </cfRule>
  </conditionalFormatting>
  <conditionalFormatting sqref="Q91">
    <cfRule type="expression" dxfId="33" priority="32" stopIfTrue="1">
      <formula>OR(Q91="",LEN($H91)&lt;=1)</formula>
    </cfRule>
    <cfRule type="expression" dxfId="32" priority="33" stopIfTrue="1">
      <formula>Q91&lt;=0</formula>
    </cfRule>
    <cfRule type="expression" dxfId="31" priority="34" stopIfTrue="1">
      <formula>Q91&lt;1</formula>
    </cfRule>
    <cfRule type="expression" dxfId="30" priority="35">
      <formula>Q91&gt;=1</formula>
    </cfRule>
  </conditionalFormatting>
  <conditionalFormatting sqref="Q92:Q97">
    <cfRule type="expression" dxfId="29" priority="26">
      <formula>AND(LEN($H92)&lt;=1,$E92&lt;&gt;"")</formula>
    </cfRule>
  </conditionalFormatting>
  <conditionalFormatting sqref="Q92:Q97">
    <cfRule type="expression" dxfId="28" priority="27" stopIfTrue="1">
      <formula>OR(Q92="",LEN($H92)&lt;=1)</formula>
    </cfRule>
    <cfRule type="expression" dxfId="27" priority="28" stopIfTrue="1">
      <formula>Q92&lt;=0</formula>
    </cfRule>
    <cfRule type="expression" dxfId="26" priority="29" stopIfTrue="1">
      <formula>Q92&lt;1</formula>
    </cfRule>
    <cfRule type="expression" dxfId="25" priority="30">
      <formula>Q92&gt;=1</formula>
    </cfRule>
  </conditionalFormatting>
  <conditionalFormatting sqref="S89:T97">
    <cfRule type="expression" dxfId="24" priority="21">
      <formula>AND(LEN($H89)&lt;=1,$E89&lt;&gt;"")</formula>
    </cfRule>
  </conditionalFormatting>
  <conditionalFormatting sqref="S89:T97">
    <cfRule type="expression" dxfId="23" priority="22" stopIfTrue="1">
      <formula>OR(S89="",LEN($H89)&lt;=1)</formula>
    </cfRule>
    <cfRule type="expression" dxfId="22" priority="23" stopIfTrue="1">
      <formula>S89&lt;=0</formula>
    </cfRule>
    <cfRule type="expression" dxfId="21" priority="24" stopIfTrue="1">
      <formula>S89&lt;1</formula>
    </cfRule>
    <cfRule type="expression" dxfId="20" priority="25">
      <formula>S89&gt;=1</formula>
    </cfRule>
  </conditionalFormatting>
  <conditionalFormatting sqref="Q104">
    <cfRule type="expression" dxfId="19" priority="16">
      <formula>AND(LEN($H104)&lt;=1,$E104&lt;&gt;"")</formula>
    </cfRule>
  </conditionalFormatting>
  <conditionalFormatting sqref="Q104">
    <cfRule type="expression" dxfId="18" priority="17" stopIfTrue="1">
      <formula>OR(Q104="",LEN($H104)&lt;=1)</formula>
    </cfRule>
    <cfRule type="expression" dxfId="17" priority="18" stopIfTrue="1">
      <formula>Q104&lt;=0</formula>
    </cfRule>
    <cfRule type="expression" dxfId="16" priority="19" stopIfTrue="1">
      <formula>Q104&lt;1</formula>
    </cfRule>
    <cfRule type="expression" dxfId="15" priority="20">
      <formula>Q104&gt;=1</formula>
    </cfRule>
  </conditionalFormatting>
  <conditionalFormatting sqref="S104">
    <cfRule type="expression" dxfId="14" priority="11">
      <formula>AND(LEN($H104)&lt;=1,$E104&lt;&gt;"")</formula>
    </cfRule>
  </conditionalFormatting>
  <conditionalFormatting sqref="S104">
    <cfRule type="expression" dxfId="13" priority="12" stopIfTrue="1">
      <formula>OR(S104="",LEN($H104)&lt;=1)</formula>
    </cfRule>
    <cfRule type="expression" dxfId="12" priority="13" stopIfTrue="1">
      <formula>S104&lt;=0</formula>
    </cfRule>
    <cfRule type="expression" dxfId="11" priority="14" stopIfTrue="1">
      <formula>S104&lt;1</formula>
    </cfRule>
    <cfRule type="expression" dxfId="10" priority="15">
      <formula>S104&gt;=1</formula>
    </cfRule>
  </conditionalFormatting>
  <conditionalFormatting sqref="T104">
    <cfRule type="expression" dxfId="9" priority="6">
      <formula>AND(LEN($H104)&lt;=1,$E104&lt;&gt;"")</formula>
    </cfRule>
  </conditionalFormatting>
  <conditionalFormatting sqref="T104">
    <cfRule type="expression" dxfId="8" priority="7" stopIfTrue="1">
      <formula>OR(T104="",LEN($H104)&lt;=1)</formula>
    </cfRule>
    <cfRule type="expression" dxfId="7" priority="8" stopIfTrue="1">
      <formula>T104&lt;=0</formula>
    </cfRule>
    <cfRule type="expression" dxfId="6" priority="9" stopIfTrue="1">
      <formula>T104&lt;1</formula>
    </cfRule>
    <cfRule type="expression" dxfId="5" priority="10">
      <formula>T104&gt;=1</formula>
    </cfRule>
  </conditionalFormatting>
  <conditionalFormatting sqref="Q126:Q128">
    <cfRule type="expression" dxfId="4" priority="1">
      <formula>AND(LEN($H126)&lt;=1,$E126&lt;&gt;"")</formula>
    </cfRule>
  </conditionalFormatting>
  <conditionalFormatting sqref="Q126:Q128">
    <cfRule type="expression" dxfId="3" priority="2" stopIfTrue="1">
      <formula>OR(Q126="",LEN($H126)&lt;=1)</formula>
    </cfRule>
    <cfRule type="expression" dxfId="2" priority="3" stopIfTrue="1">
      <formula>Q126&lt;=0</formula>
    </cfRule>
    <cfRule type="expression" dxfId="1" priority="4" stopIfTrue="1">
      <formula>Q126&lt;1</formula>
    </cfRule>
    <cfRule type="expression" dxfId="0" priority="5">
      <formula>Q126&gt;=1</formula>
    </cfRule>
  </conditionalFormatting>
  <dataValidations count="11">
    <dataValidation allowBlank="1" showInputMessage="1" showErrorMessage="1" promptTitle="DON'T EDIT!" prompt="The cell include formula to calculate overall status of the WP item based on status given in &quot;Detailed Completion Status area&quot; columns." sqref="O112 O119 O34:O41 O48:O52 O60:O64 O71:O82 O89:O97 O104:O105 O126:O128" xr:uid="{00000000-0002-0000-0100-000000000000}"/>
    <dataValidation allowBlank="1" showInputMessage="1" showErrorMessage="1" promptTitle="WARNING" prompt="As default the target is set based on a formula showing the WP overall target date as stated in the WP scope worksheet.  " sqref="K52 K60 K62 K64 K104 K112 K119 K34:K38 K48:K50 K71:K82 K89:K97 K126:K128" xr:uid="{00000000-0002-0000-0100-000001000000}"/>
    <dataValidation type="list" allowBlank="1" showInputMessage="1" showErrorMessage="1" promptTitle="WARNING!" prompt="The WP item applicability is defined by the WP template and should not be changed." sqref="B51 B61 B63 B105 B39:B41" xr:uid="{00000000-0002-0000-0100-000002000000}">
      <formula1>LabelList</formula1>
    </dataValidation>
    <dataValidation type="list" allowBlank="1" showInputMessage="1" showErrorMessage="1" sqref="B52 B60 B62 B64 B104 B112 B119 B34:B38 B48:B50 B71:B82 B89:B97 B126:B128" xr:uid="{00000000-0002-0000-0100-000003000000}">
      <formula1>LabelList</formula1>
    </dataValidation>
    <dataValidation allowBlank="1" showInputMessage="1" showErrorMessage="1" promptTitle="WARNING!" prompt="As default the target is set based on a formula showing the WP overall target date as stated in the WP scope worksheet.  " sqref="K51 K61 K63 K105 K39:K41" xr:uid="{00000000-0002-0000-0100-000004000000}"/>
    <dataValidation allowBlank="1" showInputMessage="1" showErrorMessage="1" promptTitle="DON'T EDIT!" prompt="The value is looked up based on WP item applicability." sqref="H112 H119 H34:H41 H48:H52 H60:H64 H71:H82 H89:H97 H104:H105 H126:H128" xr:uid="{00000000-0002-0000-0100-000005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12:W112 Q119:W119 Q104:W105 Q71:W82 Q34:W41 Q60:W64 Q48:W52 Q89:W97 Q126:W128" xr:uid="{00000000-0002-0000-0100-000006000000}">
      <formula1>0</formula1>
      <formula2>1</formula2>
    </dataValidation>
    <dataValidation allowBlank="1" showInputMessage="1" showErrorMessage="1" promptTitle="DON'T EDIT" prompt="The current cell content is essential for correct operation of the WP." sqref="H5:H8 H9:N11" xr:uid="{00000000-0002-0000-0100-000007000000}"/>
    <dataValidation allowBlank="1" showInputMessage="1" showErrorMessage="1" promptTitle="DON'T EDIT" prompt="This content of this field is automatically set based on the target configurations listed on the WP scope worksheet." sqref="I5:I8" xr:uid="{00000000-0002-0000-0100-000008000000}"/>
    <dataValidation allowBlank="1" showInputMessage="1" showErrorMessage="1" promptTitle="DON'T EDIT" prompt="Content is based on formulas calculating the status of the WP items in the WP table." sqref="I16:I25" xr:uid="{00000000-0002-0000-0100-000009000000}"/>
    <dataValidation allowBlank="1" showInputMessage="1" showErrorMessage="1" promptTitle="WARNING!" prompt="As default the target is set by a formula reading the value defined in the 'WP scope'. If formula is overwritten the target value need to be managed manually." sqref="J71:J72" xr:uid="{00000000-0002-0000-0100-00000A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9"/>
  <sheetViews>
    <sheetView workbookViewId="0">
      <selection activeCell="A3" sqref="A3:C3"/>
    </sheetView>
  </sheetViews>
  <sheetFormatPr defaultColWidth="9.140625" defaultRowHeight="15"/>
  <cols>
    <col min="1" max="1" width="12.28515625" style="2" customWidth="1"/>
    <col min="2" max="2" width="10.42578125" style="2" customWidth="1"/>
    <col min="3" max="3" width="74.42578125" style="2" customWidth="1"/>
    <col min="4" max="16384" width="9.140625" style="3"/>
  </cols>
  <sheetData>
    <row r="1" spans="1:3" ht="55.5" customHeight="1">
      <c r="A1" s="221" t="s">
        <v>284</v>
      </c>
      <c r="B1" s="222"/>
      <c r="C1" s="223"/>
    </row>
    <row r="2" spans="1:3">
      <c r="A2" s="4" t="s">
        <v>285</v>
      </c>
      <c r="B2" s="4" t="s">
        <v>286</v>
      </c>
      <c r="C2" s="4" t="s">
        <v>287</v>
      </c>
    </row>
    <row r="3" spans="1:3">
      <c r="A3" s="5" t="s">
        <v>288</v>
      </c>
      <c r="B3" s="6" t="s">
        <v>289</v>
      </c>
      <c r="C3" s="2" t="s">
        <v>290</v>
      </c>
    </row>
    <row r="4" spans="1:3">
      <c r="A4" s="2" t="s">
        <v>291</v>
      </c>
      <c r="B4" s="7" t="s">
        <v>292</v>
      </c>
      <c r="C4" s="2" t="s">
        <v>293</v>
      </c>
    </row>
    <row r="5" spans="1:3">
      <c r="A5" s="2" t="s">
        <v>294</v>
      </c>
      <c r="B5" s="7" t="s">
        <v>295</v>
      </c>
      <c r="C5" s="2" t="s">
        <v>296</v>
      </c>
    </row>
    <row r="6" spans="1:3">
      <c r="A6" s="2" t="s">
        <v>297</v>
      </c>
      <c r="B6" s="7" t="s">
        <v>298</v>
      </c>
      <c r="C6" s="2" t="s">
        <v>299</v>
      </c>
    </row>
    <row r="7" spans="1:3" s="1" customFormat="1" ht="45">
      <c r="A7" s="8" t="s">
        <v>300</v>
      </c>
      <c r="B7" s="7" t="s">
        <v>301</v>
      </c>
      <c r="C7" s="9" t="s">
        <v>302</v>
      </c>
    </row>
    <row r="8" spans="1:3" ht="210">
      <c r="A8" s="2" t="s">
        <v>303</v>
      </c>
      <c r="B8" s="7" t="s">
        <v>304</v>
      </c>
      <c r="C8" s="10" t="s">
        <v>305</v>
      </c>
    </row>
    <row r="9" spans="1:3">
      <c r="A9" s="2" t="s">
        <v>306</v>
      </c>
      <c r="B9" s="7" t="s">
        <v>307</v>
      </c>
      <c r="C9" s="2" t="s">
        <v>308</v>
      </c>
    </row>
  </sheetData>
  <mergeCells count="1">
    <mergeCell ref="A1:C1"/>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1" master="">
    <arrUserId title="Range6" rangeCreator="" othersAccessPermission="edit"/>
    <arrUserId title="Range2" rangeCreator="" othersAccessPermission="edit"/>
    <arrUserId title="Range3" rangeCreator="" othersAccessPermission="edit"/>
    <arrUserId title="Range5_25" rangeCreator="" othersAccessPermission="edit"/>
    <arrUserId title="Range6_1_1" rangeCreator="" othersAccessPermission="edit"/>
    <arrUserId title="Range6_2" rangeCreator="" othersAccessPermission="edit"/>
    <arrUserId title="Range5_9" rangeCreator="" othersAccessPermission="edit"/>
    <arrUserId title="Range2_1" rangeCreator="" othersAccessPermission="edit"/>
    <arrUserId title="Range5_8" rangeCreator="" othersAccessPermission="edit"/>
    <arrUserId title="Range2_1_1" rangeCreator="" othersAccessPermission="edit"/>
    <arrUserId title="Range2_5" rangeCreator="" othersAccessPermission="edit"/>
    <arrUserId title="Range2_1_2" rangeCreator="" othersAccessPermission="edit"/>
    <arrUserId title="Range3_1" rangeCreator="" othersAccessPermission="edit"/>
    <arrUserId title="Range2_1_3" rangeCreator="" othersAccessPermission="edit"/>
  </rangeList>
  <rangeList sheetStid="3"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Metadata/LabelInfo.xml><?xml version="1.0" encoding="utf-8"?>
<clbl:labelList xmlns:clbl="http://schemas.microsoft.com/office/2020/mipLabelMetadata">
  <clbl:label id="{f42aa342-8706-4288-bd11-ebb85995028c}" enabled="1" method="Standard" siteId="{72f988bf-86f1-41af-91ab-2d7cd011db47}"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EN-DC PC3 FR1</vt:lpstr>
      <vt:lpstr>Revision History WP template</vt:lpstr>
      <vt:lpstr>LabelList</vt:lpstr>
      <vt:lpstr>LabelListLookUp</vt:lpstr>
      <vt:lpstr>'WP EN-DC PC3 FR1'!WP_DL</vt:lpstr>
      <vt:lpstr>'WP EN-DC PC3 FR1'!WP_UL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Aleksi Heino (WE Certification Oy)</cp:lastModifiedBy>
  <dcterms:created xsi:type="dcterms:W3CDTF">2022-02-09T07:44:00Z</dcterms:created>
  <dcterms:modified xsi:type="dcterms:W3CDTF">2023-11-20T16:42:59Z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1FE65F40967E4E13BBBEE3AEF1D6C7B0</vt:lpwstr>
  </property>
</Properties>
</file>